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pboonraeng\Desktop\Selic\2023\Q3'23\Draft FS Q3'23\Selic\ไฟล์ตลาด\"/>
    </mc:Choice>
  </mc:AlternateContent>
  <xr:revisionPtr revIDLastSave="0" documentId="13_ncr:1_{29DC64A3-5759-4B09-B4E4-881B32E24E94}" xr6:coauthVersionLast="47" xr6:coauthVersionMax="47" xr10:uidLastSave="{00000000-0000-0000-0000-000000000000}"/>
  <bookViews>
    <workbookView xWindow="28690" yWindow="-110" windowWidth="29020" windowHeight="15820" tabRatio="644" xr2:uid="{00000000-000D-0000-FFFF-FFFF00000000}"/>
  </bookViews>
  <sheets>
    <sheet name="BS 3-5" sheetId="1" r:id="rId1"/>
    <sheet name="PL 6-7" sheetId="2" r:id="rId2"/>
    <sheet name="PL 8-9" sheetId="11" r:id="rId3"/>
    <sheet name="SH 10" sheetId="14" r:id="rId4"/>
    <sheet name="SH 11" sheetId="7" r:id="rId5"/>
    <sheet name="SH 12" sheetId="13" r:id="rId6"/>
    <sheet name="SH 13" sheetId="10" r:id="rId7"/>
    <sheet name="CF 14-16"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localSheetId="3" hidden="1">{"'Eng (page2)'!$A$1:$D$52"}</definedName>
    <definedName name="\orkje" localSheetId="5" hidden="1">{"'Eng (page2)'!$A$1:$D$52"}</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localSheetId="3" hidden="1">#REF!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localSheetId="3" hidden="1">{"cashflow",#N/A,FALSE,"CASHFLOW "}</definedName>
    <definedName name="___________________a1" localSheetId="5" hidden="1">{"cashflow",#N/A,FALSE,"CASHFLOW "}</definedName>
    <definedName name="___________________a1" hidden="1">{"cashflow",#N/A,FALSE,"CASHFLOW "}</definedName>
    <definedName name="___________________a10" localSheetId="3" hidden="1">{"sales",#N/A,FALSE,"SALES"}</definedName>
    <definedName name="___________________a10" localSheetId="5" hidden="1">{"sales",#N/A,FALSE,"SALES"}</definedName>
    <definedName name="___________________a10" hidden="1">{"sales",#N/A,FALSE,"SALES"}</definedName>
    <definedName name="___________________a2" localSheetId="3" hidden="1">{"hilight1",#N/A,FALSE,"HILIGHT1"}</definedName>
    <definedName name="___________________a2" localSheetId="5" hidden="1">{"hilight1",#N/A,FALSE,"HILIGHT1"}</definedName>
    <definedName name="___________________a2" hidden="1">{"hilight1",#N/A,FALSE,"HILIGHT1"}</definedName>
    <definedName name="___________________a3" localSheetId="3" hidden="1">{"hilight2",#N/A,FALSE,"HILIGHT2"}</definedName>
    <definedName name="___________________a3" localSheetId="5" hidden="1">{"hilight2",#N/A,FALSE,"HILIGHT2"}</definedName>
    <definedName name="___________________a3" hidden="1">{"hilight2",#N/A,FALSE,"HILIGHT2"}</definedName>
    <definedName name="___________________a4" localSheetId="3" hidden="1">{"hilight3",#N/A,FALSE,"HILIGHT3"}</definedName>
    <definedName name="___________________a4" localSheetId="5" hidden="1">{"hilight3",#N/A,FALSE,"HILIGHT3"}</definedName>
    <definedName name="___________________a4" hidden="1">{"hilight3",#N/A,FALSE,"HILIGHT3"}</definedName>
    <definedName name="___________________a5" localSheetId="3" hidden="1">{"income",#N/A,FALSE,"INCOME"}</definedName>
    <definedName name="___________________a5" localSheetId="5" hidden="1">{"income",#N/A,FALSE,"INCOME"}</definedName>
    <definedName name="___________________a5" hidden="1">{"income",#N/A,FALSE,"INCOME"}</definedName>
    <definedName name="___________________a6" localSheetId="3" hidden="1">{"index",#N/A,FALSE,"INDEX"}</definedName>
    <definedName name="___________________a6" localSheetId="5" hidden="1">{"index",#N/A,FALSE,"INDEX"}</definedName>
    <definedName name="___________________a6" hidden="1">{"index",#N/A,FALSE,"INDEX"}</definedName>
    <definedName name="___________________a7" localSheetId="3" hidden="1">{"PRINT_EST",#N/A,FALSE,"ESTMON"}</definedName>
    <definedName name="___________________a7" localSheetId="5" hidden="1">{"PRINT_EST",#N/A,FALSE,"ESTMON"}</definedName>
    <definedName name="___________________a7" hidden="1">{"PRINT_EST",#N/A,FALSE,"ESTMON"}</definedName>
    <definedName name="___________________a8" localSheetId="3" hidden="1">{"revsale",#N/A,FALSE,"REV-ยุพดี"}</definedName>
    <definedName name="___________________a8" localSheetId="5" hidden="1">{"revsale",#N/A,FALSE,"REV-ยุพดี"}</definedName>
    <definedName name="___________________a8" hidden="1">{"revsale",#N/A,FALSE,"REV-ยุพดี"}</definedName>
    <definedName name="___________________a9" localSheetId="3" hidden="1">{"revable",#N/A,FALSE,"REVABLE"}</definedName>
    <definedName name="___________________a9" localSheetId="5" hidden="1">{"revable",#N/A,FALSE,"REVABLE"}</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localSheetId="3" hidden="1">{"cashflow",#N/A,FALSE,"CASHFLOW "}</definedName>
    <definedName name="__________________a1" localSheetId="5" hidden="1">{"cashflow",#N/A,FALSE,"CASHFLOW "}</definedName>
    <definedName name="__________________a1" hidden="1">{"cashflow",#N/A,FALSE,"CASHFLOW "}</definedName>
    <definedName name="__________________a10" localSheetId="3" hidden="1">{"sales",#N/A,FALSE,"SALES"}</definedName>
    <definedName name="__________________a10" localSheetId="5" hidden="1">{"sales",#N/A,FALSE,"SALES"}</definedName>
    <definedName name="__________________a10" hidden="1">{"sales",#N/A,FALSE,"SALES"}</definedName>
    <definedName name="__________________a2" localSheetId="3" hidden="1">{"hilight1",#N/A,FALSE,"HILIGHT1"}</definedName>
    <definedName name="__________________a2" localSheetId="5" hidden="1">{"hilight1",#N/A,FALSE,"HILIGHT1"}</definedName>
    <definedName name="__________________a2" hidden="1">{"hilight1",#N/A,FALSE,"HILIGHT1"}</definedName>
    <definedName name="__________________a3" localSheetId="3" hidden="1">{"hilight2",#N/A,FALSE,"HILIGHT2"}</definedName>
    <definedName name="__________________a3" localSheetId="5" hidden="1">{"hilight2",#N/A,FALSE,"HILIGHT2"}</definedName>
    <definedName name="__________________a3" hidden="1">{"hilight2",#N/A,FALSE,"HILIGHT2"}</definedName>
    <definedName name="__________________a4" localSheetId="3" hidden="1">{"hilight3",#N/A,FALSE,"HILIGHT3"}</definedName>
    <definedName name="__________________a4" localSheetId="5" hidden="1">{"hilight3",#N/A,FALSE,"HILIGHT3"}</definedName>
    <definedName name="__________________a4" hidden="1">{"hilight3",#N/A,FALSE,"HILIGHT3"}</definedName>
    <definedName name="__________________a5" localSheetId="3" hidden="1">{"income",#N/A,FALSE,"INCOME"}</definedName>
    <definedName name="__________________a5" localSheetId="5" hidden="1">{"income",#N/A,FALSE,"INCOME"}</definedName>
    <definedName name="__________________a5" hidden="1">{"income",#N/A,FALSE,"INCOME"}</definedName>
    <definedName name="__________________a6" localSheetId="3" hidden="1">{"index",#N/A,FALSE,"INDEX"}</definedName>
    <definedName name="__________________a6" localSheetId="5" hidden="1">{"index",#N/A,FALSE,"INDEX"}</definedName>
    <definedName name="__________________a6" hidden="1">{"index",#N/A,FALSE,"INDEX"}</definedName>
    <definedName name="__________________a7" localSheetId="3" hidden="1">{"PRINT_EST",#N/A,FALSE,"ESTMON"}</definedName>
    <definedName name="__________________a7" localSheetId="5" hidden="1">{"PRINT_EST",#N/A,FALSE,"ESTMON"}</definedName>
    <definedName name="__________________a7" hidden="1">{"PRINT_EST",#N/A,FALSE,"ESTMON"}</definedName>
    <definedName name="__________________a8" localSheetId="3" hidden="1">{"revsale",#N/A,FALSE,"REV-ยุพดี"}</definedName>
    <definedName name="__________________a8" localSheetId="5" hidden="1">{"revsale",#N/A,FALSE,"REV-ยุพดี"}</definedName>
    <definedName name="__________________a8" hidden="1">{"revsale",#N/A,FALSE,"REV-ยุพดี"}</definedName>
    <definedName name="__________________a9" localSheetId="3" hidden="1">{"revable",#N/A,FALSE,"REVABLE"}</definedName>
    <definedName name="__________________a9" localSheetId="5" hidden="1">{"revable",#N/A,FALSE,"REVABLE"}</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localSheetId="3" hidden="1">{"cashflow",#N/A,FALSE,"CASHFLOW "}</definedName>
    <definedName name="_________________a1" localSheetId="5" hidden="1">{"cashflow",#N/A,FALSE,"CASHFLOW "}</definedName>
    <definedName name="_________________a1" hidden="1">{"cashflow",#N/A,FALSE,"CASHFLOW "}</definedName>
    <definedName name="_________________a10" localSheetId="3" hidden="1">{"sales",#N/A,FALSE,"SALES"}</definedName>
    <definedName name="_________________a10" localSheetId="5" hidden="1">{"sales",#N/A,FALSE,"SALES"}</definedName>
    <definedName name="_________________a10" hidden="1">{"sales",#N/A,FALSE,"SALES"}</definedName>
    <definedName name="_________________a2" localSheetId="3" hidden="1">{"hilight1",#N/A,FALSE,"HILIGHT1"}</definedName>
    <definedName name="_________________a2" localSheetId="5" hidden="1">{"hilight1",#N/A,FALSE,"HILIGHT1"}</definedName>
    <definedName name="_________________a2" hidden="1">{"hilight1",#N/A,FALSE,"HILIGHT1"}</definedName>
    <definedName name="_________________a3" localSheetId="3" hidden="1">{"hilight2",#N/A,FALSE,"HILIGHT2"}</definedName>
    <definedName name="_________________a3" localSheetId="5" hidden="1">{"hilight2",#N/A,FALSE,"HILIGHT2"}</definedName>
    <definedName name="_________________a3" hidden="1">{"hilight2",#N/A,FALSE,"HILIGHT2"}</definedName>
    <definedName name="_________________a4" localSheetId="3" hidden="1">{"hilight3",#N/A,FALSE,"HILIGHT3"}</definedName>
    <definedName name="_________________a4" localSheetId="5" hidden="1">{"hilight3",#N/A,FALSE,"HILIGHT3"}</definedName>
    <definedName name="_________________a4" hidden="1">{"hilight3",#N/A,FALSE,"HILIGHT3"}</definedName>
    <definedName name="_________________a5" localSheetId="3" hidden="1">{"income",#N/A,FALSE,"INCOME"}</definedName>
    <definedName name="_________________a5" localSheetId="5" hidden="1">{"income",#N/A,FALSE,"INCOME"}</definedName>
    <definedName name="_________________a5" hidden="1">{"income",#N/A,FALSE,"INCOME"}</definedName>
    <definedName name="_________________a6" localSheetId="3" hidden="1">{"index",#N/A,FALSE,"INDEX"}</definedName>
    <definedName name="_________________a6" localSheetId="5" hidden="1">{"index",#N/A,FALSE,"INDEX"}</definedName>
    <definedName name="_________________a6" hidden="1">{"index",#N/A,FALSE,"INDEX"}</definedName>
    <definedName name="_________________a7" localSheetId="3" hidden="1">{"PRINT_EST",#N/A,FALSE,"ESTMON"}</definedName>
    <definedName name="_________________a7" localSheetId="5" hidden="1">{"PRINT_EST",#N/A,FALSE,"ESTMON"}</definedName>
    <definedName name="_________________a7" hidden="1">{"PRINT_EST",#N/A,FALSE,"ESTMON"}</definedName>
    <definedName name="_________________a8" localSheetId="3" hidden="1">{"revsale",#N/A,FALSE,"REV-ยุพดี"}</definedName>
    <definedName name="_________________a8" localSheetId="5" hidden="1">{"revsale",#N/A,FALSE,"REV-ยุพดี"}</definedName>
    <definedName name="_________________a8" hidden="1">{"revsale",#N/A,FALSE,"REV-ยุพดี"}</definedName>
    <definedName name="_________________a9" localSheetId="3" hidden="1">{"revable",#N/A,FALSE,"REVABLE"}</definedName>
    <definedName name="_________________a9" localSheetId="5" hidden="1">{"revable",#N/A,FALSE,"REVABLE"}</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localSheetId="3" hidden="1">{"cashflow",#N/A,FALSE,"CASHFLOW "}</definedName>
    <definedName name="________________a1" localSheetId="5" hidden="1">{"cashflow",#N/A,FALSE,"CASHFLOW "}</definedName>
    <definedName name="________________a1" hidden="1">{"cashflow",#N/A,FALSE,"CASHFLOW "}</definedName>
    <definedName name="________________a10" localSheetId="3" hidden="1">{"sales",#N/A,FALSE,"SALES"}</definedName>
    <definedName name="________________a10" localSheetId="5" hidden="1">{"sales",#N/A,FALSE,"SALES"}</definedName>
    <definedName name="________________a10" hidden="1">{"sales",#N/A,FALSE,"SALES"}</definedName>
    <definedName name="________________a2" localSheetId="3" hidden="1">{"hilight1",#N/A,FALSE,"HILIGHT1"}</definedName>
    <definedName name="________________a2" localSheetId="5" hidden="1">{"hilight1",#N/A,FALSE,"HILIGHT1"}</definedName>
    <definedName name="________________a2" hidden="1">{"hilight1",#N/A,FALSE,"HILIGHT1"}</definedName>
    <definedName name="________________a3" localSheetId="3" hidden="1">{"hilight2",#N/A,FALSE,"HILIGHT2"}</definedName>
    <definedName name="________________a3" localSheetId="5" hidden="1">{"hilight2",#N/A,FALSE,"HILIGHT2"}</definedName>
    <definedName name="________________a3" hidden="1">{"hilight2",#N/A,FALSE,"HILIGHT2"}</definedName>
    <definedName name="________________a4" localSheetId="3" hidden="1">{"hilight3",#N/A,FALSE,"HILIGHT3"}</definedName>
    <definedName name="________________a4" localSheetId="5" hidden="1">{"hilight3",#N/A,FALSE,"HILIGHT3"}</definedName>
    <definedName name="________________a4" hidden="1">{"hilight3",#N/A,FALSE,"HILIGHT3"}</definedName>
    <definedName name="________________a5" localSheetId="3" hidden="1">{"income",#N/A,FALSE,"INCOME"}</definedName>
    <definedName name="________________a5" localSheetId="5" hidden="1">{"income",#N/A,FALSE,"INCOME"}</definedName>
    <definedName name="________________a5" hidden="1">{"income",#N/A,FALSE,"INCOME"}</definedName>
    <definedName name="________________a6" localSheetId="3" hidden="1">{"index",#N/A,FALSE,"INDEX"}</definedName>
    <definedName name="________________a6" localSheetId="5" hidden="1">{"index",#N/A,FALSE,"INDEX"}</definedName>
    <definedName name="________________a6" hidden="1">{"index",#N/A,FALSE,"INDEX"}</definedName>
    <definedName name="________________a7" localSheetId="3" hidden="1">{"PRINT_EST",#N/A,FALSE,"ESTMON"}</definedName>
    <definedName name="________________a7" localSheetId="5" hidden="1">{"PRINT_EST",#N/A,FALSE,"ESTMON"}</definedName>
    <definedName name="________________a7" hidden="1">{"PRINT_EST",#N/A,FALSE,"ESTMON"}</definedName>
    <definedName name="________________a8" localSheetId="3" hidden="1">{"revsale",#N/A,FALSE,"REV-ยุพดี"}</definedName>
    <definedName name="________________a8" localSheetId="5" hidden="1">{"revsale",#N/A,FALSE,"REV-ยุพดี"}</definedName>
    <definedName name="________________a8" hidden="1">{"revsale",#N/A,FALSE,"REV-ยุพดี"}</definedName>
    <definedName name="________________a9" localSheetId="3" hidden="1">{"revable",#N/A,FALSE,"REVABLE"}</definedName>
    <definedName name="________________a9" localSheetId="5" hidden="1">{"revable",#N/A,FALSE,"REVABLE"}</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localSheetId="3" hidden="1">{"cashflow",#N/A,FALSE,"CASHFLOW "}</definedName>
    <definedName name="_______________a1" localSheetId="5" hidden="1">{"cashflow",#N/A,FALSE,"CASHFLOW "}</definedName>
    <definedName name="_______________a1" hidden="1">{"cashflow",#N/A,FALSE,"CASHFLOW "}</definedName>
    <definedName name="_______________a10" localSheetId="3" hidden="1">{"sales",#N/A,FALSE,"SALES"}</definedName>
    <definedName name="_______________a10" localSheetId="5" hidden="1">{"sales",#N/A,FALSE,"SALES"}</definedName>
    <definedName name="_______________a10" hidden="1">{"sales",#N/A,FALSE,"SALES"}</definedName>
    <definedName name="_______________a2" localSheetId="3" hidden="1">{"hilight1",#N/A,FALSE,"HILIGHT1"}</definedName>
    <definedName name="_______________a2" localSheetId="5" hidden="1">{"hilight1",#N/A,FALSE,"HILIGHT1"}</definedName>
    <definedName name="_______________a2" hidden="1">{"hilight1",#N/A,FALSE,"HILIGHT1"}</definedName>
    <definedName name="_______________a3" localSheetId="3" hidden="1">{"hilight2",#N/A,FALSE,"HILIGHT2"}</definedName>
    <definedName name="_______________a3" localSheetId="5" hidden="1">{"hilight2",#N/A,FALSE,"HILIGHT2"}</definedName>
    <definedName name="_______________a3" hidden="1">{"hilight2",#N/A,FALSE,"HILIGHT2"}</definedName>
    <definedName name="_______________a4" localSheetId="3" hidden="1">{"hilight3",#N/A,FALSE,"HILIGHT3"}</definedName>
    <definedName name="_______________a4" localSheetId="5" hidden="1">{"hilight3",#N/A,FALSE,"HILIGHT3"}</definedName>
    <definedName name="_______________a4" hidden="1">{"hilight3",#N/A,FALSE,"HILIGHT3"}</definedName>
    <definedName name="_______________a5" localSheetId="3" hidden="1">{"income",#N/A,FALSE,"INCOME"}</definedName>
    <definedName name="_______________a5" localSheetId="5" hidden="1">{"income",#N/A,FALSE,"INCOME"}</definedName>
    <definedName name="_______________a5" hidden="1">{"income",#N/A,FALSE,"INCOME"}</definedName>
    <definedName name="_______________a6" localSheetId="3" hidden="1">{"index",#N/A,FALSE,"INDEX"}</definedName>
    <definedName name="_______________a6" localSheetId="5" hidden="1">{"index",#N/A,FALSE,"INDEX"}</definedName>
    <definedName name="_______________a6" hidden="1">{"index",#N/A,FALSE,"INDEX"}</definedName>
    <definedName name="_______________a7" localSheetId="3" hidden="1">{"PRINT_EST",#N/A,FALSE,"ESTMON"}</definedName>
    <definedName name="_______________a7" localSheetId="5" hidden="1">{"PRINT_EST",#N/A,FALSE,"ESTMON"}</definedName>
    <definedName name="_______________a7" hidden="1">{"PRINT_EST",#N/A,FALSE,"ESTMON"}</definedName>
    <definedName name="_______________a8" localSheetId="3" hidden="1">{"revsale",#N/A,FALSE,"REV-ยุพดี"}</definedName>
    <definedName name="_______________a8" localSheetId="5" hidden="1">{"revsale",#N/A,FALSE,"REV-ยุพดี"}</definedName>
    <definedName name="_______________a8" hidden="1">{"revsale",#N/A,FALSE,"REV-ยุพดี"}</definedName>
    <definedName name="_______________a9" localSheetId="3" hidden="1">{"revable",#N/A,FALSE,"REVABLE"}</definedName>
    <definedName name="_______________a9" localSheetId="5" hidden="1">{"revable",#N/A,FALSE,"REVABLE"}</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localSheetId="3" hidden="1">{"cashflow",#N/A,FALSE,"CASHFLOW "}</definedName>
    <definedName name="______________a1" localSheetId="5" hidden="1">{"cashflow",#N/A,FALSE,"CASHFLOW "}</definedName>
    <definedName name="______________a1" hidden="1">{"cashflow",#N/A,FALSE,"CASHFLOW "}</definedName>
    <definedName name="______________a10" localSheetId="3" hidden="1">{"sales",#N/A,FALSE,"SALES"}</definedName>
    <definedName name="______________a10" localSheetId="5" hidden="1">{"sales",#N/A,FALSE,"SALES"}</definedName>
    <definedName name="______________a10" hidden="1">{"sales",#N/A,FALSE,"SALES"}</definedName>
    <definedName name="______________a2" localSheetId="3" hidden="1">{"hilight1",#N/A,FALSE,"HILIGHT1"}</definedName>
    <definedName name="______________a2" localSheetId="5" hidden="1">{"hilight1",#N/A,FALSE,"HILIGHT1"}</definedName>
    <definedName name="______________a2" hidden="1">{"hilight1",#N/A,FALSE,"HILIGHT1"}</definedName>
    <definedName name="______________a3" localSheetId="3" hidden="1">{"hilight2",#N/A,FALSE,"HILIGHT2"}</definedName>
    <definedName name="______________a3" localSheetId="5" hidden="1">{"hilight2",#N/A,FALSE,"HILIGHT2"}</definedName>
    <definedName name="______________a3" hidden="1">{"hilight2",#N/A,FALSE,"HILIGHT2"}</definedName>
    <definedName name="______________a4" localSheetId="3" hidden="1">{"hilight3",#N/A,FALSE,"HILIGHT3"}</definedName>
    <definedName name="______________a4" localSheetId="5" hidden="1">{"hilight3",#N/A,FALSE,"HILIGHT3"}</definedName>
    <definedName name="______________a4" hidden="1">{"hilight3",#N/A,FALSE,"HILIGHT3"}</definedName>
    <definedName name="______________a5" localSheetId="3" hidden="1">{"income",#N/A,FALSE,"INCOME"}</definedName>
    <definedName name="______________a5" localSheetId="5" hidden="1">{"income",#N/A,FALSE,"INCOME"}</definedName>
    <definedName name="______________a5" hidden="1">{"income",#N/A,FALSE,"INCOME"}</definedName>
    <definedName name="______________a6" localSheetId="3" hidden="1">{"index",#N/A,FALSE,"INDEX"}</definedName>
    <definedName name="______________a6" localSheetId="5" hidden="1">{"index",#N/A,FALSE,"INDEX"}</definedName>
    <definedName name="______________a6" hidden="1">{"index",#N/A,FALSE,"INDEX"}</definedName>
    <definedName name="______________a7" localSheetId="3" hidden="1">{"PRINT_EST",#N/A,FALSE,"ESTMON"}</definedName>
    <definedName name="______________a7" localSheetId="5" hidden="1">{"PRINT_EST",#N/A,FALSE,"ESTMON"}</definedName>
    <definedName name="______________a7" hidden="1">{"PRINT_EST",#N/A,FALSE,"ESTMON"}</definedName>
    <definedName name="______________a8" localSheetId="3" hidden="1">{"revsale",#N/A,FALSE,"REV-ยุพดี"}</definedName>
    <definedName name="______________a8" localSheetId="5" hidden="1">{"revsale",#N/A,FALSE,"REV-ยุพดี"}</definedName>
    <definedName name="______________a8" hidden="1">{"revsale",#N/A,FALSE,"REV-ยุพดี"}</definedName>
    <definedName name="______________a9" localSheetId="3" hidden="1">{"revable",#N/A,FALSE,"REVABLE"}</definedName>
    <definedName name="______________a9" localSheetId="5" hidden="1">{"revable",#N/A,FALSE,"REVABLE"}</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localSheetId="3" hidden="1">{"cashflow",#N/A,FALSE,"CASHFLOW "}</definedName>
    <definedName name="_____________a1" localSheetId="5" hidden="1">{"cashflow",#N/A,FALSE,"CASHFLOW "}</definedName>
    <definedName name="_____________a1" hidden="1">{"cashflow",#N/A,FALSE,"CASHFLOW "}</definedName>
    <definedName name="_____________a10" localSheetId="3" hidden="1">{"sales",#N/A,FALSE,"SALES"}</definedName>
    <definedName name="_____________a10" localSheetId="5" hidden="1">{"sales",#N/A,FALSE,"SALES"}</definedName>
    <definedName name="_____________a10" hidden="1">{"sales",#N/A,FALSE,"SALES"}</definedName>
    <definedName name="_____________a2" localSheetId="3" hidden="1">{"hilight1",#N/A,FALSE,"HILIGHT1"}</definedName>
    <definedName name="_____________a2" localSheetId="5" hidden="1">{"hilight1",#N/A,FALSE,"HILIGHT1"}</definedName>
    <definedName name="_____________a2" hidden="1">{"hilight1",#N/A,FALSE,"HILIGHT1"}</definedName>
    <definedName name="_____________a3" localSheetId="3" hidden="1">{"hilight2",#N/A,FALSE,"HILIGHT2"}</definedName>
    <definedName name="_____________a3" localSheetId="5" hidden="1">{"hilight2",#N/A,FALSE,"HILIGHT2"}</definedName>
    <definedName name="_____________a3" hidden="1">{"hilight2",#N/A,FALSE,"HILIGHT2"}</definedName>
    <definedName name="_____________a4" localSheetId="3" hidden="1">{"hilight3",#N/A,FALSE,"HILIGHT3"}</definedName>
    <definedName name="_____________a4" localSheetId="5" hidden="1">{"hilight3",#N/A,FALSE,"HILIGHT3"}</definedName>
    <definedName name="_____________a4" hidden="1">{"hilight3",#N/A,FALSE,"HILIGHT3"}</definedName>
    <definedName name="_____________a5" localSheetId="3" hidden="1">{"income",#N/A,FALSE,"INCOME"}</definedName>
    <definedName name="_____________a5" localSheetId="5" hidden="1">{"income",#N/A,FALSE,"INCOME"}</definedName>
    <definedName name="_____________a5" hidden="1">{"income",#N/A,FALSE,"INCOME"}</definedName>
    <definedName name="_____________a6" localSheetId="3" hidden="1">{"index",#N/A,FALSE,"INDEX"}</definedName>
    <definedName name="_____________a6" localSheetId="5" hidden="1">{"index",#N/A,FALSE,"INDEX"}</definedName>
    <definedName name="_____________a6" hidden="1">{"index",#N/A,FALSE,"INDEX"}</definedName>
    <definedName name="_____________a7" localSheetId="3" hidden="1">{"PRINT_EST",#N/A,FALSE,"ESTMON"}</definedName>
    <definedName name="_____________a7" localSheetId="5" hidden="1">{"PRINT_EST",#N/A,FALSE,"ESTMON"}</definedName>
    <definedName name="_____________a7" hidden="1">{"PRINT_EST",#N/A,FALSE,"ESTMON"}</definedName>
    <definedName name="_____________a8" localSheetId="3" hidden="1">{"revsale",#N/A,FALSE,"REV-ยุพดี"}</definedName>
    <definedName name="_____________a8" localSheetId="5" hidden="1">{"revsale",#N/A,FALSE,"REV-ยุพดี"}</definedName>
    <definedName name="_____________a8" hidden="1">{"revsale",#N/A,FALSE,"REV-ยุพดี"}</definedName>
    <definedName name="_____________a9" localSheetId="3" hidden="1">{"revable",#N/A,FALSE,"REVABLE"}</definedName>
    <definedName name="_____________a9" localSheetId="5" hidden="1">{"revable",#N/A,FALSE,"REVABLE"}</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localSheetId="3" hidden="1">{"sum_mth",#N/A,FALSE,"SUM-MTH";"sum_mth_สะสม",#N/A,FALSE,"SUM-MTH";"sum_mth_ผลการดำเนินงาน",#N/A,FALSE,"SUM-MTH";"sum_mth_ผลการดำเนินงาน_สะสม",#N/A,FALSE,"SUM-MTH"}</definedName>
    <definedName name="_____________eee55" localSheetId="5" hidden="1">{"sum_mth",#N/A,FALSE,"SUM-MTH";"sum_mth_สะสม",#N/A,FALSE,"SUM-MTH";"sum_mth_ผลการดำเนินงาน",#N/A,FALSE,"SUM-MTH";"sum_mth_ผลการดำเนินงาน_สะสม",#N/A,FALSE,"SUM-MTH"}</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localSheetId="3" hidden="1">{"sum_mth",#N/A,FALSE,"SUM-MTH";"sum_mth_สะสม",#N/A,FALSE,"SUM-MTH";"sum_mth_ผลการดำเนินงาน",#N/A,FALSE,"SUM-MTH";"sum_mth_ผลการดำเนินงาน_สะสม",#N/A,FALSE,"SUM-MTH"}</definedName>
    <definedName name="_____________sss1" localSheetId="5" hidden="1">{"sum_mth",#N/A,FALSE,"SUM-MTH";"sum_mth_สะสม",#N/A,FALSE,"SUM-MTH";"sum_mth_ผลการดำเนินงาน",#N/A,FALSE,"SUM-MTH";"sum_mth_ผลการดำเนินงาน_สะสม",#N/A,FALSE,"SUM-MTH"}</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localSheetId="3" hidden="1">{"sum_mth",#N/A,FALSE,"SUM-MTH";"sum_mth_สะสม",#N/A,FALSE,"SUM-MTH";"sum_mth_ผลการดำเนินงาน",#N/A,FALSE,"SUM-MTH";"sum_mth_ผลการดำเนินงาน_สะสม",#N/A,FALSE,"SUM-MTH"}</definedName>
    <definedName name="_____________sss3" localSheetId="5"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localSheetId="3" hidden="1">{"sum_mth",#N/A,FALSE,"SUM-MTH";"sum_mth_สะสม",#N/A,FALSE,"SUM-MTH";"sum_mth_ผลการดำเนินงาน",#N/A,FALSE,"SUM-MTH";"sum_mth_ผลการดำเนินงาน_สะสม",#N/A,FALSE,"SUM-MTH"}</definedName>
    <definedName name="_____________www1" localSheetId="5" hidden="1">{"sum_mth",#N/A,FALSE,"SUM-MTH";"sum_mth_สะสม",#N/A,FALSE,"SUM-MTH";"sum_mth_ผลการดำเนินงาน",#N/A,FALSE,"SUM-MTH";"sum_mth_ผลการดำเนินงาน_สะสม",#N/A,FALSE,"SUM-MTH"}</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localSheetId="3" hidden="1">{"sum_mth",#N/A,FALSE,"SUM-MTH";"sum_mth_สะสม",#N/A,FALSE,"SUM-MTH";"sum_mth_ผลการดำเนินงาน",#N/A,FALSE,"SUM-MTH";"sum_mth_ผลการดำเนินงาน_สะสม",#N/A,FALSE,"SUM-MTH"}</definedName>
    <definedName name="_____________www2" localSheetId="5"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localSheetId="3" hidden="1">{"sum_mth",#N/A,FALSE,"SUM-MTH";"sum_mth_สะสม",#N/A,FALSE,"SUM-MTH";"sum_mth_ผลการดำเนินงาน",#N/A,FALSE,"SUM-MTH";"sum_mth_ผลการดำเนินงาน_สะสม",#N/A,FALSE,"SUM-MTH"}</definedName>
    <definedName name="_____________www4" localSheetId="5"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localSheetId="3" hidden="1">{"cashflow",#N/A,FALSE,"CASHFLOW "}</definedName>
    <definedName name="____________a1" localSheetId="5" hidden="1">{"cashflow",#N/A,FALSE,"CASHFLOW "}</definedName>
    <definedName name="____________a1" hidden="1">{"cashflow",#N/A,FALSE,"CASHFLOW "}</definedName>
    <definedName name="____________a10" localSheetId="3" hidden="1">{"sales",#N/A,FALSE,"SALES"}</definedName>
    <definedName name="____________a10" localSheetId="5" hidden="1">{"sales",#N/A,FALSE,"SALES"}</definedName>
    <definedName name="____________a10" hidden="1">{"sales",#N/A,FALSE,"SALES"}</definedName>
    <definedName name="____________a2" localSheetId="3" hidden="1">{"hilight1",#N/A,FALSE,"HILIGHT1"}</definedName>
    <definedName name="____________a2" localSheetId="5" hidden="1">{"hilight1",#N/A,FALSE,"HILIGHT1"}</definedName>
    <definedName name="____________a2" hidden="1">{"hilight1",#N/A,FALSE,"HILIGHT1"}</definedName>
    <definedName name="____________a3" localSheetId="3" hidden="1">{"hilight2",#N/A,FALSE,"HILIGHT2"}</definedName>
    <definedName name="____________a3" localSheetId="5" hidden="1">{"hilight2",#N/A,FALSE,"HILIGHT2"}</definedName>
    <definedName name="____________a3" hidden="1">{"hilight2",#N/A,FALSE,"HILIGHT2"}</definedName>
    <definedName name="____________a4" localSheetId="3" hidden="1">{"hilight3",#N/A,FALSE,"HILIGHT3"}</definedName>
    <definedName name="____________a4" localSheetId="5" hidden="1">{"hilight3",#N/A,FALSE,"HILIGHT3"}</definedName>
    <definedName name="____________a4" hidden="1">{"hilight3",#N/A,FALSE,"HILIGHT3"}</definedName>
    <definedName name="____________a5" localSheetId="3" hidden="1">{"income",#N/A,FALSE,"INCOME"}</definedName>
    <definedName name="____________a5" localSheetId="5" hidden="1">{"income",#N/A,FALSE,"INCOME"}</definedName>
    <definedName name="____________a5" hidden="1">{"income",#N/A,FALSE,"INCOME"}</definedName>
    <definedName name="____________a6" localSheetId="3" hidden="1">{"index",#N/A,FALSE,"INDEX"}</definedName>
    <definedName name="____________a6" localSheetId="5" hidden="1">{"index",#N/A,FALSE,"INDEX"}</definedName>
    <definedName name="____________a6" hidden="1">{"index",#N/A,FALSE,"INDEX"}</definedName>
    <definedName name="____________a7" localSheetId="3" hidden="1">{"PRINT_EST",#N/A,FALSE,"ESTMON"}</definedName>
    <definedName name="____________a7" localSheetId="5" hidden="1">{"PRINT_EST",#N/A,FALSE,"ESTMON"}</definedName>
    <definedName name="____________a7" hidden="1">{"PRINT_EST",#N/A,FALSE,"ESTMON"}</definedName>
    <definedName name="____________a8" localSheetId="3" hidden="1">{"revsale",#N/A,FALSE,"REV-ยุพดี"}</definedName>
    <definedName name="____________a8" localSheetId="5" hidden="1">{"revsale",#N/A,FALSE,"REV-ยุพดี"}</definedName>
    <definedName name="____________a8" hidden="1">{"revsale",#N/A,FALSE,"REV-ยุพดี"}</definedName>
    <definedName name="____________a9" localSheetId="3" hidden="1">{"revable",#N/A,FALSE,"REVABLE"}</definedName>
    <definedName name="____________a9" localSheetId="5" hidden="1">{"revable",#N/A,FALSE,"REVABLE"}</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localSheetId="3" hidden="1">{"sum_mth",#N/A,FALSE,"SUM-MTH";"sum_mth_สะสม",#N/A,FALSE,"SUM-MTH";"sum_mth_ผลการดำเนินงาน",#N/A,FALSE,"SUM-MTH";"sum_mth_ผลการดำเนินงาน_สะสม",#N/A,FALSE,"SUM-MTH"}</definedName>
    <definedName name="____________eee55" localSheetId="5" hidden="1">{"sum_mth",#N/A,FALSE,"SUM-MTH";"sum_mth_สะสม",#N/A,FALSE,"SUM-MTH";"sum_mth_ผลการดำเนินงาน",#N/A,FALSE,"SUM-MTH";"sum_mth_ผลการดำเนินงาน_สะสม",#N/A,FALSE,"SUM-MTH"}</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localSheetId="3" hidden="1">{"sum_mth",#N/A,FALSE,"SUM-MTH";"sum_mth_สะสม",#N/A,FALSE,"SUM-MTH";"sum_mth_ผลการดำเนินงาน",#N/A,FALSE,"SUM-MTH";"sum_mth_ผลการดำเนินงาน_สะสม",#N/A,FALSE,"SUM-MTH"}</definedName>
    <definedName name="____________sss1" localSheetId="5" hidden="1">{"sum_mth",#N/A,FALSE,"SUM-MTH";"sum_mth_สะสม",#N/A,FALSE,"SUM-MTH";"sum_mth_ผลการดำเนินงาน",#N/A,FALSE,"SUM-MTH";"sum_mth_ผลการดำเนินงาน_สะสม",#N/A,FALSE,"SUM-MTH"}</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localSheetId="3" hidden="1">{"sum_mth",#N/A,FALSE,"SUM-MTH";"sum_mth_สะสม",#N/A,FALSE,"SUM-MTH";"sum_mth_ผลการดำเนินงาน",#N/A,FALSE,"SUM-MTH";"sum_mth_ผลการดำเนินงาน_สะสม",#N/A,FALSE,"SUM-MTH"}</definedName>
    <definedName name="____________sss3" localSheetId="5"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localSheetId="3" hidden="1">{"sum_mth",#N/A,FALSE,"SUM-MTH";"sum_mth_สะสม",#N/A,FALSE,"SUM-MTH";"sum_mth_ผลการดำเนินงาน",#N/A,FALSE,"SUM-MTH";"sum_mth_ผลการดำเนินงาน_สะสม",#N/A,FALSE,"SUM-MTH"}</definedName>
    <definedName name="____________www1" localSheetId="5" hidden="1">{"sum_mth",#N/A,FALSE,"SUM-MTH";"sum_mth_สะสม",#N/A,FALSE,"SUM-MTH";"sum_mth_ผลการดำเนินงาน",#N/A,FALSE,"SUM-MTH";"sum_mth_ผลการดำเนินงาน_สะสม",#N/A,FALSE,"SUM-MTH"}</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localSheetId="3" hidden="1">{"sum_mth",#N/A,FALSE,"SUM-MTH";"sum_mth_สะสม",#N/A,FALSE,"SUM-MTH";"sum_mth_ผลการดำเนินงาน",#N/A,FALSE,"SUM-MTH";"sum_mth_ผลการดำเนินงาน_สะสม",#N/A,FALSE,"SUM-MTH"}</definedName>
    <definedName name="____________www2" localSheetId="5"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localSheetId="3" hidden="1">{"sum_mth",#N/A,FALSE,"SUM-MTH";"sum_mth_สะสม",#N/A,FALSE,"SUM-MTH";"sum_mth_ผลการดำเนินงาน",#N/A,FALSE,"SUM-MTH";"sum_mth_ผลการดำเนินงาน_สะสม",#N/A,FALSE,"SUM-MTH"}</definedName>
    <definedName name="____________www4" localSheetId="5"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localSheetId="3" hidden="1">{"cashflow",#N/A,FALSE,"CASHFLOW "}</definedName>
    <definedName name="___________a1" localSheetId="5" hidden="1">{"cashflow",#N/A,FALSE,"CASHFLOW "}</definedName>
    <definedName name="___________a1" hidden="1">{"cashflow",#N/A,FALSE,"CASHFLOW "}</definedName>
    <definedName name="___________a10" localSheetId="3" hidden="1">{"sales",#N/A,FALSE,"SALES"}</definedName>
    <definedName name="___________a10" localSheetId="5" hidden="1">{"sales",#N/A,FALSE,"SALES"}</definedName>
    <definedName name="___________a10" hidden="1">{"sales",#N/A,FALSE,"SALES"}</definedName>
    <definedName name="___________a2" localSheetId="3" hidden="1">{"hilight1",#N/A,FALSE,"HILIGHT1"}</definedName>
    <definedName name="___________a2" localSheetId="5" hidden="1">{"hilight1",#N/A,FALSE,"HILIGHT1"}</definedName>
    <definedName name="___________a2" hidden="1">{"hilight1",#N/A,FALSE,"HILIGHT1"}</definedName>
    <definedName name="___________a3" localSheetId="3" hidden="1">{"hilight2",#N/A,FALSE,"HILIGHT2"}</definedName>
    <definedName name="___________a3" localSheetId="5" hidden="1">{"hilight2",#N/A,FALSE,"HILIGHT2"}</definedName>
    <definedName name="___________a3" hidden="1">{"hilight2",#N/A,FALSE,"HILIGHT2"}</definedName>
    <definedName name="___________a4" localSheetId="3" hidden="1">{"hilight3",#N/A,FALSE,"HILIGHT3"}</definedName>
    <definedName name="___________a4" localSheetId="5" hidden="1">{"hilight3",#N/A,FALSE,"HILIGHT3"}</definedName>
    <definedName name="___________a4" hidden="1">{"hilight3",#N/A,FALSE,"HILIGHT3"}</definedName>
    <definedName name="___________a5" localSheetId="3" hidden="1">{"income",#N/A,FALSE,"INCOME"}</definedName>
    <definedName name="___________a5" localSheetId="5" hidden="1">{"income",#N/A,FALSE,"INCOME"}</definedName>
    <definedName name="___________a5" hidden="1">{"income",#N/A,FALSE,"INCOME"}</definedName>
    <definedName name="___________a6" localSheetId="3" hidden="1">{"index",#N/A,FALSE,"INDEX"}</definedName>
    <definedName name="___________a6" localSheetId="5" hidden="1">{"index",#N/A,FALSE,"INDEX"}</definedName>
    <definedName name="___________a6" hidden="1">{"index",#N/A,FALSE,"INDEX"}</definedName>
    <definedName name="___________a7" localSheetId="3" hidden="1">{"PRINT_EST",#N/A,FALSE,"ESTMON"}</definedName>
    <definedName name="___________a7" localSheetId="5" hidden="1">{"PRINT_EST",#N/A,FALSE,"ESTMON"}</definedName>
    <definedName name="___________a7" hidden="1">{"PRINT_EST",#N/A,FALSE,"ESTMON"}</definedName>
    <definedName name="___________a8" localSheetId="3" hidden="1">{"revsale",#N/A,FALSE,"REV-ยุพดี"}</definedName>
    <definedName name="___________a8" localSheetId="5" hidden="1">{"revsale",#N/A,FALSE,"REV-ยุพดี"}</definedName>
    <definedName name="___________a8" hidden="1">{"revsale",#N/A,FALSE,"REV-ยุพดี"}</definedName>
    <definedName name="___________a9" localSheetId="3" hidden="1">{"revable",#N/A,FALSE,"REVABLE"}</definedName>
    <definedName name="___________a9" localSheetId="5" hidden="1">{"revable",#N/A,FALSE,"REVABLE"}</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7"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localSheetId="2" hidden="1">{#N/A,#N/A,FALSE,"Doc. A";#N/A,#N/A,FALSE,"Doc. B";#N/A,#N/A,FALSE,"Doc. C";#N/A,#N/A,FALSE,"Doc. D";#N/A,#N/A,FALSE,"Doc. E";#N/A,#N/A,FALSE,"Doc. F";#N/A,#N/A,FALSE,"Doc. H";#N/A,#N/A,FALSE,"Doc. G";#N/A,#N/A,FALSE,"Doc. I";#N/A,#N/A,FALSE,"Doc. J";#N/A,#N/A,FALSE,"Stock"}</definedName>
    <definedName name="___________DET2" localSheetId="3" hidden="1">{#N/A,#N/A,FALSE,"Doc. A";#N/A,#N/A,FALSE,"Doc. B";#N/A,#N/A,FALSE,"Doc. C";#N/A,#N/A,FALSE,"Doc. D";#N/A,#N/A,FALSE,"Doc. E";#N/A,#N/A,FALSE,"Doc. F";#N/A,#N/A,FALSE,"Doc. H";#N/A,#N/A,FALSE,"Doc. G";#N/A,#N/A,FALSE,"Doc. I";#N/A,#N/A,FALSE,"Doc. J";#N/A,#N/A,FALSE,"Stock"}</definedName>
    <definedName name="___________DET2" localSheetId="4" hidden="1">{#N/A,#N/A,FALSE,"Doc. A";#N/A,#N/A,FALSE,"Doc. B";#N/A,#N/A,FALSE,"Doc. C";#N/A,#N/A,FALSE,"Doc. D";#N/A,#N/A,FALSE,"Doc. E";#N/A,#N/A,FALSE,"Doc. F";#N/A,#N/A,FALSE,"Doc. H";#N/A,#N/A,FALSE,"Doc. G";#N/A,#N/A,FALSE,"Doc. I";#N/A,#N/A,FALSE,"Doc. J";#N/A,#N/A,FALSE,"Stock"}</definedName>
    <definedName name="___________DET2" localSheetId="5"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7"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7" hidden="1">{#N/A,#N/A,FALSE,"BUDGET"}</definedName>
    <definedName name="___________DET4" localSheetId="1" hidden="1">{#N/A,#N/A,FALSE,"BUDGET"}</definedName>
    <definedName name="___________DET4" localSheetId="2" hidden="1">{#N/A,#N/A,FALSE,"BUDGET"}</definedName>
    <definedName name="___________DET4" localSheetId="3" hidden="1">{#N/A,#N/A,FALSE,"BUDGET"}</definedName>
    <definedName name="___________DET4" localSheetId="4" hidden="1">{#N/A,#N/A,FALSE,"BUDGET"}</definedName>
    <definedName name="___________DET4" localSheetId="5" hidden="1">{#N/A,#N/A,FALSE,"BUDGET"}</definedName>
    <definedName name="___________DET4" hidden="1">{#N/A,#N/A,FALSE,"BUDGET"}</definedName>
    <definedName name="___________dkk1">#REF!</definedName>
    <definedName name="___________dkk2">#REF!</definedName>
    <definedName name="___________e1">#REF!</definedName>
    <definedName name="___________eee55" localSheetId="3" hidden="1">{"sum_mth",#N/A,FALSE,"SUM-MTH";"sum_mth_สะสม",#N/A,FALSE,"SUM-MTH";"sum_mth_ผลการดำเนินงาน",#N/A,FALSE,"SUM-MTH";"sum_mth_ผลการดำเนินงาน_สะสม",#N/A,FALSE,"SUM-MTH"}</definedName>
    <definedName name="___________eee55" localSheetId="5" hidden="1">{"sum_mth",#N/A,FALSE,"SUM-MTH";"sum_mth_สะสม",#N/A,FALSE,"SUM-MTH";"sum_mth_ผลการดำเนินงาน",#N/A,FALSE,"SUM-MTH";"sum_mth_ผลการดำเนินงาน_สะสม",#N/A,FALSE,"SUM-MTH"}</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localSheetId="3" hidden="1">{"sum_mth",#N/A,FALSE,"SUM-MTH";"sum_mth_สะสม",#N/A,FALSE,"SUM-MTH";"sum_mth_ผลการดำเนินงาน",#N/A,FALSE,"SUM-MTH";"sum_mth_ผลการดำเนินงาน_สะสม",#N/A,FALSE,"SUM-MTH"}</definedName>
    <definedName name="___________sss1" localSheetId="5" hidden="1">{"sum_mth",#N/A,FALSE,"SUM-MTH";"sum_mth_สะสม",#N/A,FALSE,"SUM-MTH";"sum_mth_ผลการดำเนินงาน",#N/A,FALSE,"SUM-MTH";"sum_mth_ผลการดำเนินงาน_สะสม",#N/A,FALSE,"SUM-MTH"}</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localSheetId="3" hidden="1">{"sum_mth",#N/A,FALSE,"SUM-MTH";"sum_mth_สะสม",#N/A,FALSE,"SUM-MTH";"sum_mth_ผลการดำเนินงาน",#N/A,FALSE,"SUM-MTH";"sum_mth_ผลการดำเนินงาน_สะสม",#N/A,FALSE,"SUM-MTH"}</definedName>
    <definedName name="___________sss3" localSheetId="5"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localSheetId="3" hidden="1">{"sum_mth",#N/A,FALSE,"SUM-MTH";"sum_mth_สะสม",#N/A,FALSE,"SUM-MTH";"sum_mth_ผลการดำเนินงาน",#N/A,FALSE,"SUM-MTH";"sum_mth_ผลการดำเนินงาน_สะสม",#N/A,FALSE,"SUM-MTH"}</definedName>
    <definedName name="___________www1" localSheetId="5" hidden="1">{"sum_mth",#N/A,FALSE,"SUM-MTH";"sum_mth_สะสม",#N/A,FALSE,"SUM-MTH";"sum_mth_ผลการดำเนินงาน",#N/A,FALSE,"SUM-MTH";"sum_mth_ผลการดำเนินงาน_สะสม",#N/A,FALSE,"SUM-MTH"}</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localSheetId="3" hidden="1">{"sum_mth",#N/A,FALSE,"SUM-MTH";"sum_mth_สะสม",#N/A,FALSE,"SUM-MTH";"sum_mth_ผลการดำเนินงาน",#N/A,FALSE,"SUM-MTH";"sum_mth_ผลการดำเนินงาน_สะสม",#N/A,FALSE,"SUM-MTH"}</definedName>
    <definedName name="___________www2" localSheetId="5"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localSheetId="3" hidden="1">{"sum_mth",#N/A,FALSE,"SUM-MTH";"sum_mth_สะสม",#N/A,FALSE,"SUM-MTH";"sum_mth_ผลการดำเนินงาน",#N/A,FALSE,"SUM-MTH";"sum_mth_ผลการดำเนินงาน_สะสม",#N/A,FALSE,"SUM-MTH"}</definedName>
    <definedName name="___________www4" localSheetId="5"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localSheetId="3" hidden="1">{"cashflow",#N/A,FALSE,"CASHFLOW "}</definedName>
    <definedName name="__________a1" localSheetId="5" hidden="1">{"cashflow",#N/A,FALSE,"CASHFLOW "}</definedName>
    <definedName name="__________a1" hidden="1">{"cashflow",#N/A,FALSE,"CASHFLOW "}</definedName>
    <definedName name="__________a10" localSheetId="3" hidden="1">{"sales",#N/A,FALSE,"SALES"}</definedName>
    <definedName name="__________a10" localSheetId="5" hidden="1">{"sales",#N/A,FALSE,"SALES"}</definedName>
    <definedName name="__________a10" hidden="1">{"sales",#N/A,FALSE,"SALES"}</definedName>
    <definedName name="__________a2" localSheetId="3" hidden="1">{"hilight1",#N/A,FALSE,"HILIGHT1"}</definedName>
    <definedName name="__________a2" localSheetId="5" hidden="1">{"hilight1",#N/A,FALSE,"HILIGHT1"}</definedName>
    <definedName name="__________a2" hidden="1">{"hilight1",#N/A,FALSE,"HILIGHT1"}</definedName>
    <definedName name="__________a3" localSheetId="3" hidden="1">{"hilight2",#N/A,FALSE,"HILIGHT2"}</definedName>
    <definedName name="__________a3" localSheetId="5" hidden="1">{"hilight2",#N/A,FALSE,"HILIGHT2"}</definedName>
    <definedName name="__________a3" hidden="1">{"hilight2",#N/A,FALSE,"HILIGHT2"}</definedName>
    <definedName name="__________a4" localSheetId="3" hidden="1">{"hilight3",#N/A,FALSE,"HILIGHT3"}</definedName>
    <definedName name="__________a4" localSheetId="5" hidden="1">{"hilight3",#N/A,FALSE,"HILIGHT3"}</definedName>
    <definedName name="__________a4" hidden="1">{"hilight3",#N/A,FALSE,"HILIGHT3"}</definedName>
    <definedName name="__________a5" localSheetId="3" hidden="1">{"income",#N/A,FALSE,"INCOME"}</definedName>
    <definedName name="__________a5" localSheetId="5" hidden="1">{"income",#N/A,FALSE,"INCOME"}</definedName>
    <definedName name="__________a5" hidden="1">{"income",#N/A,FALSE,"INCOME"}</definedName>
    <definedName name="__________a6" localSheetId="3" hidden="1">{"index",#N/A,FALSE,"INDEX"}</definedName>
    <definedName name="__________a6" localSheetId="5" hidden="1">{"index",#N/A,FALSE,"INDEX"}</definedName>
    <definedName name="__________a6" hidden="1">{"index",#N/A,FALSE,"INDEX"}</definedName>
    <definedName name="__________a7" localSheetId="3" hidden="1">{"PRINT_EST",#N/A,FALSE,"ESTMON"}</definedName>
    <definedName name="__________a7" localSheetId="5" hidden="1">{"PRINT_EST",#N/A,FALSE,"ESTMON"}</definedName>
    <definedName name="__________a7" hidden="1">{"PRINT_EST",#N/A,FALSE,"ESTMON"}</definedName>
    <definedName name="__________a8" localSheetId="3" hidden="1">{"revsale",#N/A,FALSE,"REV-ยุพดี"}</definedName>
    <definedName name="__________a8" localSheetId="5" hidden="1">{"revsale",#N/A,FALSE,"REV-ยุพดี"}</definedName>
    <definedName name="__________a8" hidden="1">{"revsale",#N/A,FALSE,"REV-ยุพดี"}</definedName>
    <definedName name="__________a9" localSheetId="3" hidden="1">{"revable",#N/A,FALSE,"REVABLE"}</definedName>
    <definedName name="__________a9" localSheetId="5" hidden="1">{"revable",#N/A,FALSE,"REVABLE"}</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localSheetId="3" hidden="1">{"sum_mth",#N/A,FALSE,"SUM-MTH";"sum_mth_สะสม",#N/A,FALSE,"SUM-MTH";"sum_mth_ผลการดำเนินงาน",#N/A,FALSE,"SUM-MTH";"sum_mth_ผลการดำเนินงาน_สะสม",#N/A,FALSE,"SUM-MTH"}</definedName>
    <definedName name="__________eee55" localSheetId="5" hidden="1">{"sum_mth",#N/A,FALSE,"SUM-MTH";"sum_mth_สะสม",#N/A,FALSE,"SUM-MTH";"sum_mth_ผลการดำเนินงาน",#N/A,FALSE,"SUM-MTH";"sum_mth_ผลการดำเนินงาน_สะสม",#N/A,FALSE,"SUM-MTH"}</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localSheetId="3" hidden="1">{"sum_mth",#N/A,FALSE,"SUM-MTH";"sum_mth_สะสม",#N/A,FALSE,"SUM-MTH";"sum_mth_ผลการดำเนินงาน",#N/A,FALSE,"SUM-MTH";"sum_mth_ผลการดำเนินงาน_สะสม",#N/A,FALSE,"SUM-MTH"}</definedName>
    <definedName name="__________sss1" localSheetId="5" hidden="1">{"sum_mth",#N/A,FALSE,"SUM-MTH";"sum_mth_สะสม",#N/A,FALSE,"SUM-MTH";"sum_mth_ผลการดำเนินงาน",#N/A,FALSE,"SUM-MTH";"sum_mth_ผลการดำเนินงาน_สะสม",#N/A,FALSE,"SUM-MTH"}</definedName>
    <definedName name="__________sss1" hidden="1">{"sum_mth",#N/A,FALSE,"SUM-MTH";"sum_mth_สะสม",#N/A,FALSE,"SUM-MTH";"sum_mth_ผลการดำเนินงาน",#N/A,FALSE,"SUM-MTH";"sum_mth_ผลการดำเนินงาน_สะสม",#N/A,FALSE,"SUM-MTH"}</definedName>
    <definedName name="__________sss3" localSheetId="3" hidden="1">{"sum_mth",#N/A,FALSE,"SUM-MTH";"sum_mth_สะสม",#N/A,FALSE,"SUM-MTH";"sum_mth_ผลการดำเนินงาน",#N/A,FALSE,"SUM-MTH";"sum_mth_ผลการดำเนินงาน_สะสม",#N/A,FALSE,"SUM-MTH"}</definedName>
    <definedName name="__________sss3" localSheetId="5"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localSheetId="3" hidden="1">{"sum_mth",#N/A,FALSE,"SUM-MTH";"sum_mth_สะสม",#N/A,FALSE,"SUM-MTH";"sum_mth_ผลการดำเนินงาน",#N/A,FALSE,"SUM-MTH";"sum_mth_ผลการดำเนินงาน_สะสม",#N/A,FALSE,"SUM-MTH"}</definedName>
    <definedName name="__________www1" localSheetId="5" hidden="1">{"sum_mth",#N/A,FALSE,"SUM-MTH";"sum_mth_สะสม",#N/A,FALSE,"SUM-MTH";"sum_mth_ผลการดำเนินงาน",#N/A,FALSE,"SUM-MTH";"sum_mth_ผลการดำเนินงาน_สะสม",#N/A,FALSE,"SUM-MTH"}</definedName>
    <definedName name="__________www1" hidden="1">{"sum_mth",#N/A,FALSE,"SUM-MTH";"sum_mth_สะสม",#N/A,FALSE,"SUM-MTH";"sum_mth_ผลการดำเนินงาน",#N/A,FALSE,"SUM-MTH";"sum_mth_ผลการดำเนินงาน_สะสม",#N/A,FALSE,"SUM-MTH"}</definedName>
    <definedName name="__________www2" localSheetId="3" hidden="1">{"sum_mth",#N/A,FALSE,"SUM-MTH";"sum_mth_สะสม",#N/A,FALSE,"SUM-MTH";"sum_mth_ผลการดำเนินงาน",#N/A,FALSE,"SUM-MTH";"sum_mth_ผลการดำเนินงาน_สะสม",#N/A,FALSE,"SUM-MTH"}</definedName>
    <definedName name="__________www2" localSheetId="5"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localSheetId="3" hidden="1">{"sum_mth",#N/A,FALSE,"SUM-MTH";"sum_mth_สะสม",#N/A,FALSE,"SUM-MTH";"sum_mth_ผลการดำเนินงาน",#N/A,FALSE,"SUM-MTH";"sum_mth_ผลการดำเนินงาน_สะสม",#N/A,FALSE,"SUM-MTH"}</definedName>
    <definedName name="__________www4" localSheetId="5"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localSheetId="3" hidden="1">#REF!</definedName>
    <definedName name="_________4F" hidden="1">#REF!</definedName>
    <definedName name="_________5_0_0_F" localSheetId="3" hidden="1">#REF!</definedName>
    <definedName name="_________5_0_0_F" hidden="1">#REF!</definedName>
    <definedName name="_________a1" localSheetId="3" hidden="1">{"cashflow",#N/A,FALSE,"CASHFLOW "}</definedName>
    <definedName name="_________a1" localSheetId="5" hidden="1">{"cashflow",#N/A,FALSE,"CASHFLOW "}</definedName>
    <definedName name="_________a1" hidden="1">{"cashflow",#N/A,FALSE,"CASHFLOW "}</definedName>
    <definedName name="_________a10" localSheetId="3" hidden="1">{"sales",#N/A,FALSE,"SALES"}</definedName>
    <definedName name="_________a10" localSheetId="5" hidden="1">{"sales",#N/A,FALSE,"SALES"}</definedName>
    <definedName name="_________a10" hidden="1">{"sales",#N/A,FALSE,"SALES"}</definedName>
    <definedName name="_________a2" localSheetId="3" hidden="1">{"hilight1",#N/A,FALSE,"HILIGHT1"}</definedName>
    <definedName name="_________a2" localSheetId="5" hidden="1">{"hilight1",#N/A,FALSE,"HILIGHT1"}</definedName>
    <definedName name="_________a2" hidden="1">{"hilight1",#N/A,FALSE,"HILIGHT1"}</definedName>
    <definedName name="_________a3" localSheetId="3" hidden="1">{"hilight2",#N/A,FALSE,"HILIGHT2"}</definedName>
    <definedName name="_________a3" localSheetId="5" hidden="1">{"hilight2",#N/A,FALSE,"HILIGHT2"}</definedName>
    <definedName name="_________a3" hidden="1">{"hilight2",#N/A,FALSE,"HILIGHT2"}</definedName>
    <definedName name="_________a4" localSheetId="3" hidden="1">{"hilight3",#N/A,FALSE,"HILIGHT3"}</definedName>
    <definedName name="_________a4" localSheetId="5" hidden="1">{"hilight3",#N/A,FALSE,"HILIGHT3"}</definedName>
    <definedName name="_________a4" hidden="1">{"hilight3",#N/A,FALSE,"HILIGHT3"}</definedName>
    <definedName name="_________a5" localSheetId="3" hidden="1">{"income",#N/A,FALSE,"INCOME"}</definedName>
    <definedName name="_________a5" localSheetId="5" hidden="1">{"income",#N/A,FALSE,"INCOME"}</definedName>
    <definedName name="_________a5" hidden="1">{"income",#N/A,FALSE,"INCOME"}</definedName>
    <definedName name="_________a6" localSheetId="3" hidden="1">{"index",#N/A,FALSE,"INDEX"}</definedName>
    <definedName name="_________a6" localSheetId="5" hidden="1">{"index",#N/A,FALSE,"INDEX"}</definedName>
    <definedName name="_________a6" hidden="1">{"index",#N/A,FALSE,"INDEX"}</definedName>
    <definedName name="_________a7" localSheetId="3" hidden="1">{"PRINT_EST",#N/A,FALSE,"ESTMON"}</definedName>
    <definedName name="_________a7" localSheetId="5" hidden="1">{"PRINT_EST",#N/A,FALSE,"ESTMON"}</definedName>
    <definedName name="_________a7" hidden="1">{"PRINT_EST",#N/A,FALSE,"ESTMON"}</definedName>
    <definedName name="_________a8" localSheetId="3" hidden="1">{"revsale",#N/A,FALSE,"REV-ยุพดี"}</definedName>
    <definedName name="_________a8" localSheetId="5" hidden="1">{"revsale",#N/A,FALSE,"REV-ยุพดี"}</definedName>
    <definedName name="_________a8" hidden="1">{"revsale",#N/A,FALSE,"REV-ยุพดี"}</definedName>
    <definedName name="_________a9" localSheetId="3" hidden="1">{"revable",#N/A,FALSE,"REVABLE"}</definedName>
    <definedName name="_________a9" localSheetId="5" hidden="1">{"revable",#N/A,FALSE,"REVABLE"}</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7"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localSheetId="2" hidden="1">{#N/A,#N/A,FALSE,"Doc. A";#N/A,#N/A,FALSE,"Doc. B";#N/A,#N/A,FALSE,"Doc. C";#N/A,#N/A,FALSE,"Doc. D";#N/A,#N/A,FALSE,"Doc. E";#N/A,#N/A,FALSE,"Doc. F";#N/A,#N/A,FALSE,"Doc. H";#N/A,#N/A,FALSE,"Doc. G";#N/A,#N/A,FALSE,"Doc. I";#N/A,#N/A,FALSE,"Doc. J";#N/A,#N/A,FALSE,"Stock"}</definedName>
    <definedName name="_________DET2" localSheetId="3" hidden="1">{#N/A,#N/A,FALSE,"Doc. A";#N/A,#N/A,FALSE,"Doc. B";#N/A,#N/A,FALSE,"Doc. C";#N/A,#N/A,FALSE,"Doc. D";#N/A,#N/A,FALSE,"Doc. E";#N/A,#N/A,FALSE,"Doc. F";#N/A,#N/A,FALSE,"Doc. H";#N/A,#N/A,FALSE,"Doc. G";#N/A,#N/A,FALSE,"Doc. I";#N/A,#N/A,FALSE,"Doc. J";#N/A,#N/A,FALSE,"Stock"}</definedName>
    <definedName name="_________DET2" localSheetId="4" hidden="1">{#N/A,#N/A,FALSE,"Doc. A";#N/A,#N/A,FALSE,"Doc. B";#N/A,#N/A,FALSE,"Doc. C";#N/A,#N/A,FALSE,"Doc. D";#N/A,#N/A,FALSE,"Doc. E";#N/A,#N/A,FALSE,"Doc. F";#N/A,#N/A,FALSE,"Doc. H";#N/A,#N/A,FALSE,"Doc. G";#N/A,#N/A,FALSE,"Doc. I";#N/A,#N/A,FALSE,"Doc. J";#N/A,#N/A,FALSE,"Stock"}</definedName>
    <definedName name="_________DET2" localSheetId="5"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7"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7" hidden="1">{#N/A,#N/A,FALSE,"BUDGET"}</definedName>
    <definedName name="_________DET4" localSheetId="1" hidden="1">{#N/A,#N/A,FALSE,"BUDGET"}</definedName>
    <definedName name="_________DET4" localSheetId="2" hidden="1">{#N/A,#N/A,FALSE,"BUDGET"}</definedName>
    <definedName name="_________DET4" localSheetId="3" hidden="1">{#N/A,#N/A,FALSE,"BUDGET"}</definedName>
    <definedName name="_________DET4" localSheetId="4" hidden="1">{#N/A,#N/A,FALSE,"BUDGET"}</definedName>
    <definedName name="_________DET4" localSheetId="5" hidden="1">{#N/A,#N/A,FALSE,"BUDGET"}</definedName>
    <definedName name="_________DET4" hidden="1">{#N/A,#N/A,FALSE,"BUDGET"}</definedName>
    <definedName name="_________dkk1">#REF!</definedName>
    <definedName name="_________dkk2">#REF!</definedName>
    <definedName name="_________e1">#REF!</definedName>
    <definedName name="_________eee55" localSheetId="3" hidden="1">{"sum_mth",#N/A,FALSE,"SUM-MTH";"sum_mth_สะสม",#N/A,FALSE,"SUM-MTH";"sum_mth_ผลการดำเนินงาน",#N/A,FALSE,"SUM-MTH";"sum_mth_ผลการดำเนินงาน_สะสม",#N/A,FALSE,"SUM-MTH"}</definedName>
    <definedName name="_________eee55" localSheetId="5" hidden="1">{"sum_mth",#N/A,FALSE,"SUM-MTH";"sum_mth_สะสม",#N/A,FALSE,"SUM-MTH";"sum_mth_ผลการดำเนินงาน",#N/A,FALSE,"SUM-MTH";"sum_mth_ผลการดำเนินงาน_สะสม",#N/A,FALSE,"SUM-MTH"}</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localSheetId="3" hidden="1">#REF!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localSheetId="3" hidden="1">{"sum_mth",#N/A,FALSE,"SUM-MTH";"sum_mth_สะสม",#N/A,FALSE,"SUM-MTH";"sum_mth_ผลการดำเนินงาน",#N/A,FALSE,"SUM-MTH";"sum_mth_ผลการดำเนินงาน_สะสม",#N/A,FALSE,"SUM-MTH"}</definedName>
    <definedName name="_________sss1" localSheetId="5" hidden="1">{"sum_mth",#N/A,FALSE,"SUM-MTH";"sum_mth_สะสม",#N/A,FALSE,"SUM-MTH";"sum_mth_ผลการดำเนินงาน",#N/A,FALSE,"SUM-MTH";"sum_mth_ผลการดำเนินงาน_สะสม",#N/A,FALSE,"SUM-MTH"}</definedName>
    <definedName name="_________sss1" hidden="1">{"sum_mth",#N/A,FALSE,"SUM-MTH";"sum_mth_สะสม",#N/A,FALSE,"SUM-MTH";"sum_mth_ผลการดำเนินงาน",#N/A,FALSE,"SUM-MTH";"sum_mth_ผลการดำเนินงาน_สะสม",#N/A,FALSE,"SUM-MTH"}</definedName>
    <definedName name="_________sss3" localSheetId="3" hidden="1">{"sum_mth",#N/A,FALSE,"SUM-MTH";"sum_mth_สะสม",#N/A,FALSE,"SUM-MTH";"sum_mth_ผลการดำเนินงาน",#N/A,FALSE,"SUM-MTH";"sum_mth_ผลการดำเนินงาน_สะสม",#N/A,FALSE,"SUM-MTH"}</definedName>
    <definedName name="_________sss3" localSheetId="5"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localSheetId="3" hidden="1">{"sum_mth",#N/A,FALSE,"SUM-MTH";"sum_mth_สะสม",#N/A,FALSE,"SUM-MTH";"sum_mth_ผลการดำเนินงาน",#N/A,FALSE,"SUM-MTH";"sum_mth_ผลการดำเนินงาน_สะสม",#N/A,FALSE,"SUM-MTH"}</definedName>
    <definedName name="_________www1" localSheetId="5" hidden="1">{"sum_mth",#N/A,FALSE,"SUM-MTH";"sum_mth_สะสม",#N/A,FALSE,"SUM-MTH";"sum_mth_ผลการดำเนินงาน",#N/A,FALSE,"SUM-MTH";"sum_mth_ผลการดำเนินงาน_สะสม",#N/A,FALSE,"SUM-MTH"}</definedName>
    <definedName name="_________www1" hidden="1">{"sum_mth",#N/A,FALSE,"SUM-MTH";"sum_mth_สะสม",#N/A,FALSE,"SUM-MTH";"sum_mth_ผลการดำเนินงาน",#N/A,FALSE,"SUM-MTH";"sum_mth_ผลการดำเนินงาน_สะสม",#N/A,FALSE,"SUM-MTH"}</definedName>
    <definedName name="_________www2" localSheetId="3" hidden="1">{"sum_mth",#N/A,FALSE,"SUM-MTH";"sum_mth_สะสม",#N/A,FALSE,"SUM-MTH";"sum_mth_ผลการดำเนินงาน",#N/A,FALSE,"SUM-MTH";"sum_mth_ผลการดำเนินงาน_สะสม",#N/A,FALSE,"SUM-MTH"}</definedName>
    <definedName name="_________www2" localSheetId="5"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localSheetId="3" hidden="1">{"sum_mth",#N/A,FALSE,"SUM-MTH";"sum_mth_สะสม",#N/A,FALSE,"SUM-MTH";"sum_mth_ผลการดำเนินงาน",#N/A,FALSE,"SUM-MTH";"sum_mth_ผลการดำเนินงาน_สะสม",#N/A,FALSE,"SUM-MTH"}</definedName>
    <definedName name="_________www4" localSheetId="5"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localSheetId="3" hidden="1">#REF!</definedName>
    <definedName name="________4F" hidden="1">#REF!</definedName>
    <definedName name="________5_0_0_F" localSheetId="3" hidden="1">#REF!</definedName>
    <definedName name="________5_0_0_F" hidden="1">#REF!</definedName>
    <definedName name="________a1" localSheetId="3" hidden="1">{"cashflow",#N/A,FALSE,"CASHFLOW "}</definedName>
    <definedName name="________a1" localSheetId="5" hidden="1">{"cashflow",#N/A,FALSE,"CASHFLOW "}</definedName>
    <definedName name="________a1" hidden="1">{"cashflow",#N/A,FALSE,"CASHFLOW "}</definedName>
    <definedName name="________a10" localSheetId="3" hidden="1">{"sales",#N/A,FALSE,"SALES"}</definedName>
    <definedName name="________a10" localSheetId="5" hidden="1">{"sales",#N/A,FALSE,"SALES"}</definedName>
    <definedName name="________a10" hidden="1">{"sales",#N/A,FALSE,"SALES"}</definedName>
    <definedName name="________a2" localSheetId="3" hidden="1">{"hilight1",#N/A,FALSE,"HILIGHT1"}</definedName>
    <definedName name="________a2" localSheetId="5" hidden="1">{"hilight1",#N/A,FALSE,"HILIGHT1"}</definedName>
    <definedName name="________a2" hidden="1">{"hilight1",#N/A,FALSE,"HILIGHT1"}</definedName>
    <definedName name="________a3" localSheetId="3" hidden="1">{"hilight2",#N/A,FALSE,"HILIGHT2"}</definedName>
    <definedName name="________a3" localSheetId="5" hidden="1">{"hilight2",#N/A,FALSE,"HILIGHT2"}</definedName>
    <definedName name="________a3" hidden="1">{"hilight2",#N/A,FALSE,"HILIGHT2"}</definedName>
    <definedName name="________a4" localSheetId="3" hidden="1">{"hilight3",#N/A,FALSE,"HILIGHT3"}</definedName>
    <definedName name="________a4" localSheetId="5" hidden="1">{"hilight3",#N/A,FALSE,"HILIGHT3"}</definedName>
    <definedName name="________a4" hidden="1">{"hilight3",#N/A,FALSE,"HILIGHT3"}</definedName>
    <definedName name="________a5" localSheetId="3" hidden="1">{"income",#N/A,FALSE,"INCOME"}</definedName>
    <definedName name="________a5" localSheetId="5" hidden="1">{"income",#N/A,FALSE,"INCOME"}</definedName>
    <definedName name="________a5" hidden="1">{"income",#N/A,FALSE,"INCOME"}</definedName>
    <definedName name="________a6" localSheetId="3" hidden="1">{"index",#N/A,FALSE,"INDEX"}</definedName>
    <definedName name="________a6" localSheetId="5" hidden="1">{"index",#N/A,FALSE,"INDEX"}</definedName>
    <definedName name="________a6" hidden="1">{"index",#N/A,FALSE,"INDEX"}</definedName>
    <definedName name="________a7" localSheetId="3" hidden="1">{"PRINT_EST",#N/A,FALSE,"ESTMON"}</definedName>
    <definedName name="________a7" localSheetId="5" hidden="1">{"PRINT_EST",#N/A,FALSE,"ESTMON"}</definedName>
    <definedName name="________a7" hidden="1">{"PRINT_EST",#N/A,FALSE,"ESTMON"}</definedName>
    <definedName name="________a8" localSheetId="3" hidden="1">{"revsale",#N/A,FALSE,"REV-ยุพดี"}</definedName>
    <definedName name="________a8" localSheetId="5" hidden="1">{"revsale",#N/A,FALSE,"REV-ยุพดี"}</definedName>
    <definedName name="________a8" hidden="1">{"revsale",#N/A,FALSE,"REV-ยุพดี"}</definedName>
    <definedName name="________a9" localSheetId="3" hidden="1">{"revable",#N/A,FALSE,"REVABLE"}</definedName>
    <definedName name="________a9" localSheetId="5" hidden="1">{"revable",#N/A,FALSE,"REVABLE"}</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localSheetId="3" hidden="1">{"sum_mth",#N/A,FALSE,"SUM-MTH";"sum_mth_สะสม",#N/A,FALSE,"SUM-MTH";"sum_mth_ผลการดำเนินงาน",#N/A,FALSE,"SUM-MTH";"sum_mth_ผลการดำเนินงาน_สะสม",#N/A,FALSE,"SUM-MTH"}</definedName>
    <definedName name="________eee55" localSheetId="5" hidden="1">{"sum_mth",#N/A,FALSE,"SUM-MTH";"sum_mth_สะสม",#N/A,FALSE,"SUM-MTH";"sum_mth_ผลการดำเนินงาน",#N/A,FALSE,"SUM-MTH";"sum_mth_ผลการดำเนินงาน_สะสม",#N/A,FALSE,"SUM-MTH"}</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localSheetId="3" hidden="1">#REF!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localSheetId="3" hidden="1">{"sum_mth",#N/A,FALSE,"SUM-MTH";"sum_mth_สะสม",#N/A,FALSE,"SUM-MTH";"sum_mth_ผลการดำเนินงาน",#N/A,FALSE,"SUM-MTH";"sum_mth_ผลการดำเนินงาน_สะสม",#N/A,FALSE,"SUM-MTH"}</definedName>
    <definedName name="________sss1" localSheetId="5" hidden="1">{"sum_mth",#N/A,FALSE,"SUM-MTH";"sum_mth_สะสม",#N/A,FALSE,"SUM-MTH";"sum_mth_ผลการดำเนินงาน",#N/A,FALSE,"SUM-MTH";"sum_mth_ผลการดำเนินงาน_สะสม",#N/A,FALSE,"SUM-MTH"}</definedName>
    <definedName name="________sss1" hidden="1">{"sum_mth",#N/A,FALSE,"SUM-MTH";"sum_mth_สะสม",#N/A,FALSE,"SUM-MTH";"sum_mth_ผลการดำเนินงาน",#N/A,FALSE,"SUM-MTH";"sum_mth_ผลการดำเนินงาน_สะสม",#N/A,FALSE,"SUM-MTH"}</definedName>
    <definedName name="________sss3" localSheetId="3" hidden="1">{"sum_mth",#N/A,FALSE,"SUM-MTH";"sum_mth_สะสม",#N/A,FALSE,"SUM-MTH";"sum_mth_ผลการดำเนินงาน",#N/A,FALSE,"SUM-MTH";"sum_mth_ผลการดำเนินงาน_สะสม",#N/A,FALSE,"SUM-MTH"}</definedName>
    <definedName name="________sss3" localSheetId="5"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localSheetId="3" hidden="1">{"sum_mth",#N/A,FALSE,"SUM-MTH";"sum_mth_สะสม",#N/A,FALSE,"SUM-MTH";"sum_mth_ผลการดำเนินงาน",#N/A,FALSE,"SUM-MTH";"sum_mth_ผลการดำเนินงาน_สะสม",#N/A,FALSE,"SUM-MTH"}</definedName>
    <definedName name="________www1" localSheetId="5" hidden="1">{"sum_mth",#N/A,FALSE,"SUM-MTH";"sum_mth_สะสม",#N/A,FALSE,"SUM-MTH";"sum_mth_ผลการดำเนินงาน",#N/A,FALSE,"SUM-MTH";"sum_mth_ผลการดำเนินงาน_สะสม",#N/A,FALSE,"SUM-MTH"}</definedName>
    <definedName name="________www1" hidden="1">{"sum_mth",#N/A,FALSE,"SUM-MTH";"sum_mth_สะสม",#N/A,FALSE,"SUM-MTH";"sum_mth_ผลการดำเนินงาน",#N/A,FALSE,"SUM-MTH";"sum_mth_ผลการดำเนินงาน_สะสม",#N/A,FALSE,"SUM-MTH"}</definedName>
    <definedName name="________www2" localSheetId="3" hidden="1">{"sum_mth",#N/A,FALSE,"SUM-MTH";"sum_mth_สะสม",#N/A,FALSE,"SUM-MTH";"sum_mth_ผลการดำเนินงาน",#N/A,FALSE,"SUM-MTH";"sum_mth_ผลการดำเนินงาน_สะสม",#N/A,FALSE,"SUM-MTH"}</definedName>
    <definedName name="________www2" localSheetId="5"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localSheetId="3" hidden="1">{"sum_mth",#N/A,FALSE,"SUM-MTH";"sum_mth_สะสม",#N/A,FALSE,"SUM-MTH";"sum_mth_ผลการดำเนินงาน",#N/A,FALSE,"SUM-MTH";"sum_mth_ผลการดำเนินงาน_สะสม",#N/A,FALSE,"SUM-MTH"}</definedName>
    <definedName name="________www4" localSheetId="5"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localSheetId="3" hidden="1">#REF!</definedName>
    <definedName name="_______4F" hidden="1">#REF!</definedName>
    <definedName name="_______5_0_0_F" localSheetId="3" hidden="1">#REF!</definedName>
    <definedName name="_______5_0_0_F" hidden="1">#REF!</definedName>
    <definedName name="_______a1" localSheetId="3" hidden="1">{"cashflow",#N/A,FALSE,"CASHFLOW "}</definedName>
    <definedName name="_______a1" localSheetId="5" hidden="1">{"cashflow",#N/A,FALSE,"CASHFLOW "}</definedName>
    <definedName name="_______a1" hidden="1">{"cashflow",#N/A,FALSE,"CASHFLOW "}</definedName>
    <definedName name="_______a10" localSheetId="3" hidden="1">{"sales",#N/A,FALSE,"SALES"}</definedName>
    <definedName name="_______a10" localSheetId="5" hidden="1">{"sales",#N/A,FALSE,"SALES"}</definedName>
    <definedName name="_______a10" hidden="1">{"sales",#N/A,FALSE,"SALES"}</definedName>
    <definedName name="_______a2" localSheetId="3" hidden="1">{"hilight1",#N/A,FALSE,"HILIGHT1"}</definedName>
    <definedName name="_______a2" localSheetId="5" hidden="1">{"hilight1",#N/A,FALSE,"HILIGHT1"}</definedName>
    <definedName name="_______a2" hidden="1">{"hilight1",#N/A,FALSE,"HILIGHT1"}</definedName>
    <definedName name="_______a3" localSheetId="3" hidden="1">{"hilight2",#N/A,FALSE,"HILIGHT2"}</definedName>
    <definedName name="_______a3" localSheetId="5" hidden="1">{"hilight2",#N/A,FALSE,"HILIGHT2"}</definedName>
    <definedName name="_______a3" hidden="1">{"hilight2",#N/A,FALSE,"HILIGHT2"}</definedName>
    <definedName name="_______a4" localSheetId="3" hidden="1">{"hilight3",#N/A,FALSE,"HILIGHT3"}</definedName>
    <definedName name="_______a4" localSheetId="5" hidden="1">{"hilight3",#N/A,FALSE,"HILIGHT3"}</definedName>
    <definedName name="_______a4" hidden="1">{"hilight3",#N/A,FALSE,"HILIGHT3"}</definedName>
    <definedName name="_______a5" localSheetId="3" hidden="1">{"income",#N/A,FALSE,"INCOME"}</definedName>
    <definedName name="_______a5" localSheetId="5" hidden="1">{"income",#N/A,FALSE,"INCOME"}</definedName>
    <definedName name="_______a5" hidden="1">{"income",#N/A,FALSE,"INCOME"}</definedName>
    <definedName name="_______a6" localSheetId="3" hidden="1">{"index",#N/A,FALSE,"INDEX"}</definedName>
    <definedName name="_______a6" localSheetId="5" hidden="1">{"index",#N/A,FALSE,"INDEX"}</definedName>
    <definedName name="_______a6" hidden="1">{"index",#N/A,FALSE,"INDEX"}</definedName>
    <definedName name="_______a7" localSheetId="3" hidden="1">{"PRINT_EST",#N/A,FALSE,"ESTMON"}</definedName>
    <definedName name="_______a7" localSheetId="5" hidden="1">{"PRINT_EST",#N/A,FALSE,"ESTMON"}</definedName>
    <definedName name="_______a7" hidden="1">{"PRINT_EST",#N/A,FALSE,"ESTMON"}</definedName>
    <definedName name="_______a8" localSheetId="3" hidden="1">{"revsale",#N/A,FALSE,"REV-ยุพดี"}</definedName>
    <definedName name="_______a8" localSheetId="5" hidden="1">{"revsale",#N/A,FALSE,"REV-ยุพดี"}</definedName>
    <definedName name="_______a8" hidden="1">{"revsale",#N/A,FALSE,"REV-ยุพดี"}</definedName>
    <definedName name="_______a9" localSheetId="3" hidden="1">{"revable",#N/A,FALSE,"REVABLE"}</definedName>
    <definedName name="_______a9" localSheetId="5" hidden="1">{"revable",#N/A,FALSE,"REVABLE"}</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7"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localSheetId="2" hidden="1">{#N/A,#N/A,FALSE,"Doc. A";#N/A,#N/A,FALSE,"Doc. B";#N/A,#N/A,FALSE,"Doc. C";#N/A,#N/A,FALSE,"Doc. D";#N/A,#N/A,FALSE,"Doc. E";#N/A,#N/A,FALSE,"Doc. F";#N/A,#N/A,FALSE,"Doc. H";#N/A,#N/A,FALSE,"Doc. G";#N/A,#N/A,FALSE,"Doc. I";#N/A,#N/A,FALSE,"Doc. J";#N/A,#N/A,FALSE,"Stock"}</definedName>
    <definedName name="_______DET2" localSheetId="3" hidden="1">{#N/A,#N/A,FALSE,"Doc. A";#N/A,#N/A,FALSE,"Doc. B";#N/A,#N/A,FALSE,"Doc. C";#N/A,#N/A,FALSE,"Doc. D";#N/A,#N/A,FALSE,"Doc. E";#N/A,#N/A,FALSE,"Doc. F";#N/A,#N/A,FALSE,"Doc. H";#N/A,#N/A,FALSE,"Doc. G";#N/A,#N/A,FALSE,"Doc. I";#N/A,#N/A,FALSE,"Doc. J";#N/A,#N/A,FALSE,"Stock"}</definedName>
    <definedName name="_______DET2" localSheetId="4" hidden="1">{#N/A,#N/A,FALSE,"Doc. A";#N/A,#N/A,FALSE,"Doc. B";#N/A,#N/A,FALSE,"Doc. C";#N/A,#N/A,FALSE,"Doc. D";#N/A,#N/A,FALSE,"Doc. E";#N/A,#N/A,FALSE,"Doc. F";#N/A,#N/A,FALSE,"Doc. H";#N/A,#N/A,FALSE,"Doc. G";#N/A,#N/A,FALSE,"Doc. I";#N/A,#N/A,FALSE,"Doc. J";#N/A,#N/A,FALSE,"Stock"}</definedName>
    <definedName name="_______DET2" localSheetId="5"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7"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localSheetId="2" hidden="1">{#N/A,#N/A,FALSE,"Production-Ethy.";#N/A,#N/A,FALSE,"Production-Prop.";#N/A,#N/A,FALSE,"SaleVolume-Ethy.";#N/A,#N/A,FALSE,"SaleVolume-Prop.";#N/A,#N/A,FALSE,"SellPrice-Ethy.";#N/A,#N/A,FALSE,"SellPrice-Prop.";#N/A,#N/A,FALSE,"Naph&amp;Olef Rate";#N/A,#N/A,FALSE,"Stea&amp;Olef Rate";#N/A,#N/A,FALSE,"Elec&amp;Olef Rate"}</definedName>
    <definedName name="_______DET3" localSheetId="3" hidden="1">{#N/A,#N/A,FALSE,"Production-Ethy.";#N/A,#N/A,FALSE,"Production-Prop.";#N/A,#N/A,FALSE,"SaleVolume-Ethy.";#N/A,#N/A,FALSE,"SaleVolume-Prop.";#N/A,#N/A,FALSE,"SellPrice-Ethy.";#N/A,#N/A,FALSE,"SellPrice-Prop.";#N/A,#N/A,FALSE,"Naph&amp;Olef Rate";#N/A,#N/A,FALSE,"Stea&amp;Olef Rate";#N/A,#N/A,FALSE,"Elec&amp;Olef Rate"}</definedName>
    <definedName name="_______DET3" localSheetId="4" hidden="1">{#N/A,#N/A,FALSE,"Production-Ethy.";#N/A,#N/A,FALSE,"Production-Prop.";#N/A,#N/A,FALSE,"SaleVolume-Ethy.";#N/A,#N/A,FALSE,"SaleVolume-Prop.";#N/A,#N/A,FALSE,"SellPrice-Ethy.";#N/A,#N/A,FALSE,"SellPrice-Prop.";#N/A,#N/A,FALSE,"Naph&amp;Olef Rate";#N/A,#N/A,FALSE,"Stea&amp;Olef Rate";#N/A,#N/A,FALSE,"Elec&amp;Olef Rate"}</definedName>
    <definedName name="_______DET3" localSheetId="5"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7" hidden="1">{#N/A,#N/A,FALSE,"BUDGET"}</definedName>
    <definedName name="_______DET4" localSheetId="1" hidden="1">{#N/A,#N/A,FALSE,"BUDGET"}</definedName>
    <definedName name="_______DET4" localSheetId="2" hidden="1">{#N/A,#N/A,FALSE,"BUDGET"}</definedName>
    <definedName name="_______DET4" localSheetId="3" hidden="1">{#N/A,#N/A,FALSE,"BUDGET"}</definedName>
    <definedName name="_______DET4" localSheetId="4" hidden="1">{#N/A,#N/A,FALSE,"BUDGET"}</definedName>
    <definedName name="_______DET4" localSheetId="5" hidden="1">{#N/A,#N/A,FALSE,"BUDGET"}</definedName>
    <definedName name="_______DET4" hidden="1">{#N/A,#N/A,FALSE,"BUDGET"}</definedName>
    <definedName name="_______dkk1">#REF!</definedName>
    <definedName name="_______dkk2">#REF!</definedName>
    <definedName name="_______e1">#REF!</definedName>
    <definedName name="_______eee55" localSheetId="3" hidden="1">{"sum_mth",#N/A,FALSE,"SUM-MTH";"sum_mth_สะสม",#N/A,FALSE,"SUM-MTH";"sum_mth_ผลการดำเนินงาน",#N/A,FALSE,"SUM-MTH";"sum_mth_ผลการดำเนินงาน_สะสม",#N/A,FALSE,"SUM-MTH"}</definedName>
    <definedName name="_______eee55" localSheetId="5" hidden="1">{"sum_mth",#N/A,FALSE,"SUM-MTH";"sum_mth_สะสม",#N/A,FALSE,"SUM-MTH";"sum_mth_ผลการดำเนินงาน",#N/A,FALSE,"SUM-MTH";"sum_mth_ผลการดำเนินงาน_สะสม",#N/A,FALSE,"SUM-MTH"}</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localSheetId="3" hidden="1">#REF!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localSheetId="3" hidden="1">{"sum_mth",#N/A,FALSE,"SUM-MTH";"sum_mth_สะสม",#N/A,FALSE,"SUM-MTH";"sum_mth_ผลการดำเนินงาน",#N/A,FALSE,"SUM-MTH";"sum_mth_ผลการดำเนินงาน_สะสม",#N/A,FALSE,"SUM-MTH"}</definedName>
    <definedName name="_______sss1" localSheetId="5" hidden="1">{"sum_mth",#N/A,FALSE,"SUM-MTH";"sum_mth_สะสม",#N/A,FALSE,"SUM-MTH";"sum_mth_ผลการดำเนินงาน",#N/A,FALSE,"SUM-MTH";"sum_mth_ผลการดำเนินงาน_สะสม",#N/A,FALSE,"SUM-MTH"}</definedName>
    <definedName name="_______sss1" hidden="1">{"sum_mth",#N/A,FALSE,"SUM-MTH";"sum_mth_สะสม",#N/A,FALSE,"SUM-MTH";"sum_mth_ผลการดำเนินงาน",#N/A,FALSE,"SUM-MTH";"sum_mth_ผลการดำเนินงาน_สะสม",#N/A,FALSE,"SUM-MTH"}</definedName>
    <definedName name="_______sss3" localSheetId="3" hidden="1">{"sum_mth",#N/A,FALSE,"SUM-MTH";"sum_mth_สะสม",#N/A,FALSE,"SUM-MTH";"sum_mth_ผลการดำเนินงาน",#N/A,FALSE,"SUM-MTH";"sum_mth_ผลการดำเนินงาน_สะสม",#N/A,FALSE,"SUM-MTH"}</definedName>
    <definedName name="_______sss3" localSheetId="5"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localSheetId="3" hidden="1">{"sum_mth",#N/A,FALSE,"SUM-MTH";"sum_mth_สะสม",#N/A,FALSE,"SUM-MTH";"sum_mth_ผลการดำเนินงาน",#N/A,FALSE,"SUM-MTH";"sum_mth_ผลการดำเนินงาน_สะสม",#N/A,FALSE,"SUM-MTH"}</definedName>
    <definedName name="_______www1" localSheetId="5" hidden="1">{"sum_mth",#N/A,FALSE,"SUM-MTH";"sum_mth_สะสม",#N/A,FALSE,"SUM-MTH";"sum_mth_ผลการดำเนินงาน",#N/A,FALSE,"SUM-MTH";"sum_mth_ผลการดำเนินงาน_สะสม",#N/A,FALSE,"SUM-MTH"}</definedName>
    <definedName name="_______www1" hidden="1">{"sum_mth",#N/A,FALSE,"SUM-MTH";"sum_mth_สะสม",#N/A,FALSE,"SUM-MTH";"sum_mth_ผลการดำเนินงาน",#N/A,FALSE,"SUM-MTH";"sum_mth_ผลการดำเนินงาน_สะสม",#N/A,FALSE,"SUM-MTH"}</definedName>
    <definedName name="_______www2" localSheetId="3" hidden="1">{"sum_mth",#N/A,FALSE,"SUM-MTH";"sum_mth_สะสม",#N/A,FALSE,"SUM-MTH";"sum_mth_ผลการดำเนินงาน",#N/A,FALSE,"SUM-MTH";"sum_mth_ผลการดำเนินงาน_สะสม",#N/A,FALSE,"SUM-MTH"}</definedName>
    <definedName name="_______www2" localSheetId="5"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localSheetId="3" hidden="1">{"sum_mth",#N/A,FALSE,"SUM-MTH";"sum_mth_สะสม",#N/A,FALSE,"SUM-MTH";"sum_mth_ผลการดำเนินงาน",#N/A,FALSE,"SUM-MTH";"sum_mth_ผลการดำเนินงาน_สะสม",#N/A,FALSE,"SUM-MTH"}</definedName>
    <definedName name="_______www4" localSheetId="5"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localSheetId="3" hidden="1">#REF!</definedName>
    <definedName name="______4F" hidden="1">#REF!</definedName>
    <definedName name="______5_0_0_F" localSheetId="3" hidden="1">#REF!</definedName>
    <definedName name="______5_0_0_F" hidden="1">#REF!</definedName>
    <definedName name="______a1" localSheetId="3" hidden="1">{"cashflow",#N/A,FALSE,"CASHFLOW "}</definedName>
    <definedName name="______a1" localSheetId="5" hidden="1">{"cashflow",#N/A,FALSE,"CASHFLOW "}</definedName>
    <definedName name="______a1" hidden="1">{"cashflow",#N/A,FALSE,"CASHFLOW "}</definedName>
    <definedName name="______a10" localSheetId="3" hidden="1">{"sales",#N/A,FALSE,"SALES"}</definedName>
    <definedName name="______a10" localSheetId="5" hidden="1">{"sales",#N/A,FALSE,"SALES"}</definedName>
    <definedName name="______a10" hidden="1">{"sales",#N/A,FALSE,"SALES"}</definedName>
    <definedName name="______a2" localSheetId="3" hidden="1">{"hilight1",#N/A,FALSE,"HILIGHT1"}</definedName>
    <definedName name="______a2" localSheetId="5" hidden="1">{"hilight1",#N/A,FALSE,"HILIGHT1"}</definedName>
    <definedName name="______a2" hidden="1">{"hilight1",#N/A,FALSE,"HILIGHT1"}</definedName>
    <definedName name="______a3" localSheetId="3" hidden="1">{"hilight2",#N/A,FALSE,"HILIGHT2"}</definedName>
    <definedName name="______a3" localSheetId="5" hidden="1">{"hilight2",#N/A,FALSE,"HILIGHT2"}</definedName>
    <definedName name="______a3" hidden="1">{"hilight2",#N/A,FALSE,"HILIGHT2"}</definedName>
    <definedName name="______a4" localSheetId="3" hidden="1">{"hilight3",#N/A,FALSE,"HILIGHT3"}</definedName>
    <definedName name="______a4" localSheetId="5" hidden="1">{"hilight3",#N/A,FALSE,"HILIGHT3"}</definedName>
    <definedName name="______a4" hidden="1">{"hilight3",#N/A,FALSE,"HILIGHT3"}</definedName>
    <definedName name="______a5" localSheetId="3" hidden="1">{"income",#N/A,FALSE,"INCOME"}</definedName>
    <definedName name="______a5" localSheetId="5" hidden="1">{"income",#N/A,FALSE,"INCOME"}</definedName>
    <definedName name="______a5" hidden="1">{"income",#N/A,FALSE,"INCOME"}</definedName>
    <definedName name="______a6" localSheetId="3" hidden="1">{"index",#N/A,FALSE,"INDEX"}</definedName>
    <definedName name="______a6" localSheetId="5" hidden="1">{"index",#N/A,FALSE,"INDEX"}</definedName>
    <definedName name="______a6" hidden="1">{"index",#N/A,FALSE,"INDEX"}</definedName>
    <definedName name="______a7" localSheetId="3" hidden="1">{"PRINT_EST",#N/A,FALSE,"ESTMON"}</definedName>
    <definedName name="______a7" localSheetId="5" hidden="1">{"PRINT_EST",#N/A,FALSE,"ESTMON"}</definedName>
    <definedName name="______a7" hidden="1">{"PRINT_EST",#N/A,FALSE,"ESTMON"}</definedName>
    <definedName name="______a8" localSheetId="3" hidden="1">{"revsale",#N/A,FALSE,"REV-ยุพดี"}</definedName>
    <definedName name="______a8" localSheetId="5" hidden="1">{"revsale",#N/A,FALSE,"REV-ยุพดี"}</definedName>
    <definedName name="______a8" hidden="1">{"revsale",#N/A,FALSE,"REV-ยุพดี"}</definedName>
    <definedName name="______a9" localSheetId="3" hidden="1">{"revable",#N/A,FALSE,"REVABLE"}</definedName>
    <definedName name="______a9" localSheetId="5" hidden="1">{"revable",#N/A,FALSE,"REVABLE"}</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localSheetId="3" hidden="1">{"'Model'!$A$1:$N$53"}</definedName>
    <definedName name="______d1" localSheetId="5" hidden="1">{"'Model'!$A$1:$N$53"}</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7"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localSheetId="2" hidden="1">{#N/A,#N/A,FALSE,"Doc. A";#N/A,#N/A,FALSE,"Doc. B";#N/A,#N/A,FALSE,"Doc. C";#N/A,#N/A,FALSE,"Doc. D";#N/A,#N/A,FALSE,"Doc. E";#N/A,#N/A,FALSE,"Doc. F";#N/A,#N/A,FALSE,"Doc. H";#N/A,#N/A,FALSE,"Doc. G";#N/A,#N/A,FALSE,"Doc. I";#N/A,#N/A,FALSE,"Doc. J";#N/A,#N/A,FALSE,"Stock"}</definedName>
    <definedName name="______DET2" localSheetId="3" hidden="1">{#N/A,#N/A,FALSE,"Doc. A";#N/A,#N/A,FALSE,"Doc. B";#N/A,#N/A,FALSE,"Doc. C";#N/A,#N/A,FALSE,"Doc. D";#N/A,#N/A,FALSE,"Doc. E";#N/A,#N/A,FALSE,"Doc. F";#N/A,#N/A,FALSE,"Doc. H";#N/A,#N/A,FALSE,"Doc. G";#N/A,#N/A,FALSE,"Doc. I";#N/A,#N/A,FALSE,"Doc. J";#N/A,#N/A,FALSE,"Stock"}</definedName>
    <definedName name="______DET2" localSheetId="4" hidden="1">{#N/A,#N/A,FALSE,"Doc. A";#N/A,#N/A,FALSE,"Doc. B";#N/A,#N/A,FALSE,"Doc. C";#N/A,#N/A,FALSE,"Doc. D";#N/A,#N/A,FALSE,"Doc. E";#N/A,#N/A,FALSE,"Doc. F";#N/A,#N/A,FALSE,"Doc. H";#N/A,#N/A,FALSE,"Doc. G";#N/A,#N/A,FALSE,"Doc. I";#N/A,#N/A,FALSE,"Doc. J";#N/A,#N/A,FALSE,"Stock"}</definedName>
    <definedName name="______DET2" localSheetId="5"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7"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localSheetId="2" hidden="1">{#N/A,#N/A,FALSE,"Production-Ethy.";#N/A,#N/A,FALSE,"Production-Prop.";#N/A,#N/A,FALSE,"SaleVolume-Ethy.";#N/A,#N/A,FALSE,"SaleVolume-Prop.";#N/A,#N/A,FALSE,"SellPrice-Ethy.";#N/A,#N/A,FALSE,"SellPrice-Prop.";#N/A,#N/A,FALSE,"Naph&amp;Olef Rate";#N/A,#N/A,FALSE,"Stea&amp;Olef Rate";#N/A,#N/A,FALSE,"Elec&amp;Olef Rate"}</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localSheetId="4" hidden="1">{#N/A,#N/A,FALSE,"Production-Ethy.";#N/A,#N/A,FALSE,"Production-Prop.";#N/A,#N/A,FALSE,"SaleVolume-Ethy.";#N/A,#N/A,FALSE,"SaleVolume-Prop.";#N/A,#N/A,FALSE,"SellPrice-Ethy.";#N/A,#N/A,FALSE,"SellPrice-Prop.";#N/A,#N/A,FALSE,"Naph&amp;Olef Rate";#N/A,#N/A,FALSE,"Stea&amp;Olef Rate";#N/A,#N/A,FALSE,"Elec&amp;Olef Rate"}</definedName>
    <definedName name="______DET3" localSheetId="5"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7" hidden="1">{#N/A,#N/A,FALSE,"BUDGET"}</definedName>
    <definedName name="______DET4" localSheetId="1" hidden="1">{#N/A,#N/A,FALSE,"BUDGET"}</definedName>
    <definedName name="______DET4" localSheetId="2" hidden="1">{#N/A,#N/A,FALSE,"BUDGET"}</definedName>
    <definedName name="______DET4" localSheetId="3" hidden="1">{#N/A,#N/A,FALSE,"BUDGET"}</definedName>
    <definedName name="______DET4" localSheetId="4" hidden="1">{#N/A,#N/A,FALSE,"BUDGET"}</definedName>
    <definedName name="______DET4" localSheetId="5" hidden="1">{#N/A,#N/A,FALSE,"BUDGET"}</definedName>
    <definedName name="______DET4" hidden="1">{#N/A,#N/A,FALSE,"BUDGET"}</definedName>
    <definedName name="______dkk1">#REF!</definedName>
    <definedName name="______dkk2">#REF!</definedName>
    <definedName name="______e1">#REF!</definedName>
    <definedName name="______eee55" localSheetId="3" hidden="1">{"sum_mth",#N/A,FALSE,"SUM-MTH";"sum_mth_สะสม",#N/A,FALSE,"SUM-MTH";"sum_mth_ผลการดำเนินงาน",#N/A,FALSE,"SUM-MTH";"sum_mth_ผลการดำเนินงาน_สะสม",#N/A,FALSE,"SUM-MTH"}</definedName>
    <definedName name="______eee55" localSheetId="5" hidden="1">{"sum_mth",#N/A,FALSE,"SUM-MTH";"sum_mth_สะสม",#N/A,FALSE,"SUM-MTH";"sum_mth_ผลการดำเนินงาน",#N/A,FALSE,"SUM-MTH";"sum_mth_ผลการดำเนินงาน_สะสม",#N/A,FALSE,"SUM-MTH"}</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localSheetId="3" hidden="1">{"'Sell_Office'!$C$5:$D$6"}</definedName>
    <definedName name="______H3" localSheetId="5" hidden="1">{"'Sell_Office'!$C$5:$D$6"}</definedName>
    <definedName name="______H3" hidden="1">{"'Sell_Office'!$C$5:$D$6"}</definedName>
    <definedName name="______IRR2"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localSheetId="3" hidden="1">#REF!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localSheetId="3" hidden="1">{"sum_mth",#N/A,FALSE,"SUM-MTH";"sum_mth_สะสม",#N/A,FALSE,"SUM-MTH";"sum_mth_ผลการดำเนินงาน",#N/A,FALSE,"SUM-MTH";"sum_mth_ผลการดำเนินงาน_สะสม",#N/A,FALSE,"SUM-MTH"}</definedName>
    <definedName name="______N300" localSheetId="5" hidden="1">{"sum_mth",#N/A,FALSE,"SUM-MTH";"sum_mth_สะสม",#N/A,FALSE,"SUM-MTH";"sum_mth_ผลการดำเนินงาน",#N/A,FALSE,"SUM-MTH";"sum_mth_ผลการดำเนินงาน_สะสม",#N/A,FALSE,"SUM-MTH"}</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localSheetId="3" hidden="1">#REF!</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localSheetId="3" hidden="1">{"sum_mth",#N/A,FALSE,"SUM-MTH";"sum_mth_สะสม",#N/A,FALSE,"SUM-MTH";"sum_mth_ผลการดำเนินงาน",#N/A,FALSE,"SUM-MTH";"sum_mth_ผลการดำเนินงาน_สะสม",#N/A,FALSE,"SUM-MTH"}</definedName>
    <definedName name="______sss1" localSheetId="5" hidden="1">{"sum_mth",#N/A,FALSE,"SUM-MTH";"sum_mth_สะสม",#N/A,FALSE,"SUM-MTH";"sum_mth_ผลการดำเนินงาน",#N/A,FALSE,"SUM-MTH";"sum_mth_ผลการดำเนินงาน_สะสม",#N/A,FALSE,"SUM-MTH"}</definedName>
    <definedName name="______sss1" hidden="1">{"sum_mth",#N/A,FALSE,"SUM-MTH";"sum_mth_สะสม",#N/A,FALSE,"SUM-MTH";"sum_mth_ผลการดำเนินงาน",#N/A,FALSE,"SUM-MTH";"sum_mth_ผลการดำเนินงาน_สะสม",#N/A,FALSE,"SUM-MTH"}</definedName>
    <definedName name="______sss3" localSheetId="3" hidden="1">{"sum_mth",#N/A,FALSE,"SUM-MTH";"sum_mth_สะสม",#N/A,FALSE,"SUM-MTH";"sum_mth_ผลการดำเนินงาน",#N/A,FALSE,"SUM-MTH";"sum_mth_ผลการดำเนินงาน_สะสม",#N/A,FALSE,"SUM-MTH"}</definedName>
    <definedName name="______sss3" localSheetId="5"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localSheetId="3" hidden="1">{"'Eng (page2)'!$A$1:$D$52"}</definedName>
    <definedName name="______Tic30" localSheetId="5" hidden="1">{"'Eng (page2)'!$A$1:$D$52"}</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localSheetId="3" hidden="1">{"sum_mth",#N/A,FALSE,"SUM-MTH";"sum_mth_สะสม",#N/A,FALSE,"SUM-MTH";"sum_mth_ผลการดำเนินงาน",#N/A,FALSE,"SUM-MTH";"sum_mth_ผลการดำเนินงาน_สะสม",#N/A,FALSE,"SUM-MTH"}</definedName>
    <definedName name="______www1" localSheetId="5" hidden="1">{"sum_mth",#N/A,FALSE,"SUM-MTH";"sum_mth_สะสม",#N/A,FALSE,"SUM-MTH";"sum_mth_ผลการดำเนินงาน",#N/A,FALSE,"SUM-MTH";"sum_mth_ผลการดำเนินงาน_สะสม",#N/A,FALSE,"SUM-MTH"}</definedName>
    <definedName name="______www1" hidden="1">{"sum_mth",#N/A,FALSE,"SUM-MTH";"sum_mth_สะสม",#N/A,FALSE,"SUM-MTH";"sum_mth_ผลการดำเนินงาน",#N/A,FALSE,"SUM-MTH";"sum_mth_ผลการดำเนินงาน_สะสม",#N/A,FALSE,"SUM-MTH"}</definedName>
    <definedName name="______www2" localSheetId="3" hidden="1">{"sum_mth",#N/A,FALSE,"SUM-MTH";"sum_mth_สะสม",#N/A,FALSE,"SUM-MTH";"sum_mth_ผลการดำเนินงาน",#N/A,FALSE,"SUM-MTH";"sum_mth_ผลการดำเนินงาน_สะสม",#N/A,FALSE,"SUM-MTH"}</definedName>
    <definedName name="______www2" localSheetId="5"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localSheetId="3" hidden="1">{"sum_mth",#N/A,FALSE,"SUM-MTH";"sum_mth_สะสม",#N/A,FALSE,"SUM-MTH";"sum_mth_ผลการดำเนินงาน",#N/A,FALSE,"SUM-MTH";"sum_mth_ผลการดำเนินงาน_สะสม",#N/A,FALSE,"SUM-MTH"}</definedName>
    <definedName name="______www4" localSheetId="5"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localSheetId="3" hidden="1">{"'Eng (page2)'!$A$1:$D$52"}</definedName>
    <definedName name="______X2" localSheetId="5" hidden="1">{"'Eng (page2)'!$A$1:$D$52"}</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localSheetId="3" hidden="1">{"'Eng (page2)'!$A$1:$D$52"}</definedName>
    <definedName name="______ZC301" localSheetId="5" hidden="1">{"'Eng (page2)'!$A$1:$D$52"}</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localSheetId="3" hidden="1">#REF!</definedName>
    <definedName name="_____4F" hidden="1">#REF!</definedName>
    <definedName name="_____5_0_0_F" localSheetId="3" hidden="1">#REF!</definedName>
    <definedName name="_____5_0_0_F" hidden="1">#REF!</definedName>
    <definedName name="_____a1" localSheetId="3" hidden="1">{"cashflow",#N/A,FALSE,"CASHFLOW "}</definedName>
    <definedName name="_____a1" localSheetId="5" hidden="1">{"cashflow",#N/A,FALSE,"CASHFLOW "}</definedName>
    <definedName name="_____a1" hidden="1">{"cashflow",#N/A,FALSE,"CASHFLOW "}</definedName>
    <definedName name="_____a10" localSheetId="3" hidden="1">{"sales",#N/A,FALSE,"SALES"}</definedName>
    <definedName name="_____a10" localSheetId="5" hidden="1">{"sales",#N/A,FALSE,"SALES"}</definedName>
    <definedName name="_____a10" hidden="1">{"sales",#N/A,FALSE,"SALES"}</definedName>
    <definedName name="_____a2" localSheetId="3" hidden="1">{"hilight1",#N/A,FALSE,"HILIGHT1"}</definedName>
    <definedName name="_____a2" localSheetId="5" hidden="1">{"hilight1",#N/A,FALSE,"HILIGHT1"}</definedName>
    <definedName name="_____a2" hidden="1">{"hilight1",#N/A,FALSE,"HILIGHT1"}</definedName>
    <definedName name="_____a3" localSheetId="3" hidden="1">{"hilight2",#N/A,FALSE,"HILIGHT2"}</definedName>
    <definedName name="_____a3" localSheetId="5" hidden="1">{"hilight2",#N/A,FALSE,"HILIGHT2"}</definedName>
    <definedName name="_____a3" hidden="1">{"hilight2",#N/A,FALSE,"HILIGHT2"}</definedName>
    <definedName name="_____a4" localSheetId="3" hidden="1">{"hilight3",#N/A,FALSE,"HILIGHT3"}</definedName>
    <definedName name="_____a4" localSheetId="5" hidden="1">{"hilight3",#N/A,FALSE,"HILIGHT3"}</definedName>
    <definedName name="_____a4" hidden="1">{"hilight3",#N/A,FALSE,"HILIGHT3"}</definedName>
    <definedName name="_____a5" localSheetId="3" hidden="1">{"income",#N/A,FALSE,"INCOME"}</definedName>
    <definedName name="_____a5" localSheetId="5" hidden="1">{"income",#N/A,FALSE,"INCOME"}</definedName>
    <definedName name="_____a5" hidden="1">{"income",#N/A,FALSE,"INCOME"}</definedName>
    <definedName name="_____a6" localSheetId="3" hidden="1">{"index",#N/A,FALSE,"INDEX"}</definedName>
    <definedName name="_____a6" localSheetId="5" hidden="1">{"index",#N/A,FALSE,"INDEX"}</definedName>
    <definedName name="_____a6" hidden="1">{"index",#N/A,FALSE,"INDEX"}</definedName>
    <definedName name="_____a7" localSheetId="3" hidden="1">{"PRINT_EST",#N/A,FALSE,"ESTMON"}</definedName>
    <definedName name="_____a7" localSheetId="5" hidden="1">{"PRINT_EST",#N/A,FALSE,"ESTMON"}</definedName>
    <definedName name="_____a7" hidden="1">{"PRINT_EST",#N/A,FALSE,"ESTMON"}</definedName>
    <definedName name="_____a8" localSheetId="3" hidden="1">{"revsale",#N/A,FALSE,"REV-ยุพดี"}</definedName>
    <definedName name="_____a8" localSheetId="5" hidden="1">{"revsale",#N/A,FALSE,"REV-ยุพดี"}</definedName>
    <definedName name="_____a8" hidden="1">{"revsale",#N/A,FALSE,"REV-ยุพดี"}</definedName>
    <definedName name="_____a9" localSheetId="3" hidden="1">{"revable",#N/A,FALSE,"REVABLE"}</definedName>
    <definedName name="_____a9" localSheetId="5" hidden="1">{"revable",#N/A,FALSE,"REVABLE"}</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localSheetId="3" hidden="1">{"'Model'!$A$1:$N$53"}</definedName>
    <definedName name="_____d1" localSheetId="5" hidden="1">{"'Model'!$A$1:$N$53"}</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7"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localSheetId="2" hidden="1">{#N/A,#N/A,FALSE,"Doc. A";#N/A,#N/A,FALSE,"Doc. B";#N/A,#N/A,FALSE,"Doc. C";#N/A,#N/A,FALSE,"Doc. D";#N/A,#N/A,FALSE,"Doc. E";#N/A,#N/A,FALSE,"Doc. F";#N/A,#N/A,FALSE,"Doc. H";#N/A,#N/A,FALSE,"Doc. G";#N/A,#N/A,FALSE,"Doc. I";#N/A,#N/A,FALSE,"Doc. J";#N/A,#N/A,FALSE,"Stock"}</definedName>
    <definedName name="_____DET2" localSheetId="3" hidden="1">{#N/A,#N/A,FALSE,"Doc. A";#N/A,#N/A,FALSE,"Doc. B";#N/A,#N/A,FALSE,"Doc. C";#N/A,#N/A,FALSE,"Doc. D";#N/A,#N/A,FALSE,"Doc. E";#N/A,#N/A,FALSE,"Doc. F";#N/A,#N/A,FALSE,"Doc. H";#N/A,#N/A,FALSE,"Doc. G";#N/A,#N/A,FALSE,"Doc. I";#N/A,#N/A,FALSE,"Doc. J";#N/A,#N/A,FALSE,"Stock"}</definedName>
    <definedName name="_____DET2" localSheetId="4" hidden="1">{#N/A,#N/A,FALSE,"Doc. A";#N/A,#N/A,FALSE,"Doc. B";#N/A,#N/A,FALSE,"Doc. C";#N/A,#N/A,FALSE,"Doc. D";#N/A,#N/A,FALSE,"Doc. E";#N/A,#N/A,FALSE,"Doc. F";#N/A,#N/A,FALSE,"Doc. H";#N/A,#N/A,FALSE,"Doc. G";#N/A,#N/A,FALSE,"Doc. I";#N/A,#N/A,FALSE,"Doc. J";#N/A,#N/A,FALSE,"Stock"}</definedName>
    <definedName name="_____DET2" localSheetId="5"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7"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localSheetId="2" hidden="1">{#N/A,#N/A,FALSE,"Production-Ethy.";#N/A,#N/A,FALSE,"Production-Prop.";#N/A,#N/A,FALSE,"SaleVolume-Ethy.";#N/A,#N/A,FALSE,"SaleVolume-Prop.";#N/A,#N/A,FALSE,"SellPrice-Ethy.";#N/A,#N/A,FALSE,"SellPrice-Prop.";#N/A,#N/A,FALSE,"Naph&amp;Olef Rate";#N/A,#N/A,FALSE,"Stea&amp;Olef Rate";#N/A,#N/A,FALSE,"Elec&amp;Olef Rate"}</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localSheetId="4" hidden="1">{#N/A,#N/A,FALSE,"Production-Ethy.";#N/A,#N/A,FALSE,"Production-Prop.";#N/A,#N/A,FALSE,"SaleVolume-Ethy.";#N/A,#N/A,FALSE,"SaleVolume-Prop.";#N/A,#N/A,FALSE,"SellPrice-Ethy.";#N/A,#N/A,FALSE,"SellPrice-Prop.";#N/A,#N/A,FALSE,"Naph&amp;Olef Rate";#N/A,#N/A,FALSE,"Stea&amp;Olef Rate";#N/A,#N/A,FALSE,"Elec&amp;Olef Rate"}</definedName>
    <definedName name="_____DET3" localSheetId="5"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7" hidden="1">{#N/A,#N/A,FALSE,"BUDGET"}</definedName>
    <definedName name="_____DET4" localSheetId="1" hidden="1">{#N/A,#N/A,FALSE,"BUDGET"}</definedName>
    <definedName name="_____DET4" localSheetId="2" hidden="1">{#N/A,#N/A,FALSE,"BUDGET"}</definedName>
    <definedName name="_____DET4" localSheetId="3" hidden="1">{#N/A,#N/A,FALSE,"BUDGET"}</definedName>
    <definedName name="_____DET4" localSheetId="4" hidden="1">{#N/A,#N/A,FALSE,"BUDGET"}</definedName>
    <definedName name="_____DET4" localSheetId="5" hidden="1">{#N/A,#N/A,FALSE,"BUDGET"}</definedName>
    <definedName name="_____DET4" hidden="1">{#N/A,#N/A,FALSE,"BUDGET"}</definedName>
    <definedName name="_____dkk1">#REF!</definedName>
    <definedName name="_____dkk2">#REF!</definedName>
    <definedName name="_____eee55" localSheetId="3" hidden="1">{"sum_mth",#N/A,FALSE,"SUM-MTH";"sum_mth_สะสม",#N/A,FALSE,"SUM-MTH";"sum_mth_ผลการดำเนินงาน",#N/A,FALSE,"SUM-MTH";"sum_mth_ผลการดำเนินงาน_สะสม",#N/A,FALSE,"SUM-MTH"}</definedName>
    <definedName name="_____eee55" localSheetId="5" hidden="1">{"sum_mth",#N/A,FALSE,"SUM-MTH";"sum_mth_สะสม",#N/A,FALSE,"SUM-MTH";"sum_mth_ผลการดำเนินงาน",#N/A,FALSE,"SUM-MTH";"sum_mth_ผลการดำเนินงาน_สะสม",#N/A,FALSE,"SUM-MTH"}</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localSheetId="3" hidden="1">{"'Eng (page2)'!$A$1:$D$52"}</definedName>
    <definedName name="_____er43" localSheetId="5" hidden="1">{"'Eng (page2)'!$A$1:$D$52"}</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localSheetId="3" hidden="1">{"'Sell_Office'!$C$5:$D$6"}</definedName>
    <definedName name="_____H3" localSheetId="5" hidden="1">{"'Sell_Office'!$C$5:$D$6"}</definedName>
    <definedName name="_____H3" hidden="1">{"'Sell_Office'!$C$5:$D$6"}</definedName>
    <definedName name="_____IRR2"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localSheetId="3" hidden="1">{"'Eng (page2)'!$A$1:$D$52"}</definedName>
    <definedName name="_____K306" localSheetId="5" hidden="1">{"'Eng (page2)'!$A$1:$D$52"}</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localSheetId="3" hidden="1">#REF!</definedName>
    <definedName name="_____LF12" hidden="1">#REF!</definedName>
    <definedName name="_____lit1">#REF!</definedName>
    <definedName name="_____lit2">#REF!</definedName>
    <definedName name="_____LL1">#REF!</definedName>
    <definedName name="_____M300" localSheetId="3" hidden="1">{"'Model'!$A$1:$N$53"}</definedName>
    <definedName name="_____M300" localSheetId="5" hidden="1">{"'Model'!$A$1:$N$53"}</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localSheetId="3" hidden="1">{"sum_mth",#N/A,FALSE,"SUM-MTH";"sum_mth_สะสม",#N/A,FALSE,"SUM-MTH";"sum_mth_ผลการดำเนินงาน",#N/A,FALSE,"SUM-MTH";"sum_mth_ผลการดำเนินงาน_สะสม",#N/A,FALSE,"SUM-MTH"}</definedName>
    <definedName name="_____N300" localSheetId="5" hidden="1">{"sum_mth",#N/A,FALSE,"SUM-MTH";"sum_mth_สะสม",#N/A,FALSE,"SUM-MTH";"sum_mth_ผลการดำเนินงาน",#N/A,FALSE,"SUM-MTH";"sum_mth_ผลการดำเนินงาน_สะสม",#N/A,FALSE,"SUM-MTH"}</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localSheetId="3" hidden="1">#REF!</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localSheetId="3" hidden="1">{"sum_mth",#N/A,FALSE,"SUM-MTH";"sum_mth_สะสม",#N/A,FALSE,"SUM-MTH";"sum_mth_ผลการดำเนินงาน",#N/A,FALSE,"SUM-MTH";"sum_mth_ผลการดำเนินงาน_สะสม",#N/A,FALSE,"SUM-MTH"}</definedName>
    <definedName name="_____sss1" localSheetId="5" hidden="1">{"sum_mth",#N/A,FALSE,"SUM-MTH";"sum_mth_สะสม",#N/A,FALSE,"SUM-MTH";"sum_mth_ผลการดำเนินงาน",#N/A,FALSE,"SUM-MTH";"sum_mth_ผลการดำเนินงาน_สะสม",#N/A,FALSE,"SUM-MTH"}</definedName>
    <definedName name="_____sss1" hidden="1">{"sum_mth",#N/A,FALSE,"SUM-MTH";"sum_mth_สะสม",#N/A,FALSE,"SUM-MTH";"sum_mth_ผลการดำเนินงาน",#N/A,FALSE,"SUM-MTH";"sum_mth_ผลการดำเนินงาน_สะสม",#N/A,FALSE,"SUM-MTH"}</definedName>
    <definedName name="_____sss3" localSheetId="3" hidden="1">{"sum_mth",#N/A,FALSE,"SUM-MTH";"sum_mth_สะสม",#N/A,FALSE,"SUM-MTH";"sum_mth_ผลการดำเนินงาน",#N/A,FALSE,"SUM-MTH";"sum_mth_ผลการดำเนินงาน_สะสม",#N/A,FALSE,"SUM-MTH"}</definedName>
    <definedName name="_____sss3" localSheetId="5"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localSheetId="3" hidden="1">{"'Eng (page2)'!$A$1:$D$52"}</definedName>
    <definedName name="_____Tic30" localSheetId="5" hidden="1">{"'Eng (page2)'!$A$1:$D$52"}</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localSheetId="3" hidden="1">{"'Eng (page2)'!$A$1:$D$52"}</definedName>
    <definedName name="_____u645" localSheetId="5" hidden="1">{"'Eng (page2)'!$A$1:$D$52"}</definedName>
    <definedName name="_____u645" hidden="1">{"'Eng (page2)'!$A$1:$D$52"}</definedName>
    <definedName name="_____Us1">#REF!</definedName>
    <definedName name="_____Us2">#REF!</definedName>
    <definedName name="_____www1" localSheetId="3" hidden="1">{"sum_mth",#N/A,FALSE,"SUM-MTH";"sum_mth_สะสม",#N/A,FALSE,"SUM-MTH";"sum_mth_ผลการดำเนินงาน",#N/A,FALSE,"SUM-MTH";"sum_mth_ผลการดำเนินงาน_สะสม",#N/A,FALSE,"SUM-MTH"}</definedName>
    <definedName name="_____www1" localSheetId="5" hidden="1">{"sum_mth",#N/A,FALSE,"SUM-MTH";"sum_mth_สะสม",#N/A,FALSE,"SUM-MTH";"sum_mth_ผลการดำเนินงาน",#N/A,FALSE,"SUM-MTH";"sum_mth_ผลการดำเนินงาน_สะสม",#N/A,FALSE,"SUM-MTH"}</definedName>
    <definedName name="_____www1" hidden="1">{"sum_mth",#N/A,FALSE,"SUM-MTH";"sum_mth_สะสม",#N/A,FALSE,"SUM-MTH";"sum_mth_ผลการดำเนินงาน",#N/A,FALSE,"SUM-MTH";"sum_mth_ผลการดำเนินงาน_สะสม",#N/A,FALSE,"SUM-MTH"}</definedName>
    <definedName name="_____www2" localSheetId="3" hidden="1">{"sum_mth",#N/A,FALSE,"SUM-MTH";"sum_mth_สะสม",#N/A,FALSE,"SUM-MTH";"sum_mth_ผลการดำเนินงาน",#N/A,FALSE,"SUM-MTH";"sum_mth_ผลการดำเนินงาน_สะสม",#N/A,FALSE,"SUM-MTH"}</definedName>
    <definedName name="_____www2" localSheetId="5"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localSheetId="3" hidden="1">{"sum_mth",#N/A,FALSE,"SUM-MTH";"sum_mth_สะสม",#N/A,FALSE,"SUM-MTH";"sum_mth_ผลการดำเนินงาน",#N/A,FALSE,"SUM-MTH";"sum_mth_ผลการดำเนินงาน_สะสม",#N/A,FALSE,"SUM-MTH"}</definedName>
    <definedName name="_____www4" localSheetId="5"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localSheetId="3" hidden="1">{"'Eng (page2)'!$A$1:$D$52"}</definedName>
    <definedName name="_____X2" localSheetId="5" hidden="1">{"'Eng (page2)'!$A$1:$D$52"}</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localSheetId="3" hidden="1">{"'Eng (page2)'!$A$1:$D$52"}</definedName>
    <definedName name="_____y4" localSheetId="5" hidden="1">{"'Eng (page2)'!$A$1:$D$52"}</definedName>
    <definedName name="_____y4" hidden="1">{"'Eng (page2)'!$A$1:$D$52"}</definedName>
    <definedName name="_____ZA1">#REF!</definedName>
    <definedName name="_____ZC301" localSheetId="3" hidden="1">{"'Eng (page2)'!$A$1:$D$52"}</definedName>
    <definedName name="_____ZC301" localSheetId="5" hidden="1">{"'Eng (page2)'!$A$1:$D$52"}</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localSheetId="3" hidden="1">#REF!</definedName>
    <definedName name="____4F" hidden="1">#REF!</definedName>
    <definedName name="____5_0_0_F" localSheetId="3" hidden="1">#REF!</definedName>
    <definedName name="____5_0_0_F" hidden="1">#REF!</definedName>
    <definedName name="____a1" localSheetId="3" hidden="1">{"cashflow",#N/A,FALSE,"CASHFLOW "}</definedName>
    <definedName name="____a1" localSheetId="5" hidden="1">{"cashflow",#N/A,FALSE,"CASHFLOW "}</definedName>
    <definedName name="____a1" hidden="1">{"cashflow",#N/A,FALSE,"CASHFLOW "}</definedName>
    <definedName name="____a10" localSheetId="3" hidden="1">{"sales",#N/A,FALSE,"SALES"}</definedName>
    <definedName name="____a10" localSheetId="5" hidden="1">{"sales",#N/A,FALSE,"SALES"}</definedName>
    <definedName name="____a10" hidden="1">{"sales",#N/A,FALSE,"SALES"}</definedName>
    <definedName name="____a2" localSheetId="3" hidden="1">{"hilight1",#N/A,FALSE,"HILIGHT1"}</definedName>
    <definedName name="____a2" localSheetId="5" hidden="1">{"hilight1",#N/A,FALSE,"HILIGHT1"}</definedName>
    <definedName name="____a2" hidden="1">{"hilight1",#N/A,FALSE,"HILIGHT1"}</definedName>
    <definedName name="____a3" localSheetId="3" hidden="1">{"hilight2",#N/A,FALSE,"HILIGHT2"}</definedName>
    <definedName name="____a3" localSheetId="5" hidden="1">{"hilight2",#N/A,FALSE,"HILIGHT2"}</definedName>
    <definedName name="____a3" hidden="1">{"hilight2",#N/A,FALSE,"HILIGHT2"}</definedName>
    <definedName name="____a4" localSheetId="3" hidden="1">{"hilight3",#N/A,FALSE,"HILIGHT3"}</definedName>
    <definedName name="____a4" localSheetId="5" hidden="1">{"hilight3",#N/A,FALSE,"HILIGHT3"}</definedName>
    <definedName name="____a4" hidden="1">{"hilight3",#N/A,FALSE,"HILIGHT3"}</definedName>
    <definedName name="____a5" localSheetId="3" hidden="1">{"income",#N/A,FALSE,"INCOME"}</definedName>
    <definedName name="____a5" localSheetId="5" hidden="1">{"income",#N/A,FALSE,"INCOME"}</definedName>
    <definedName name="____a5" hidden="1">{"income",#N/A,FALSE,"INCOME"}</definedName>
    <definedName name="____a6" localSheetId="3" hidden="1">{"index",#N/A,FALSE,"INDEX"}</definedName>
    <definedName name="____a6" localSheetId="5" hidden="1">{"index",#N/A,FALSE,"INDEX"}</definedName>
    <definedName name="____a6" hidden="1">{"index",#N/A,FALSE,"INDEX"}</definedName>
    <definedName name="____a7" localSheetId="3" hidden="1">{"PRINT_EST",#N/A,FALSE,"ESTMON"}</definedName>
    <definedName name="____a7" localSheetId="5" hidden="1">{"PRINT_EST",#N/A,FALSE,"ESTMON"}</definedName>
    <definedName name="____a7" hidden="1">{"PRINT_EST",#N/A,FALSE,"ESTMON"}</definedName>
    <definedName name="____a8" localSheetId="3" hidden="1">{"revsale",#N/A,FALSE,"REV-ยุพดี"}</definedName>
    <definedName name="____a8" localSheetId="5" hidden="1">{"revsale",#N/A,FALSE,"REV-ยุพดี"}</definedName>
    <definedName name="____a8" hidden="1">{"revsale",#N/A,FALSE,"REV-ยุพดี"}</definedName>
    <definedName name="____a9" localSheetId="3" hidden="1">{"revable",#N/A,FALSE,"REVABLE"}</definedName>
    <definedName name="____a9" localSheetId="5" hidden="1">{"revable",#N/A,FALSE,"REVABLE"}</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localSheetId="3" hidden="1">{"'Model'!$A$1:$N$53"}</definedName>
    <definedName name="____d1" localSheetId="5" hidden="1">{"'Model'!$A$1:$N$53"}</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localSheetId="3" hidden="1">{#N/A,#N/A,FALSE,"Doc. A";#N/A,#N/A,FALSE,"Doc. B";#N/A,#N/A,FALSE,"Doc. C";#N/A,#N/A,FALSE,"Doc. D";#N/A,#N/A,FALSE,"Doc. E";#N/A,#N/A,FALSE,"Doc. F";#N/A,#N/A,FALSE,"Doc. H";#N/A,#N/A,FALSE,"Doc. G";#N/A,#N/A,FALSE,"Doc. I";#N/A,#N/A,FALSE,"Doc. J";#N/A,#N/A,FALSE,"Stock"}</definedName>
    <definedName name="____DET2" localSheetId="5"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localSheetId="5"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localSheetId="5" hidden="1">{#N/A,#N/A,FALSE,"BUDGET"}</definedName>
    <definedName name="____DET4" hidden="1">{#N/A,#N/A,FALSE,"BUDGET"}</definedName>
    <definedName name="____dkk1">#REF!</definedName>
    <definedName name="____dkk2">#REF!</definedName>
    <definedName name="____e1">#REF!</definedName>
    <definedName name="____eee55" localSheetId="3" hidden="1">{"sum_mth",#N/A,FALSE,"SUM-MTH";"sum_mth_สะสม",#N/A,FALSE,"SUM-MTH";"sum_mth_ผลการดำเนินงาน",#N/A,FALSE,"SUM-MTH";"sum_mth_ผลการดำเนินงาน_สะสม",#N/A,FALSE,"SUM-MTH"}</definedName>
    <definedName name="____eee55" localSheetId="5" hidden="1">{"sum_mth",#N/A,FALSE,"SUM-MTH";"sum_mth_สะสม",#N/A,FALSE,"SUM-MTH";"sum_mth_ผลการดำเนินงาน",#N/A,FALSE,"SUM-MTH";"sum_mth_ผลการดำเนินงาน_สะสม",#N/A,FALSE,"SUM-MTH"}</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localSheetId="3" hidden="1">{"'Eng (page2)'!$A$1:$D$52"}</definedName>
    <definedName name="____er43" localSheetId="5" hidden="1">{"'Eng (page2)'!$A$1:$D$52"}</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localSheetId="3" hidden="1">{"'Sell_Office'!$C$5:$D$6"}</definedName>
    <definedName name="____H3" localSheetId="5" hidden="1">{"'Sell_Office'!$C$5:$D$6"}</definedName>
    <definedName name="____H3" hidden="1">{"'Sell_Office'!$C$5:$D$6"}</definedName>
    <definedName name="____IRR2"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localSheetId="3" hidden="1">{"'Eng (page2)'!$A$1:$D$52"}</definedName>
    <definedName name="____K306" localSheetId="5" hidden="1">{"'Eng (page2)'!$A$1:$D$52"}</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localSheetId="3" hidden="1">#REF!</definedName>
    <definedName name="____LF12" hidden="1">#REF!</definedName>
    <definedName name="____lit1">#REF!</definedName>
    <definedName name="____lit2">#REF!</definedName>
    <definedName name="____LL1">#REF!</definedName>
    <definedName name="____M300" localSheetId="3" hidden="1">{"'Model'!$A$1:$N$53"}</definedName>
    <definedName name="____M300" localSheetId="5" hidden="1">{"'Model'!$A$1:$N$53"}</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localSheetId="3" hidden="1">{"sum_mth",#N/A,FALSE,"SUM-MTH";"sum_mth_สะสม",#N/A,FALSE,"SUM-MTH";"sum_mth_ผลการดำเนินงาน",#N/A,FALSE,"SUM-MTH";"sum_mth_ผลการดำเนินงาน_สะสม",#N/A,FALSE,"SUM-MTH"}</definedName>
    <definedName name="____N300" localSheetId="5" hidden="1">{"sum_mth",#N/A,FALSE,"SUM-MTH";"sum_mth_สะสม",#N/A,FALSE,"SUM-MTH";"sum_mth_ผลการดำเนินงาน",#N/A,FALSE,"SUM-MTH";"sum_mth_ผลการดำเนินงาน_สะสม",#N/A,FALSE,"SUM-MTH"}</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localSheetId="3" hidden="1">{"'Sheet1'!$L$16"}</definedName>
    <definedName name="____NSO2" localSheetId="5" hidden="1">{"'Sheet1'!$L$16"}</definedName>
    <definedName name="____NSO2" hidden="1">{"'Sheet1'!$L$16"}</definedName>
    <definedName name="____O300" localSheetId="3" hidden="1">{"'Eng (page2)'!$A$1:$D$52"}</definedName>
    <definedName name="____O300" localSheetId="5" hidden="1">{"'Eng (page2)'!$A$1:$D$52"}</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localSheetId="3" hidden="1">#REF!</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localSheetId="3" hidden="1">{"sum_mth",#N/A,FALSE,"SUM-MTH";"sum_mth_สะสม",#N/A,FALSE,"SUM-MTH";"sum_mth_ผลการดำเนินงาน",#N/A,FALSE,"SUM-MTH";"sum_mth_ผลการดำเนินงาน_สะสม",#N/A,FALSE,"SUM-MTH"}</definedName>
    <definedName name="____sss1" localSheetId="5" hidden="1">{"sum_mth",#N/A,FALSE,"SUM-MTH";"sum_mth_สะสม",#N/A,FALSE,"SUM-MTH";"sum_mth_ผลการดำเนินงาน",#N/A,FALSE,"SUM-MTH";"sum_mth_ผลการดำเนินงาน_สะสม",#N/A,FALSE,"SUM-MTH"}</definedName>
    <definedName name="____sss1" hidden="1">{"sum_mth",#N/A,FALSE,"SUM-MTH";"sum_mth_สะสม",#N/A,FALSE,"SUM-MTH";"sum_mth_ผลการดำเนินงาน",#N/A,FALSE,"SUM-MTH";"sum_mth_ผลการดำเนินงาน_สะสม",#N/A,FALSE,"SUM-MTH"}</definedName>
    <definedName name="____sss3" localSheetId="3" hidden="1">{"sum_mth",#N/A,FALSE,"SUM-MTH";"sum_mth_สะสม",#N/A,FALSE,"SUM-MTH";"sum_mth_ผลการดำเนินงาน",#N/A,FALSE,"SUM-MTH";"sum_mth_ผลการดำเนินงาน_สะสม",#N/A,FALSE,"SUM-MTH"}</definedName>
    <definedName name="____sss3" localSheetId="5"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localSheetId="3" hidden="1">{"'Eng (page2)'!$A$1:$D$52"}</definedName>
    <definedName name="____Tic30" localSheetId="5" hidden="1">{"'Eng (page2)'!$A$1:$D$52"}</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localSheetId="3" hidden="1">{"'Eng (page2)'!$A$1:$D$52"}</definedName>
    <definedName name="____u645" localSheetId="5" hidden="1">{"'Eng (page2)'!$A$1:$D$52"}</definedName>
    <definedName name="____u645" hidden="1">{"'Eng (page2)'!$A$1:$D$52"}</definedName>
    <definedName name="____Us1">#REF!</definedName>
    <definedName name="____Us2">#REF!</definedName>
    <definedName name="____V320" localSheetId="3" hidden="1">{"'Eng (page2)'!$A$1:$D$52"}</definedName>
    <definedName name="____V320" localSheetId="5" hidden="1">{"'Eng (page2)'!$A$1:$D$52"}</definedName>
    <definedName name="____V320" hidden="1">{"'Eng (page2)'!$A$1:$D$52"}</definedName>
    <definedName name="____www1" localSheetId="3" hidden="1">{"sum_mth",#N/A,FALSE,"SUM-MTH";"sum_mth_สะสม",#N/A,FALSE,"SUM-MTH";"sum_mth_ผลการดำเนินงาน",#N/A,FALSE,"SUM-MTH";"sum_mth_ผลการดำเนินงาน_สะสม",#N/A,FALSE,"SUM-MTH"}</definedName>
    <definedName name="____www1" localSheetId="5" hidden="1">{"sum_mth",#N/A,FALSE,"SUM-MTH";"sum_mth_สะสม",#N/A,FALSE,"SUM-MTH";"sum_mth_ผลการดำเนินงาน",#N/A,FALSE,"SUM-MTH";"sum_mth_ผลการดำเนินงาน_สะสม",#N/A,FALSE,"SUM-MTH"}</definedName>
    <definedName name="____www1" hidden="1">{"sum_mth",#N/A,FALSE,"SUM-MTH";"sum_mth_สะสม",#N/A,FALSE,"SUM-MTH";"sum_mth_ผลการดำเนินงาน",#N/A,FALSE,"SUM-MTH";"sum_mth_ผลการดำเนินงาน_สะสม",#N/A,FALSE,"SUM-MTH"}</definedName>
    <definedName name="____www2" localSheetId="3" hidden="1">{"sum_mth",#N/A,FALSE,"SUM-MTH";"sum_mth_สะสม",#N/A,FALSE,"SUM-MTH";"sum_mth_ผลการดำเนินงาน",#N/A,FALSE,"SUM-MTH";"sum_mth_ผลการดำเนินงาน_สะสม",#N/A,FALSE,"SUM-MTH"}</definedName>
    <definedName name="____www2" localSheetId="5"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localSheetId="3" hidden="1">{"sum_mth",#N/A,FALSE,"SUM-MTH";"sum_mth_สะสม",#N/A,FALSE,"SUM-MTH";"sum_mth_ผลการดำเนินงาน",#N/A,FALSE,"SUM-MTH";"sum_mth_ผลการดำเนินงาน_สะสม",#N/A,FALSE,"SUM-MTH"}</definedName>
    <definedName name="____www4" localSheetId="5"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localSheetId="3" hidden="1">{"'Eng (page2)'!$A$1:$D$52"}</definedName>
    <definedName name="____X2" localSheetId="5" hidden="1">{"'Eng (page2)'!$A$1:$D$52"}</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localSheetId="3" hidden="1">{"'Eng (page2)'!$A$1:$D$52"}</definedName>
    <definedName name="____y4" localSheetId="5" hidden="1">{"'Eng (page2)'!$A$1:$D$52"}</definedName>
    <definedName name="____y4" hidden="1">{"'Eng (page2)'!$A$1:$D$52"}</definedName>
    <definedName name="____ZA1">#REF!</definedName>
    <definedName name="____ZC301" localSheetId="3" hidden="1">{"'Eng (page2)'!$A$1:$D$52"}</definedName>
    <definedName name="____ZC301" localSheetId="5" hidden="1">{"'Eng (page2)'!$A$1:$D$52"}</definedName>
    <definedName name="____ZC301" hidden="1">{"'Eng (page2)'!$A$1:$D$52"}</definedName>
    <definedName name="____ZH111" localSheetId="3" hidden="1">{"'Model'!$A$1:$N$53"}</definedName>
    <definedName name="____ZH111" localSheetId="5" hidden="1">{"'Model'!$A$1:$N$53"}</definedName>
    <definedName name="____ZH111" hidden="1">{"'Model'!$A$1:$N$53"}</definedName>
    <definedName name="____zz9999">#REF!</definedName>
    <definedName name="___1_">#REF!</definedName>
    <definedName name="___2_.0Print_Titles">#REF!,#REF!</definedName>
    <definedName name="___3_._Print_Titles">#REF!,#REF!</definedName>
    <definedName name="___4F" localSheetId="3" hidden="1">#REF!</definedName>
    <definedName name="___4F" hidden="1">#REF!</definedName>
    <definedName name="___5_0_0_F" localSheetId="3" hidden="1">#REF!</definedName>
    <definedName name="___5_0_0_F" hidden="1">#REF!</definedName>
    <definedName name="___a1" localSheetId="3" hidden="1">{"cashflow",#N/A,FALSE,"CASHFLOW "}</definedName>
    <definedName name="___a1" localSheetId="5" hidden="1">{"cashflow",#N/A,FALSE,"CASHFLOW "}</definedName>
    <definedName name="___a1" hidden="1">{"cashflow",#N/A,FALSE,"CASHFLOW "}</definedName>
    <definedName name="___a10" localSheetId="3" hidden="1">{"sales",#N/A,FALSE,"SALES"}</definedName>
    <definedName name="___a10" localSheetId="5" hidden="1">{"sales",#N/A,FALSE,"SALES"}</definedName>
    <definedName name="___a10" hidden="1">{"sales",#N/A,FALSE,"SALES"}</definedName>
    <definedName name="___a2" localSheetId="3" hidden="1">{"hilight1",#N/A,FALSE,"HILIGHT1"}</definedName>
    <definedName name="___a2" localSheetId="5" hidden="1">{"hilight1",#N/A,FALSE,"HILIGHT1"}</definedName>
    <definedName name="___a2" hidden="1">{"hilight1",#N/A,FALSE,"HILIGHT1"}</definedName>
    <definedName name="___a3" localSheetId="3" hidden="1">{"hilight2",#N/A,FALSE,"HILIGHT2"}</definedName>
    <definedName name="___a3" localSheetId="5" hidden="1">{"hilight2",#N/A,FALSE,"HILIGHT2"}</definedName>
    <definedName name="___a3" hidden="1">{"hilight2",#N/A,FALSE,"HILIGHT2"}</definedName>
    <definedName name="___a4" localSheetId="3" hidden="1">{"hilight3",#N/A,FALSE,"HILIGHT3"}</definedName>
    <definedName name="___a4" localSheetId="5" hidden="1">{"hilight3",#N/A,FALSE,"HILIGHT3"}</definedName>
    <definedName name="___a4" hidden="1">{"hilight3",#N/A,FALSE,"HILIGHT3"}</definedName>
    <definedName name="___a5" localSheetId="3" hidden="1">{"income",#N/A,FALSE,"INCOME"}</definedName>
    <definedName name="___a5" localSheetId="5" hidden="1">{"income",#N/A,FALSE,"INCOME"}</definedName>
    <definedName name="___a5" hidden="1">{"income",#N/A,FALSE,"INCOME"}</definedName>
    <definedName name="___a6" localSheetId="3" hidden="1">{"index",#N/A,FALSE,"INDEX"}</definedName>
    <definedName name="___a6" localSheetId="5" hidden="1">{"index",#N/A,FALSE,"INDEX"}</definedName>
    <definedName name="___a6" hidden="1">{"index",#N/A,FALSE,"INDEX"}</definedName>
    <definedName name="___a7" localSheetId="3" hidden="1">{"PRINT_EST",#N/A,FALSE,"ESTMON"}</definedName>
    <definedName name="___a7" localSheetId="5" hidden="1">{"PRINT_EST",#N/A,FALSE,"ESTMON"}</definedName>
    <definedName name="___a7" hidden="1">{"PRINT_EST",#N/A,FALSE,"ESTMON"}</definedName>
    <definedName name="___a8" localSheetId="3" hidden="1">{"revsale",#N/A,FALSE,"REV-ยุพดี"}</definedName>
    <definedName name="___a8" localSheetId="5" hidden="1">{"revsale",#N/A,FALSE,"REV-ยุพดี"}</definedName>
    <definedName name="___a8" hidden="1">{"revsale",#N/A,FALSE,"REV-ยุพดี"}</definedName>
    <definedName name="___a9" localSheetId="3" hidden="1">{"revable",#N/A,FALSE,"REVABLE"}</definedName>
    <definedName name="___a9" localSheetId="5" hidden="1">{"revable",#N/A,FALSE,"REVABLE"}</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localSheetId="3" hidden="1">{#N/A,#N/A,FALSE,"CAT3516";#N/A,#N/A,FALSE,"CAT3608";#N/A,#N/A,FALSE,"Wartsila";#N/A,#N/A,FALSE,"Asm";#N/A,#N/A,FALSE,"DG cost"}</definedName>
    <definedName name="___ASA1" localSheetId="5" hidden="1">{#N/A,#N/A,FALSE,"CAT3516";#N/A,#N/A,FALSE,"CAT3608";#N/A,#N/A,FALSE,"Wartsila";#N/A,#N/A,FALSE,"Asm";#N/A,#N/A,FALSE,"DG cost"}</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localSheetId="3" hidden="1">{"'Model'!$A$1:$N$53"}</definedName>
    <definedName name="___d1" localSheetId="5" hidden="1">{"'Model'!$A$1:$N$53"}</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7"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localSheetId="2" hidden="1">{#N/A,#N/A,FALSE,"Doc. A";#N/A,#N/A,FALSE,"Doc. B";#N/A,#N/A,FALSE,"Doc. C";#N/A,#N/A,FALSE,"Doc. D";#N/A,#N/A,FALSE,"Doc. E";#N/A,#N/A,FALSE,"Doc. F";#N/A,#N/A,FALSE,"Doc. H";#N/A,#N/A,FALSE,"Doc. G";#N/A,#N/A,FALSE,"Doc. I";#N/A,#N/A,FALSE,"Doc. J";#N/A,#N/A,FALSE,"Stock"}</definedName>
    <definedName name="___DET2" localSheetId="3" hidden="1">{#N/A,#N/A,FALSE,"Doc. A";#N/A,#N/A,FALSE,"Doc. B";#N/A,#N/A,FALSE,"Doc. C";#N/A,#N/A,FALSE,"Doc. D";#N/A,#N/A,FALSE,"Doc. E";#N/A,#N/A,FALSE,"Doc. F";#N/A,#N/A,FALSE,"Doc. H";#N/A,#N/A,FALSE,"Doc. G";#N/A,#N/A,FALSE,"Doc. I";#N/A,#N/A,FALSE,"Doc. J";#N/A,#N/A,FALSE,"Stock"}</definedName>
    <definedName name="___DET2" localSheetId="4" hidden="1">{#N/A,#N/A,FALSE,"Doc. A";#N/A,#N/A,FALSE,"Doc. B";#N/A,#N/A,FALSE,"Doc. C";#N/A,#N/A,FALSE,"Doc. D";#N/A,#N/A,FALSE,"Doc. E";#N/A,#N/A,FALSE,"Doc. F";#N/A,#N/A,FALSE,"Doc. H";#N/A,#N/A,FALSE,"Doc. G";#N/A,#N/A,FALSE,"Doc. I";#N/A,#N/A,FALSE,"Doc. J";#N/A,#N/A,FALSE,"Stock"}</definedName>
    <definedName name="___DET2" localSheetId="5"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7"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localSheetId="2" hidden="1">{#N/A,#N/A,FALSE,"Production-Ethy.";#N/A,#N/A,FALSE,"Production-Prop.";#N/A,#N/A,FALSE,"SaleVolume-Ethy.";#N/A,#N/A,FALSE,"SaleVolume-Prop.";#N/A,#N/A,FALSE,"SellPrice-Ethy.";#N/A,#N/A,FALSE,"SellPrice-Prop.";#N/A,#N/A,FALSE,"Naph&amp;Olef Rate";#N/A,#N/A,FALSE,"Stea&amp;Olef Rate";#N/A,#N/A,FALSE,"Elec&amp;Olef Rate"}</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localSheetId="4" hidden="1">{#N/A,#N/A,FALSE,"Production-Ethy.";#N/A,#N/A,FALSE,"Production-Prop.";#N/A,#N/A,FALSE,"SaleVolume-Ethy.";#N/A,#N/A,FALSE,"SaleVolume-Prop.";#N/A,#N/A,FALSE,"SellPrice-Ethy.";#N/A,#N/A,FALSE,"SellPrice-Prop.";#N/A,#N/A,FALSE,"Naph&amp;Olef Rate";#N/A,#N/A,FALSE,"Stea&amp;Olef Rate";#N/A,#N/A,FALSE,"Elec&amp;Olef Rate"}</definedName>
    <definedName name="___DET3" localSheetId="5"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7" hidden="1">{#N/A,#N/A,FALSE,"BUDGET"}</definedName>
    <definedName name="___DET4" localSheetId="1" hidden="1">{#N/A,#N/A,FALSE,"BUDGET"}</definedName>
    <definedName name="___DET4" localSheetId="2" hidden="1">{#N/A,#N/A,FALSE,"BUDGET"}</definedName>
    <definedName name="___DET4" localSheetId="3" hidden="1">{#N/A,#N/A,FALSE,"BUDGET"}</definedName>
    <definedName name="___DET4" localSheetId="4" hidden="1">{#N/A,#N/A,FALSE,"BUDGET"}</definedName>
    <definedName name="___DET4" localSheetId="5" hidden="1">{#N/A,#N/A,FALSE,"BUDGET"}</definedName>
    <definedName name="___DET4" hidden="1">{#N/A,#N/A,FALSE,"BUDGET"}</definedName>
    <definedName name="___dkk1">#REF!</definedName>
    <definedName name="___dkk2">#REF!</definedName>
    <definedName name="___e1">#REF!</definedName>
    <definedName name="___eee55" localSheetId="3" hidden="1">{"sum_mth",#N/A,FALSE,"SUM-MTH";"sum_mth_สะสม",#N/A,FALSE,"SUM-MTH";"sum_mth_ผลการดำเนินงาน",#N/A,FALSE,"SUM-MTH";"sum_mth_ผลการดำเนินงาน_สะสม",#N/A,FALSE,"SUM-MTH"}</definedName>
    <definedName name="___eee55" localSheetId="5" hidden="1">{"sum_mth",#N/A,FALSE,"SUM-MTH";"sum_mth_สะสม",#N/A,FALSE,"SUM-MTH";"sum_mth_ผลการดำเนินงาน",#N/A,FALSE,"SUM-MTH";"sum_mth_ผลการดำเนินงาน_สะสม",#N/A,FALSE,"SUM-MTH"}</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localSheetId="3" hidden="1">{"'Eng (page2)'!$A$1:$D$52"}</definedName>
    <definedName name="___er43" localSheetId="5" hidden="1">{"'Eng (page2)'!$A$1:$D$52"}</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localSheetId="3" hidden="1">{"'Sell_Office'!$C$5:$D$6"}</definedName>
    <definedName name="___H3" localSheetId="5" hidden="1">{"'Sell_Office'!$C$5:$D$6"}</definedName>
    <definedName name="___H3" hidden="1">{"'Sell_Office'!$C$5:$D$6"}</definedName>
    <definedName name="___IRR2"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localSheetId="3" hidden="1">{"'Eng (page2)'!$A$1:$D$52"}</definedName>
    <definedName name="___K306" localSheetId="5" hidden="1">{"'Eng (page2)'!$A$1:$D$52"}</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localSheetId="3" hidden="1">#REF!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localSheetId="3" hidden="1">{"sum_mth",#N/A,FALSE,"SUM-MTH";"sum_mth_สะสม",#N/A,FALSE,"SUM-MTH";"sum_mth_ผลการดำเนินงาน",#N/A,FALSE,"SUM-MTH";"sum_mth_ผลการดำเนินงาน_สะสม",#N/A,FALSE,"SUM-MTH"}</definedName>
    <definedName name="___N300" localSheetId="5" hidden="1">{"sum_mth",#N/A,FALSE,"SUM-MTH";"sum_mth_สะสม",#N/A,FALSE,"SUM-MTH";"sum_mth_ผลการดำเนินงาน",#N/A,FALSE,"SUM-MTH";"sum_mth_ผลการดำเนินงาน_สะสม",#N/A,FALSE,"SUM-MTH"}</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localSheetId="3" hidden="1">#REF!</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localSheetId="3" hidden="1">{"sum_mth",#N/A,FALSE,"SUM-MTH";"sum_mth_สะสม",#N/A,FALSE,"SUM-MTH";"sum_mth_ผลการดำเนินงาน",#N/A,FALSE,"SUM-MTH";"sum_mth_ผลการดำเนินงาน_สะสม",#N/A,FALSE,"SUM-MTH"}</definedName>
    <definedName name="___sss1" localSheetId="5" hidden="1">{"sum_mth",#N/A,FALSE,"SUM-MTH";"sum_mth_สะสม",#N/A,FALSE,"SUM-MTH";"sum_mth_ผลการดำเนินงาน",#N/A,FALSE,"SUM-MTH";"sum_mth_ผลการดำเนินงาน_สะสม",#N/A,FALSE,"SUM-MTH"}</definedName>
    <definedName name="___sss1" hidden="1">{"sum_mth",#N/A,FALSE,"SUM-MTH";"sum_mth_สะสม",#N/A,FALSE,"SUM-MTH";"sum_mth_ผลการดำเนินงาน",#N/A,FALSE,"SUM-MTH";"sum_mth_ผลการดำเนินงาน_สะสม",#N/A,FALSE,"SUM-MTH"}</definedName>
    <definedName name="___sss3" localSheetId="3" hidden="1">{"sum_mth",#N/A,FALSE,"SUM-MTH";"sum_mth_สะสม",#N/A,FALSE,"SUM-MTH";"sum_mth_ผลการดำเนินงาน",#N/A,FALSE,"SUM-MTH";"sum_mth_ผลการดำเนินงาน_สะสม",#N/A,FALSE,"SUM-MTH"}</definedName>
    <definedName name="___sss3" localSheetId="5"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localSheetId="3" hidden="1">{"'Eng (page2)'!$A$1:$D$52"}</definedName>
    <definedName name="___Tic30" localSheetId="5" hidden="1">{"'Eng (page2)'!$A$1:$D$52"}</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localSheetId="3" hidden="1">{"'Eng (page2)'!$A$1:$D$52"}</definedName>
    <definedName name="___u645" localSheetId="5" hidden="1">{"'Eng (page2)'!$A$1:$D$52"}</definedName>
    <definedName name="___u645" hidden="1">{"'Eng (page2)'!$A$1:$D$52"}</definedName>
    <definedName name="___Us1">#REF!</definedName>
    <definedName name="___Us2">#REF!</definedName>
    <definedName name="___www1" localSheetId="3" hidden="1">{"sum_mth",#N/A,FALSE,"SUM-MTH";"sum_mth_สะสม",#N/A,FALSE,"SUM-MTH";"sum_mth_ผลการดำเนินงาน",#N/A,FALSE,"SUM-MTH";"sum_mth_ผลการดำเนินงาน_สะสม",#N/A,FALSE,"SUM-MTH"}</definedName>
    <definedName name="___www1" localSheetId="5" hidden="1">{"sum_mth",#N/A,FALSE,"SUM-MTH";"sum_mth_สะสม",#N/A,FALSE,"SUM-MTH";"sum_mth_ผลการดำเนินงาน",#N/A,FALSE,"SUM-MTH";"sum_mth_ผลการดำเนินงาน_สะสม",#N/A,FALSE,"SUM-MTH"}</definedName>
    <definedName name="___www1" hidden="1">{"sum_mth",#N/A,FALSE,"SUM-MTH";"sum_mth_สะสม",#N/A,FALSE,"SUM-MTH";"sum_mth_ผลการดำเนินงาน",#N/A,FALSE,"SUM-MTH";"sum_mth_ผลการดำเนินงาน_สะสม",#N/A,FALSE,"SUM-MTH"}</definedName>
    <definedName name="___www2" localSheetId="3" hidden="1">{"sum_mth",#N/A,FALSE,"SUM-MTH";"sum_mth_สะสม",#N/A,FALSE,"SUM-MTH";"sum_mth_ผลการดำเนินงาน",#N/A,FALSE,"SUM-MTH";"sum_mth_ผลการดำเนินงาน_สะสม",#N/A,FALSE,"SUM-MTH"}</definedName>
    <definedName name="___www2" localSheetId="5"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localSheetId="3" hidden="1">{"sum_mth",#N/A,FALSE,"SUM-MTH";"sum_mth_สะสม",#N/A,FALSE,"SUM-MTH";"sum_mth_ผลการดำเนินงาน",#N/A,FALSE,"SUM-MTH";"sum_mth_ผลการดำเนินงาน_สะสม",#N/A,FALSE,"SUM-MTH"}</definedName>
    <definedName name="___www4" localSheetId="5"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localSheetId="3" hidden="1">{"'Eng (page2)'!$A$1:$D$52"}</definedName>
    <definedName name="___X2" localSheetId="5" hidden="1">{"'Eng (page2)'!$A$1:$D$52"}</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localSheetId="3" hidden="1">{"'Eng (page2)'!$A$1:$D$52"}</definedName>
    <definedName name="___y4" localSheetId="5" hidden="1">{"'Eng (page2)'!$A$1:$D$52"}</definedName>
    <definedName name="___y4" hidden="1">{"'Eng (page2)'!$A$1:$D$52"}</definedName>
    <definedName name="___ZA1">#REF!</definedName>
    <definedName name="___ZC301" localSheetId="3" hidden="1">{"'Eng (page2)'!$A$1:$D$52"}</definedName>
    <definedName name="___ZC301" localSheetId="5" hidden="1">{"'Eng (page2)'!$A$1:$D$52"}</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localSheetId="3" hidden="1">#REF!</definedName>
    <definedName name="__123Graph_C" hidden="1">#REF!</definedName>
    <definedName name="__123Graph_C\B118" localSheetId="3" hidden="1">#REF!</definedName>
    <definedName name="__123Graph_C\B118" hidden="1">#REF!</definedName>
    <definedName name="__123Graph_D" localSheetId="3" hidden="1">#REF!</definedName>
    <definedName name="__123Graph_D" hidden="1">#REF!</definedName>
    <definedName name="__123Graph_DCurrent" localSheetId="3" hidden="1">'[37]1201'!#REF!</definedName>
    <definedName name="__123Graph_DCurrent" hidden="1">'[37]1201'!#REF!</definedName>
    <definedName name="__123Graph_FCurrent" localSheetId="3" hidden="1">'[37]1201'!#REF!</definedName>
    <definedName name="__123Graph_FCurrent" hidden="1">'[37]1201'!#REF!</definedName>
    <definedName name="__123Graph_LBL_A" localSheetId="3" hidden="1">#REF!</definedName>
    <definedName name="__123Graph_LBL_A" hidden="1">#REF!</definedName>
    <definedName name="__123Graph_LBL_C" localSheetId="3" hidden="1">#REF!</definedName>
    <definedName name="__123Graph_LBL_C" hidden="1">#REF!</definedName>
    <definedName name="__123Graph_X" hidden="1">[38]YQty!$A$3:$A$14</definedName>
    <definedName name="__123Graph_X\B11" localSheetId="3" hidden="1">#REF!</definedName>
    <definedName name="__123Graph_X\B11" hidden="1">#REF!</definedName>
    <definedName name="__123Graph_XCurrent" hidden="1">'[37]1201'!#REF!</definedName>
    <definedName name="__123Graph_XROI" localSheetId="3" hidden="1">#REF!</definedName>
    <definedName name="__123Graph_XROI" hidden="1">#REF!</definedName>
    <definedName name="__2_.0Print_Titles">#REF!,#REF!</definedName>
    <definedName name="__3_._Print_Titles">#REF!,#REF!</definedName>
    <definedName name="__4F" localSheetId="3" hidden="1">#REF!</definedName>
    <definedName name="__4F" hidden="1">#REF!</definedName>
    <definedName name="__5_0_0_F" localSheetId="3" hidden="1">#REF!</definedName>
    <definedName name="__5_0_0_F" hidden="1">#REF!</definedName>
    <definedName name="__a1" localSheetId="3" hidden="1">{"cashflow",#N/A,FALSE,"CASHFLOW "}</definedName>
    <definedName name="__a1" localSheetId="5" hidden="1">{"cashflow",#N/A,FALSE,"CASHFLOW "}</definedName>
    <definedName name="__a1" hidden="1">{"cashflow",#N/A,FALSE,"CASHFLOW "}</definedName>
    <definedName name="__a10" localSheetId="3" hidden="1">{"sales",#N/A,FALSE,"SALES"}</definedName>
    <definedName name="__a10" localSheetId="5" hidden="1">{"sales",#N/A,FALSE,"SALES"}</definedName>
    <definedName name="__a10" hidden="1">{"sales",#N/A,FALSE,"SALES"}</definedName>
    <definedName name="__a2" localSheetId="3" hidden="1">{"hilight1",#N/A,FALSE,"HILIGHT1"}</definedName>
    <definedName name="__a2" localSheetId="5" hidden="1">{"hilight1",#N/A,FALSE,"HILIGHT1"}</definedName>
    <definedName name="__a2" hidden="1">{"hilight1",#N/A,FALSE,"HILIGHT1"}</definedName>
    <definedName name="__a3" localSheetId="3" hidden="1">{"hilight2",#N/A,FALSE,"HILIGHT2"}</definedName>
    <definedName name="__a3" localSheetId="5" hidden="1">{"hilight2",#N/A,FALSE,"HILIGHT2"}</definedName>
    <definedName name="__a3" hidden="1">{"hilight2",#N/A,FALSE,"HILIGHT2"}</definedName>
    <definedName name="__a4" localSheetId="3" hidden="1">{"hilight3",#N/A,FALSE,"HILIGHT3"}</definedName>
    <definedName name="__a4" localSheetId="5" hidden="1">{"hilight3",#N/A,FALSE,"HILIGHT3"}</definedName>
    <definedName name="__a4" hidden="1">{"hilight3",#N/A,FALSE,"HILIGHT3"}</definedName>
    <definedName name="__a5" localSheetId="3" hidden="1">{"income",#N/A,FALSE,"INCOME"}</definedName>
    <definedName name="__a5" localSheetId="5" hidden="1">{"income",#N/A,FALSE,"INCOME"}</definedName>
    <definedName name="__a5" hidden="1">{"income",#N/A,FALSE,"INCOME"}</definedName>
    <definedName name="__a6" localSheetId="3" hidden="1">{"index",#N/A,FALSE,"INDEX"}</definedName>
    <definedName name="__a6" localSheetId="5" hidden="1">{"index",#N/A,FALSE,"INDEX"}</definedName>
    <definedName name="__a6" hidden="1">{"index",#N/A,FALSE,"INDEX"}</definedName>
    <definedName name="__a7" localSheetId="3" hidden="1">{"PRINT_EST",#N/A,FALSE,"ESTMON"}</definedName>
    <definedName name="__a7" localSheetId="5" hidden="1">{"PRINT_EST",#N/A,FALSE,"ESTMON"}</definedName>
    <definedName name="__a7" hidden="1">{"PRINT_EST",#N/A,FALSE,"ESTMON"}</definedName>
    <definedName name="__a8" localSheetId="3" hidden="1">{"revsale",#N/A,FALSE,"REV-ยุพดี"}</definedName>
    <definedName name="__a8" localSheetId="5" hidden="1">{"revsale",#N/A,FALSE,"REV-ยุพดี"}</definedName>
    <definedName name="__a8" hidden="1">{"revsale",#N/A,FALSE,"REV-ยุพดี"}</definedName>
    <definedName name="__a9" localSheetId="3" hidden="1">{"revable",#N/A,FALSE,"REVABLE"}</definedName>
    <definedName name="__a9" localSheetId="5" hidden="1">{"revable",#N/A,FALSE,"REVABLE"}</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localSheetId="3" hidden="1">{#N/A,#N/A,FALSE,"CAT3516";#N/A,#N/A,FALSE,"CAT3608";#N/A,#N/A,FALSE,"Wartsila";#N/A,#N/A,FALSE,"Asm";#N/A,#N/A,FALSE,"DG cost"}</definedName>
    <definedName name="__ASA1" localSheetId="5" hidden="1">{#N/A,#N/A,FALSE,"CAT3516";#N/A,#N/A,FALSE,"CAT3608";#N/A,#N/A,FALSE,"Wartsila";#N/A,#N/A,FALSE,"Asm";#N/A,#N/A,FALSE,"DG cost"}</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localSheetId="3" hidden="1">{"'Model'!$A$1:$N$53"}</definedName>
    <definedName name="__cut10" localSheetId="5" hidden="1">{"'Model'!$A$1:$N$53"}</definedName>
    <definedName name="__cut10" hidden="1">{"'Model'!$A$1:$N$53"}</definedName>
    <definedName name="__d1" localSheetId="3" hidden="1">{"'Model'!$A$1:$N$53"}</definedName>
    <definedName name="__d1" localSheetId="5"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7"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localSheetId="2" hidden="1">{#N/A,#N/A,FALSE,"Doc. A";#N/A,#N/A,FALSE,"Doc. B";#N/A,#N/A,FALSE,"Doc. C";#N/A,#N/A,FALSE,"Doc. D";#N/A,#N/A,FALSE,"Doc. E";#N/A,#N/A,FALSE,"Doc. F";#N/A,#N/A,FALSE,"Doc. H";#N/A,#N/A,FALSE,"Doc. G";#N/A,#N/A,FALSE,"Doc. I";#N/A,#N/A,FALSE,"Doc. J";#N/A,#N/A,FALSE,"Stock"}</definedName>
    <definedName name="__DET2" localSheetId="3" hidden="1">{#N/A,#N/A,FALSE,"Doc. A";#N/A,#N/A,FALSE,"Doc. B";#N/A,#N/A,FALSE,"Doc. C";#N/A,#N/A,FALSE,"Doc. D";#N/A,#N/A,FALSE,"Doc. E";#N/A,#N/A,FALSE,"Doc. F";#N/A,#N/A,FALSE,"Doc. H";#N/A,#N/A,FALSE,"Doc. G";#N/A,#N/A,FALSE,"Doc. I";#N/A,#N/A,FALSE,"Doc. J";#N/A,#N/A,FALSE,"Stock"}</definedName>
    <definedName name="__DET2" localSheetId="4" hidden="1">{#N/A,#N/A,FALSE,"Doc. A";#N/A,#N/A,FALSE,"Doc. B";#N/A,#N/A,FALSE,"Doc. C";#N/A,#N/A,FALSE,"Doc. D";#N/A,#N/A,FALSE,"Doc. E";#N/A,#N/A,FALSE,"Doc. F";#N/A,#N/A,FALSE,"Doc. H";#N/A,#N/A,FALSE,"Doc. G";#N/A,#N/A,FALSE,"Doc. I";#N/A,#N/A,FALSE,"Doc. J";#N/A,#N/A,FALSE,"Stock"}</definedName>
    <definedName name="__DET2" localSheetId="5"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7"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localSheetId="2" hidden="1">{#N/A,#N/A,FALSE,"Production-Ethy.";#N/A,#N/A,FALSE,"Production-Prop.";#N/A,#N/A,FALSE,"SaleVolume-Ethy.";#N/A,#N/A,FALSE,"SaleVolume-Prop.";#N/A,#N/A,FALSE,"SellPrice-Ethy.";#N/A,#N/A,FALSE,"SellPrice-Prop.";#N/A,#N/A,FALSE,"Naph&amp;Olef Rate";#N/A,#N/A,FALSE,"Stea&amp;Olef Rate";#N/A,#N/A,FALSE,"Elec&amp;Olef Rate"}</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localSheetId="4" hidden="1">{#N/A,#N/A,FALSE,"Production-Ethy.";#N/A,#N/A,FALSE,"Production-Prop.";#N/A,#N/A,FALSE,"SaleVolume-Ethy.";#N/A,#N/A,FALSE,"SaleVolume-Prop.";#N/A,#N/A,FALSE,"SellPrice-Ethy.";#N/A,#N/A,FALSE,"SellPrice-Prop.";#N/A,#N/A,FALSE,"Naph&amp;Olef Rate";#N/A,#N/A,FALSE,"Stea&amp;Olef Rate";#N/A,#N/A,FALSE,"Elec&amp;Olef Rate"}</definedName>
    <definedName name="__DET3" localSheetId="5"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7" hidden="1">{#N/A,#N/A,FALSE,"BUDGET"}</definedName>
    <definedName name="__DET4" localSheetId="1" hidden="1">{#N/A,#N/A,FALSE,"BUDGET"}</definedName>
    <definedName name="__DET4" localSheetId="2" hidden="1">{#N/A,#N/A,FALSE,"BUDGET"}</definedName>
    <definedName name="__DET4" localSheetId="3" hidden="1">{#N/A,#N/A,FALSE,"BUDGET"}</definedName>
    <definedName name="__DET4" localSheetId="4" hidden="1">{#N/A,#N/A,FALSE,"BUDGET"}</definedName>
    <definedName name="__DET4" localSheetId="5" hidden="1">{#N/A,#N/A,FALSE,"BUDGET"}</definedName>
    <definedName name="__DET4" hidden="1">{#N/A,#N/A,FALSE,"BUDGET"}</definedName>
    <definedName name="__dkk1">#REF!</definedName>
    <definedName name="__dkk2">#REF!</definedName>
    <definedName name="__e1">#REF!</definedName>
    <definedName name="__eee55" localSheetId="3" hidden="1">{"sum_mth",#N/A,FALSE,"SUM-MTH";"sum_mth_สะสม",#N/A,FALSE,"SUM-MTH";"sum_mth_ผลการดำเนินงาน",#N/A,FALSE,"SUM-MTH";"sum_mth_ผลการดำเนินงาน_สะสม",#N/A,FALSE,"SUM-MTH"}</definedName>
    <definedName name="__eee55" localSheetId="5"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localSheetId="3" hidden="1">{"'Eng (page2)'!$A$1:$D$52"}</definedName>
    <definedName name="__er43" localSheetId="5" hidden="1">{"'Eng (page2)'!$A$1:$D$52"}</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localSheetId="3" hidden="1">{"'Sell_Office'!$C$5:$D$6"}</definedName>
    <definedName name="__H3" localSheetId="5" hidden="1">{"'Sell_Office'!$C$5:$D$6"}</definedName>
    <definedName name="__H3" hidden="1">{"'Sell_Office'!$C$5:$D$6"}</definedName>
    <definedName name="__IntlFixup" hidden="1">TRUE</definedName>
    <definedName name="__IRR2"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localSheetId="3" hidden="1">{"'Eng (page2)'!$A$1:$D$52"}</definedName>
    <definedName name="__K306" localSheetId="5" hidden="1">{"'Eng (page2)'!$A$1:$D$52"}</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localSheetId="3" hidden="1">{"'Eng (page2)'!$A$1:$D$52"}</definedName>
    <definedName name="__L310" localSheetId="5" hidden="1">{"'Eng (page2)'!$A$1:$D$52"}</definedName>
    <definedName name="__L310" hidden="1">{"'Eng (page2)'!$A$1:$D$52"}</definedName>
    <definedName name="__LF12" hidden="1">#REF!</definedName>
    <definedName name="__lit1">#REF!</definedName>
    <definedName name="__lit2">#REF!</definedName>
    <definedName name="__LL1">#REF!</definedName>
    <definedName name="__M2"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localSheetId="3" hidden="1">{"'Model'!$A$1:$N$53"}</definedName>
    <definedName name="__M300" localSheetId="5" hidden="1">{"'Model'!$A$1:$N$53"}</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localSheetId="3" hidden="1">{"sum_mth",#N/A,FALSE,"SUM-MTH";"sum_mth_สะสม",#N/A,FALSE,"SUM-MTH";"sum_mth_ผลการดำเนินงาน",#N/A,FALSE,"SUM-MTH";"sum_mth_ผลการดำเนินงาน_สะสม",#N/A,FALSE,"SUM-MTH"}</definedName>
    <definedName name="__N300" localSheetId="5" hidden="1">{"sum_mth",#N/A,FALSE,"SUM-MTH";"sum_mth_สะสม",#N/A,FALSE,"SUM-MTH";"sum_mth_ผลการดำเนินงาน",#N/A,FALSE,"SUM-MTH";"sum_mth_ผลการดำเนินงาน_สะสม",#N/A,FALSE,"SUM-MTH"}</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localSheetId="3" hidden="1">{"'Sheet1'!$L$16"}</definedName>
    <definedName name="__NSO2" localSheetId="5" hidden="1">{"'Sheet1'!$L$16"}</definedName>
    <definedName name="__NSO2" hidden="1">{"'Sheet1'!$L$16"}</definedName>
    <definedName name="__O300" localSheetId="3" hidden="1">{"'Eng (page2)'!$A$1:$D$52"}</definedName>
    <definedName name="__O300" localSheetId="5" hidden="1">{"'Eng (page2)'!$A$1:$D$52"}</definedName>
    <definedName name="__O300" hidden="1">{"'Eng (page2)'!$A$1:$D$52"}</definedName>
    <definedName name="__o9" localSheetId="3" hidden="1">{#N/A,#N/A,FALSE,"Doc. A";#N/A,#N/A,FALSE,"Doc. B";#N/A,#N/A,FALSE,"Doc. C";#N/A,#N/A,FALSE,"Doc. D";#N/A,#N/A,FALSE,"Doc. E";#N/A,#N/A,FALSE,"Doc. F";#N/A,#N/A,FALSE,"Doc. H";#N/A,#N/A,FALSE,"Doc. G";#N/A,#N/A,FALSE,"Doc. I";#N/A,#N/A,FALSE,"Doc. J";#N/A,#N/A,FALSE,"Stock"}</definedName>
    <definedName name="__o9" localSheetId="5" hidden="1">{#N/A,#N/A,FALSE,"Doc. A";#N/A,#N/A,FALSE,"Doc. B";#N/A,#N/A,FALSE,"Doc. C";#N/A,#N/A,FALSE,"Doc. D";#N/A,#N/A,FALSE,"Doc. E";#N/A,#N/A,FALSE,"Doc. F";#N/A,#N/A,FALSE,"Doc. H";#N/A,#N/A,FALSE,"Doc. G";#N/A,#N/A,FALSE,"Doc. I";#N/A,#N/A,FALSE,"Doc. J";#N/A,#N/A,FALSE,"Stock"}</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localSheetId="3" hidden="1">#REF!</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localSheetId="3" hidden="1">{"sum_mth",#N/A,FALSE,"SUM-MTH";"sum_mth_สะสม",#N/A,FALSE,"SUM-MTH";"sum_mth_ผลการดำเนินงาน",#N/A,FALSE,"SUM-MTH";"sum_mth_ผลการดำเนินงาน_สะสม",#N/A,FALSE,"SUM-MTH"}</definedName>
    <definedName name="__sss1" localSheetId="5"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localSheetId="5"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localSheetId="3" hidden="1">#REF!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localSheetId="3" hidden="1">{"'Eng (page2)'!$A$1:$D$52"}</definedName>
    <definedName name="__Tic30" localSheetId="5" hidden="1">{"'Eng (page2)'!$A$1:$D$52"}</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localSheetId="3" hidden="1">{"'Eng (page2)'!$A$1:$D$52"}</definedName>
    <definedName name="__u645" localSheetId="5" hidden="1">{"'Eng (page2)'!$A$1:$D$52"}</definedName>
    <definedName name="__u645" hidden="1">{"'Eng (page2)'!$A$1:$D$52"}</definedName>
    <definedName name="__Us1">#REF!</definedName>
    <definedName name="__Us2">#REF!</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localSheetId="5"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localSheetId="3" hidden="1">{"sum_mth",#N/A,FALSE,"SUM-MTH";"sum_mth_สะสม",#N/A,FALSE,"SUM-MTH";"sum_mth_ผลการดำเนินงาน",#N/A,FALSE,"SUM-MTH";"sum_mth_ผลการดำเนินงาน_สะสม",#N/A,FALSE,"SUM-MTH"}</definedName>
    <definedName name="__www1" localSheetId="5"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localSheetId="5"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localSheetId="5"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localSheetId="5" hidden="1">{"'Eng (page2)'!$A$1:$D$52"}</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localSheetId="3" hidden="1">{"'Eng (page2)'!$A$1:$D$52"}</definedName>
    <definedName name="__y4" localSheetId="5" hidden="1">{"'Eng (page2)'!$A$1:$D$52"}</definedName>
    <definedName name="__y4" hidden="1">{"'Eng (page2)'!$A$1:$D$52"}</definedName>
    <definedName name="__ZA1">#REF!</definedName>
    <definedName name="__ZC301" localSheetId="3" hidden="1">{"'Eng (page2)'!$A$1:$D$52"}</definedName>
    <definedName name="__ZC301" localSheetId="5" hidden="1">{"'Eng (page2)'!$A$1:$D$52"}</definedName>
    <definedName name="__ZC301" hidden="1">{"'Eng (page2)'!$A$1:$D$52"}</definedName>
    <definedName name="__ZD301" localSheetId="3" hidden="1">{"'Eng (page2)'!$A$1:$D$52"}</definedName>
    <definedName name="__ZD301" localSheetId="5" hidden="1">{"'Eng (page2)'!$A$1:$D$52"}</definedName>
    <definedName name="__ZD301" hidden="1">{"'Eng (page2)'!$A$1:$D$52"}</definedName>
    <definedName name="__ZH111" localSheetId="3" hidden="1">{"'Model'!$A$1:$N$53"}</definedName>
    <definedName name="__ZH111" localSheetId="5" hidden="1">{"'Model'!$A$1:$N$53"}</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localSheetId="3" hidden="1">#REF!</definedName>
    <definedName name="_10__123Graph_BF_S" hidden="1">#REF!</definedName>
    <definedName name="_10__123Graph_XF_S" localSheetId="3"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localSheetId="3" hidden="1">#REF!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localSheetId="3" hidden="1">#REF!</definedName>
    <definedName name="_2__123Graph_AF_S" hidden="1">#REF!</definedName>
    <definedName name="_2__123Graph_BF_S" localSheetId="3"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localSheetId="3" hidden="1">#REF!</definedName>
    <definedName name="_3__123Graph_AF_S" hidden="1">#REF!</definedName>
    <definedName name="_3__123Graph_BF_S" localSheetId="3" hidden="1">#REF!</definedName>
    <definedName name="_3__123Graph_BF_S" hidden="1">#REF!</definedName>
    <definedName name="_3__123Graph_XF_S" localSheetId="3" hidden="1">#REF!</definedName>
    <definedName name="_3__123Graph_XF_S" hidden="1">#REF!</definedName>
    <definedName name="_30">[41]Group!$B$207</definedName>
    <definedName name="_31F" localSheetId="3" hidden="1">[45]DETAIL!#REF!</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localSheetId="3" hidden="1">#REF!</definedName>
    <definedName name="_4__123Graph_AF_S" hidden="1">#REF!</definedName>
    <definedName name="_4__123Graph_BF_S" localSheetId="3" hidden="1">#REF!</definedName>
    <definedName name="_4__123Graph_BF_S" hidden="1">#REF!</definedName>
    <definedName name="_4__123Graph_XF_S" localSheetId="3"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localSheetId="3" hidden="1">[45]DETAIL!#REF!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localSheetId="3" hidden="1">#REF!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localSheetId="3" hidden="1">#REF!</definedName>
    <definedName name="_5__123Graph_XF_S" hidden="1">#REF!</definedName>
    <definedName name="_5_0_0_F" localSheetId="3"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localSheetId="3" hidden="1">[45]DETAIL!#REF!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localSheetId="3" hidden="1">#REF!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localSheetId="3" hidden="1">#REF!</definedName>
    <definedName name="_8__123Graph_AF_S" hidden="1">#REF!</definedName>
    <definedName name="_8__123Graph_XF_S" localSheetId="3" hidden="1">#REF!</definedName>
    <definedName name="_8__123Graph_XF_S" hidden="1">#REF!</definedName>
    <definedName name="_8_0_0_F" localSheetId="3" hidden="1">[45]DETAIL!#REF!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localSheetId="3" hidden="1">{"cashflow",#N/A,FALSE,"CASHFLOW "}</definedName>
    <definedName name="_a1" localSheetId="5" hidden="1">{"cashflow",#N/A,FALSE,"CASHFLOW "}</definedName>
    <definedName name="_a1" hidden="1">{"cashflow",#N/A,FALSE,"CASHFLOW "}</definedName>
    <definedName name="_A10">[41]Group!$D$148</definedName>
    <definedName name="_A100000">'[49]9-300'!#REF!</definedName>
    <definedName name="_a123">[2]!_a123</definedName>
    <definedName name="_a2" localSheetId="3" hidden="1">{"hilight1",#N/A,FALSE,"HILIGHT1"}</definedName>
    <definedName name="_a2" localSheetId="5" hidden="1">{"hilight1",#N/A,FALSE,"HILIGHT1"}</definedName>
    <definedName name="_a2" hidden="1">{"hilight1",#N/A,FALSE,"HILIGHT1"}</definedName>
    <definedName name="_A20">[41]Group!$D$167</definedName>
    <definedName name="_a3" localSheetId="3" hidden="1">{"hilight2",#N/A,FALSE,"HILIGHT2"}</definedName>
    <definedName name="_a3" localSheetId="5" hidden="1">{"hilight2",#N/A,FALSE,"HILIGHT2"}</definedName>
    <definedName name="_a3" hidden="1">{"hilight2",#N/A,FALSE,"HILIGHT2"}</definedName>
    <definedName name="_A30">[41]Group!$D$207</definedName>
    <definedName name="_a4" localSheetId="3" hidden="1">{"hilight3",#N/A,FALSE,"HILIGHT3"}</definedName>
    <definedName name="_a4" localSheetId="5" hidden="1">{"hilight3",#N/A,FALSE,"HILIGHT3"}</definedName>
    <definedName name="_a4" hidden="1">{"hilight3",#N/A,FALSE,"HILIGHT3"}</definedName>
    <definedName name="_A40">[41]Group!$D$220</definedName>
    <definedName name="_a5" localSheetId="3" hidden="1">{"income",#N/A,FALSE,"INCOME"}</definedName>
    <definedName name="_a5" localSheetId="5" hidden="1">{"income",#N/A,FALSE,"INCOME"}</definedName>
    <definedName name="_a5" hidden="1">{"income",#N/A,FALSE,"INCOME"}</definedName>
    <definedName name="_A50">#REF!</definedName>
    <definedName name="_a6" localSheetId="3" hidden="1">{"index",#N/A,FALSE,"INDEX"}</definedName>
    <definedName name="_a6" localSheetId="5" hidden="1">{"index",#N/A,FALSE,"INDEX"}</definedName>
    <definedName name="_a6" hidden="1">{"index",#N/A,FALSE,"INDEX"}</definedName>
    <definedName name="_a7" localSheetId="3" hidden="1">{"PRINT_EST",#N/A,FALSE,"ESTMON"}</definedName>
    <definedName name="_a7" localSheetId="5" hidden="1">{"PRINT_EST",#N/A,FALSE,"ESTMON"}</definedName>
    <definedName name="_a7" hidden="1">{"PRINT_EST",#N/A,FALSE,"ESTMON"}</definedName>
    <definedName name="_A70">[41]Group!$D$247</definedName>
    <definedName name="_a8" localSheetId="3" hidden="1">{"revsale",#N/A,FALSE,"REV-ยุพดี"}</definedName>
    <definedName name="_a8" localSheetId="5" hidden="1">{"revsale",#N/A,FALSE,"REV-ยุพดี"}</definedName>
    <definedName name="_a8" hidden="1">{"revsale",#N/A,FALSE,"REV-ยุพดี"}</definedName>
    <definedName name="_A80">[41]Group!$D$248</definedName>
    <definedName name="_a9" localSheetId="3" hidden="1">{"revable",#N/A,FALSE,"REVABLE"}</definedName>
    <definedName name="_a9" localSheetId="5" hidden="1">{"revable",#N/A,FALSE,"REVABLE"}</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localSheetId="3" hidden="1">{#N/A,#N/A,FALSE,"CAT3516";#N/A,#N/A,FALSE,"CAT3608";#N/A,#N/A,FALSE,"Wartsila";#N/A,#N/A,FALSE,"Asm";#N/A,#N/A,FALSE,"DG cost"}</definedName>
    <definedName name="_ASA1" localSheetId="5" hidden="1">{#N/A,#N/A,FALSE,"CAT3516";#N/A,#N/A,FALSE,"CAT3608";#N/A,#N/A,FALSE,"Wartsila";#N/A,#N/A,FALSE,"Asm";#N/A,#N/A,FALSE,"DG cost"}</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localSheetId="3" hidden="1">{"'Model'!$A$1:$N$53"}</definedName>
    <definedName name="_cut10" localSheetId="5" hidden="1">{"'Model'!$A$1:$N$53"}</definedName>
    <definedName name="_cut10" hidden="1">{"'Model'!$A$1:$N$53"}</definedName>
    <definedName name="_d1" localSheetId="3" hidden="1">{"'Model'!$A$1:$N$53"}</definedName>
    <definedName name="_d1" localSheetId="5"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localSheetId="3" hidden="1">{#N/A,#N/A,FALSE,"Doc. A";#N/A,#N/A,FALSE,"Doc. B";#N/A,#N/A,FALSE,"Doc. C";#N/A,#N/A,FALSE,"Doc. D";#N/A,#N/A,FALSE,"Doc. E";#N/A,#N/A,FALSE,"Doc. F";#N/A,#N/A,FALSE,"Doc. H";#N/A,#N/A,FALSE,"Doc. G";#N/A,#N/A,FALSE,"Doc. I";#N/A,#N/A,FALSE,"Doc. J";#N/A,#N/A,FALSE,"Stock"}</definedName>
    <definedName name="_DET2" localSheetId="4" hidden="1">{#N/A,#N/A,FALSE,"Doc. A";#N/A,#N/A,FALSE,"Doc. B";#N/A,#N/A,FALSE,"Doc. C";#N/A,#N/A,FALSE,"Doc. D";#N/A,#N/A,FALSE,"Doc. E";#N/A,#N/A,FALSE,"Doc. F";#N/A,#N/A,FALSE,"Doc. H";#N/A,#N/A,FALSE,"Doc. G";#N/A,#N/A,FALSE,"Doc. I";#N/A,#N/A,FALSE,"Doc. J";#N/A,#N/A,FALSE,"Stock"}</definedName>
    <definedName name="_DET2" localSheetId="5"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localSheetId="4" hidden="1">{#N/A,#N/A,FALSE,"Production-Ethy.";#N/A,#N/A,FALSE,"Production-Prop.";#N/A,#N/A,FALSE,"SaleVolume-Ethy.";#N/A,#N/A,FALSE,"SaleVolume-Prop.";#N/A,#N/A,FALSE,"SellPrice-Ethy.";#N/A,#N/A,FALSE,"SellPrice-Prop.";#N/A,#N/A,FALSE,"Naph&amp;Olef Rate";#N/A,#N/A,FALSE,"Stea&amp;Olef Rate";#N/A,#N/A,FALSE,"Elec&amp;Olef Rate"}</definedName>
    <definedName name="_DET3" localSheetId="5"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localSheetId="4" hidden="1">{#N/A,#N/A,FALSE,"BUDGET"}</definedName>
    <definedName name="_DET4" localSheetId="5" hidden="1">{#N/A,#N/A,FALSE,"BUDGET"}</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localSheetId="3" hidden="1">{"'Income Statement'!$D$96:$E$101"}</definedName>
    <definedName name="_e41" localSheetId="5" hidden="1">{"'Income Statement'!$D$96:$E$101"}</definedName>
    <definedName name="_e41" hidden="1">{"'Income Statement'!$D$96:$E$101"}</definedName>
    <definedName name="_e456">[2]!_e456</definedName>
    <definedName name="_e645">[2]!_e645</definedName>
    <definedName name="_EE">[41]Group!$B$70</definedName>
    <definedName name="_ee43">[2]!_ee43</definedName>
    <definedName name="_eee55" localSheetId="3" hidden="1">{"sum_mth",#N/A,FALSE,"SUM-MTH";"sum_mth_สะสม",#N/A,FALSE,"SUM-MTH";"sum_mth_ผลการดำเนินงาน",#N/A,FALSE,"SUM-MTH";"sum_mth_ผลการดำเนินงาน_สะสม",#N/A,FALSE,"SUM-MTH"}</definedName>
    <definedName name="_eee55" localSheetId="5" hidden="1">{"sum_mth",#N/A,FALSE,"SUM-MTH";"sum_mth_สะสม",#N/A,FALSE,"SUM-MTH";"sum_mth_ผลการดำเนินงาน",#N/A,FALSE,"SUM-MTH";"sum_mth_ผลการดำเนินงาน_สะสม",#N/A,FALSE,"SUM-MTH"}</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3" hidden="1">#REF!</definedName>
    <definedName name="_Fill" localSheetId="4" hidden="1">#REF!</definedName>
    <definedName name="_Fill" localSheetId="5" hidden="1">#REF!</definedName>
    <definedName name="_Fill" localSheetId="6" hidden="1">#REF!</definedName>
    <definedName name="_Fill"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localSheetId="3" hidden="1">{"'Sell_Office'!$C$5:$D$6"}</definedName>
    <definedName name="_H3" localSheetId="5" hidden="1">{"'Sell_Office'!$C$5:$D$6"}</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localSheetId="3" hidden="1">{"'Eng (page2)'!$A$1:$D$52"}</definedName>
    <definedName name="_K306" localSheetId="5" hidden="1">{"'Eng (page2)'!$A$1:$D$52"}</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localSheetId="3" hidden="1">#REF!</definedName>
    <definedName name="_kedar" hidden="1">#REF!</definedName>
    <definedName name="_ker9">[2]!_ker9</definedName>
    <definedName name="_Key1" localSheetId="3" hidden="1">[59]คีย์ข้อมูลรายละเอียดต่างๆ!#REF!</definedName>
    <definedName name="_Key1" localSheetId="4" hidden="1">[59]คีย์ข้อมูลรายละเอียดต่างๆ!#REF!</definedName>
    <definedName name="_Key1" localSheetId="5" hidden="1">[59]คีย์ข้อมูลรายละเอียดต่างๆ!#REF!</definedName>
    <definedName name="_Key1" localSheetId="6" hidden="1">[59]คีย์ข้อมูลรายละเอียดต่างๆ!#REF!</definedName>
    <definedName name="_Key1" hidden="1">[59]คีย์ข้อมูลรายละเอียดต่างๆ!#REF!</definedName>
    <definedName name="_Key2" localSheetId="3" hidden="1">#REF!</definedName>
    <definedName name="_Key2" localSheetId="4" hidden="1">#REF!</definedName>
    <definedName name="_Key2" localSheetId="5" hidden="1">#REF!</definedName>
    <definedName name="_Key2" localSheetId="6"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localSheetId="3" hidden="1">{"'Eng (page2)'!$A$1:$D$52"}</definedName>
    <definedName name="_L310" localSheetId="5" hidden="1">{"'Eng (page2)'!$A$1:$D$52"}</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localSheetId="3" hidden="1">#REF!</definedName>
    <definedName name="_MatMult_A" hidden="1">#REF!</definedName>
    <definedName name="_MatMult_AxB" localSheetId="3" hidden="1">#REF!</definedName>
    <definedName name="_MatMult_AxB" hidden="1">#REF!</definedName>
    <definedName name="_MatMult_B" localSheetId="3"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localSheetId="3" hidden="1">{"sum_mth",#N/A,FALSE,"SUM-MTH";"sum_mth_สะสม",#N/A,FALSE,"SUM-MTH";"sum_mth_ผลการดำเนินงาน",#N/A,FALSE,"SUM-MTH";"sum_mth_ผลการดำเนินงาน_สะสม",#N/A,FALSE,"SUM-MTH"}</definedName>
    <definedName name="_N3" localSheetId="5"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300" localSheetId="3" hidden="1">{"sum_mth",#N/A,FALSE,"SUM-MTH";"sum_mth_สะสม",#N/A,FALSE,"SUM-MTH";"sum_mth_ผลการดำเนินงาน",#N/A,FALSE,"SUM-MTH";"sum_mth_ผลการดำเนินงาน_สะสม",#N/A,FALSE,"SUM-MTH"}</definedName>
    <definedName name="_N300" localSheetId="5"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localSheetId="3" hidden="1">{"'Sheet1'!$L$16"}</definedName>
    <definedName name="_NSO2" localSheetId="5" hidden="1">{"'Sheet1'!$L$16"}</definedName>
    <definedName name="_NSO2" hidden="1">{"'Sheet1'!$L$16"}</definedName>
    <definedName name="_nuu8">[2]!_nuu8</definedName>
    <definedName name="_nyy7">[2]!_nyy7</definedName>
    <definedName name="_O300" localSheetId="3" hidden="1">{"'Eng (page2)'!$A$1:$D$52"}</definedName>
    <definedName name="_O300" localSheetId="5" hidden="1">{"'Eng (page2)'!$A$1:$D$52"}</definedName>
    <definedName name="_O300" hidden="1">{"'Eng (page2)'!$A$1:$D$52"}</definedName>
    <definedName name="_o9" localSheetId="3" hidden="1">{#N/A,#N/A,FALSE,"Doc. A";#N/A,#N/A,FALSE,"Doc. B";#N/A,#N/A,FALSE,"Doc. C";#N/A,#N/A,FALSE,"Doc. D";#N/A,#N/A,FALSE,"Doc. E";#N/A,#N/A,FALSE,"Doc. F";#N/A,#N/A,FALSE,"Doc. H";#N/A,#N/A,FALSE,"Doc. G";#N/A,#N/A,FALSE,"Doc. I";#N/A,#N/A,FALSE,"Doc. J";#N/A,#N/A,FALSE,"Stock"}</definedName>
    <definedName name="_o9" localSheetId="4" hidden="1">{#N/A,#N/A,FALSE,"Doc. A";#N/A,#N/A,FALSE,"Doc. B";#N/A,#N/A,FALSE,"Doc. C";#N/A,#N/A,FALSE,"Doc. D";#N/A,#N/A,FALSE,"Doc. E";#N/A,#N/A,FALSE,"Doc. F";#N/A,#N/A,FALSE,"Doc. H";#N/A,#N/A,FALSE,"Doc. G";#N/A,#N/A,FALSE,"Doc. I";#N/A,#N/A,FALSE,"Doc. J";#N/A,#N/A,FALSE,"Stock"}</definedName>
    <definedName name="_o9" localSheetId="5" hidden="1">{#N/A,#N/A,FALSE,"Doc. A";#N/A,#N/A,FALSE,"Doc. B";#N/A,#N/A,FALSE,"Doc. C";#N/A,#N/A,FALSE,"Doc. D";#N/A,#N/A,FALSE,"Doc. E";#N/A,#N/A,FALSE,"Doc. F";#N/A,#N/A,FALSE,"Doc. H";#N/A,#N/A,FALSE,"Doc. G";#N/A,#N/A,FALSE,"Doc. I";#N/A,#N/A,FALSE,"Doc. J";#N/A,#N/A,FALSE,"Stock"}</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3" hidden="1">#REF!</definedName>
    <definedName name="_Parse_In" localSheetId="4" hidden="1">#REF!</definedName>
    <definedName name="_Parse_In" localSheetId="5" hidden="1">#REF!</definedName>
    <definedName name="_Parse_In" localSheetId="6" hidden="1">#REF!</definedName>
    <definedName name="_Parse_In" hidden="1">#REF!</definedName>
    <definedName name="_Parse_Out" localSheetId="3" hidden="1">#REF!</definedName>
    <definedName name="_Parse_Out" localSheetId="4" hidden="1">#REF!</definedName>
    <definedName name="_Parse_Out" localSheetId="5" hidden="1">#REF!</definedName>
    <definedName name="_Parse_Out" localSheetId="6" hidden="1">#REF!</definedName>
    <definedName name="_Parse_Out" hidden="1">#REF!</definedName>
    <definedName name="_pl2">[61]BS!$C$2:$C$575</definedName>
    <definedName name="_PM2">[19]CIPA!$B$10</definedName>
    <definedName name="_pp30" localSheetId="3" hidden="1">#REF!</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3" hidden="1">#REF!</definedName>
    <definedName name="_Sort" localSheetId="4" hidden="1">#REF!</definedName>
    <definedName name="_Sort" localSheetId="5" hidden="1">#REF!</definedName>
    <definedName name="_Sort" localSheetId="6" hidden="1">#REF!</definedName>
    <definedName name="_Sort" hidden="1">#REF!</definedName>
    <definedName name="_SS1">#REF!</definedName>
    <definedName name="_SS2">#REF!</definedName>
    <definedName name="_sss1" localSheetId="3" hidden="1">{"sum_mth",#N/A,FALSE,"SUM-MTH";"sum_mth_สะสม",#N/A,FALSE,"SUM-MTH";"sum_mth_ผลการดำเนินงาน",#N/A,FALSE,"SUM-MTH";"sum_mth_ผลการดำเนินงาน_สะสม",#N/A,FALSE,"SUM-MTH"}</definedName>
    <definedName name="_sss1" localSheetId="5" hidden="1">{"sum_mth",#N/A,FALSE,"SUM-MTH";"sum_mth_สะสม",#N/A,FALSE,"SUM-MTH";"sum_mth_ผลการดำเนินงาน",#N/A,FALSE,"SUM-MTH";"sum_mth_ผลการดำเนินงาน_สะสม",#N/A,FALSE,"SUM-MTH"}</definedName>
    <definedName name="_sss1" hidden="1">{"sum_mth",#N/A,FALSE,"SUM-MTH";"sum_mth_สะสม",#N/A,FALSE,"SUM-MTH";"sum_mth_ผลการดำเนินงาน",#N/A,FALSE,"SUM-MTH";"sum_mth_ผลการดำเนินงาน_สะสม",#N/A,FALSE,"SUM-MTH"}</definedName>
    <definedName name="_sss3" localSheetId="3" hidden="1">{"sum_mth",#N/A,FALSE,"SUM-MTH";"sum_mth_สะสม",#N/A,FALSE,"SUM-MTH";"sum_mth_ผลการดำเนินงาน",#N/A,FALSE,"SUM-MTH";"sum_mth_ผลการดำเนินงาน_สะสม",#N/A,FALSE,"SUM-MTH"}</definedName>
    <definedName name="_sss3" localSheetId="5"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localSheetId="3" hidden="1">#REF!</definedName>
    <definedName name="_Table1_In1" hidden="1">#REF!</definedName>
    <definedName name="_Table1_Out" localSheetId="3"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localSheetId="3" hidden="1">#REF!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localSheetId="3" hidden="1">{"'Eng (page2)'!$A$1:$D$52"}</definedName>
    <definedName name="_Tic30" localSheetId="5" hidden="1">{"'Eng (page2)'!$A$1:$D$52"}</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localSheetId="3" hidden="1">{"'Eng (page2)'!$A$1:$D$52"}</definedName>
    <definedName name="_u645" localSheetId="5" hidden="1">{"'Eng (page2)'!$A$1:$D$52"}</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localSheetId="3" hidden="1">{"'Eng (page2)'!$A$1:$D$52"}</definedName>
    <definedName name="_V320" localSheetId="5" hidden="1">{"'Eng (page2)'!$A$1:$D$52"}</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localSheetId="3" hidden="1">{"sum_mth",#N/A,FALSE,"SUM-MTH";"sum_mth_สะสม",#N/A,FALSE,"SUM-MTH";"sum_mth_ผลการดำเนินงาน",#N/A,FALSE,"SUM-MTH";"sum_mth_ผลการดำเนินงาน_สะสม",#N/A,FALSE,"SUM-MTH"}</definedName>
    <definedName name="_www1" localSheetId="5" hidden="1">{"sum_mth",#N/A,FALSE,"SUM-MTH";"sum_mth_สะสม",#N/A,FALSE,"SUM-MTH";"sum_mth_ผลการดำเนินงาน",#N/A,FALSE,"SUM-MTH";"sum_mth_ผลการดำเนินงาน_สะสม",#N/A,FALSE,"SUM-MTH"}</definedName>
    <definedName name="_www1" hidden="1">{"sum_mth",#N/A,FALSE,"SUM-MTH";"sum_mth_สะสม",#N/A,FALSE,"SUM-MTH";"sum_mth_ผลการดำเนินงาน",#N/A,FALSE,"SUM-MTH";"sum_mth_ผลการดำเนินงาน_สะสม",#N/A,FALSE,"SUM-MTH"}</definedName>
    <definedName name="_www2" localSheetId="3" hidden="1">{"sum_mth",#N/A,FALSE,"SUM-MTH";"sum_mth_สะสม",#N/A,FALSE,"SUM-MTH";"sum_mth_ผลการดำเนินงาน",#N/A,FALSE,"SUM-MTH";"sum_mth_ผลการดำเนินงาน_สะสม",#N/A,FALSE,"SUM-MTH"}</definedName>
    <definedName name="_www2" localSheetId="5"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localSheetId="3" hidden="1">{"sum_mth",#N/A,FALSE,"SUM-MTH";"sum_mth_สะสม",#N/A,FALSE,"SUM-MTH";"sum_mth_ผลการดำเนินงาน",#N/A,FALSE,"SUM-MTH";"sum_mth_ผลการดำเนินงาน_สะสม",#N/A,FALSE,"SUM-MTH"}</definedName>
    <definedName name="_www4" localSheetId="5"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localSheetId="3" hidden="1">{"'Eng (page2)'!$A$1:$D$52"}</definedName>
    <definedName name="_X2" localSheetId="5" hidden="1">{"'Eng (page2)'!$A$1:$D$52"}</definedName>
    <definedName name="_X2" hidden="1">{"'Eng (page2)'!$A$1:$D$52"}</definedName>
    <definedName name="_xx6666">#REF!</definedName>
    <definedName name="_y4" localSheetId="3" hidden="1">{"'Eng (page2)'!$A$1:$D$52"}</definedName>
    <definedName name="_y4" localSheetId="5" hidden="1">{"'Eng (page2)'!$A$1:$D$52"}</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localSheetId="3" hidden="1">{"'Eng (page2)'!$A$1:$D$52"}</definedName>
    <definedName name="_ZC301" localSheetId="5" hidden="1">{"'Eng (page2)'!$A$1:$D$52"}</definedName>
    <definedName name="_ZC301" hidden="1">{"'Eng (page2)'!$A$1:$D$52"}</definedName>
    <definedName name="_ZD301" localSheetId="3" hidden="1">{"'Eng (page2)'!$A$1:$D$52"}</definedName>
    <definedName name="_ZD301" localSheetId="5" hidden="1">{"'Eng (page2)'!$A$1:$D$52"}</definedName>
    <definedName name="_ZD301" hidden="1">{"'Eng (page2)'!$A$1:$D$52"}</definedName>
    <definedName name="_ZH111" localSheetId="3" hidden="1">{"'Model'!$A$1:$N$53"}</definedName>
    <definedName name="_ZH111" localSheetId="5" hidden="1">{"'Model'!$A$1:$N$53"}</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localSheetId="3" hidden="1">{"'Eng (page2)'!$A$1:$D$52"}</definedName>
    <definedName name="A23234234" localSheetId="5" hidden="1">{"'Eng (page2)'!$A$1:$D$52"}</definedName>
    <definedName name="A23234234" hidden="1">{"'Eng (page2)'!$A$1:$D$52"}</definedName>
    <definedName name="A268A1">#REF!</definedName>
    <definedName name="a4." localSheetId="3" hidden="1">{"hilight3",#N/A,FALSE,"HILIGHT3"}</definedName>
    <definedName name="a4." localSheetId="5" hidden="1">{"hilight3",#N/A,FALSE,"HILIGHT3"}</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7"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localSheetId="2" hidden="1">{#N/A,#N/A,FALSE,"Production-Ethy.";#N/A,#N/A,FALSE,"Production-Prop.";#N/A,#N/A,FALSE,"SaleVolume-Ethy.";#N/A,#N/A,FALSE,"SaleVolume-Prop.";#N/A,#N/A,FALSE,"SellPrice-Ethy.";#N/A,#N/A,FALSE,"SellPrice-Prop.";#N/A,#N/A,FALSE,"Naph&amp;Olef Rate";#N/A,#N/A,FALSE,"Stea&amp;Olef Rate";#N/A,#N/A,FALSE,"Elec&amp;Olef Rate"}</definedName>
    <definedName name="AAAA" localSheetId="3" hidden="1">{#N/A,#N/A,FALSE,"Production-Ethy.";#N/A,#N/A,FALSE,"Production-Prop.";#N/A,#N/A,FALSE,"SaleVolume-Ethy.";#N/A,#N/A,FALSE,"SaleVolume-Prop.";#N/A,#N/A,FALSE,"SellPrice-Ethy.";#N/A,#N/A,FALSE,"SellPrice-Prop.";#N/A,#N/A,FALSE,"Naph&amp;Olef Rate";#N/A,#N/A,FALSE,"Stea&amp;Olef Rate";#N/A,#N/A,FALSE,"Elec&amp;Olef Rate"}</definedName>
    <definedName name="AAAA" localSheetId="4" hidden="1">{#N/A,#N/A,FALSE,"Production-Ethy.";#N/A,#N/A,FALSE,"Production-Prop.";#N/A,#N/A,FALSE,"SaleVolume-Ethy.";#N/A,#N/A,FALSE,"SaleVolume-Prop.";#N/A,#N/A,FALSE,"SellPrice-Ethy.";#N/A,#N/A,FALSE,"SellPrice-Prop.";#N/A,#N/A,FALSE,"Naph&amp;Olef Rate";#N/A,#N/A,FALSE,"Stea&amp;Olef Rate";#N/A,#N/A,FALSE,"Elec&amp;Olef Rate"}</definedName>
    <definedName name="AAAA" localSheetId="5"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7" hidden="1">{#N/A,#N/A,FALSE,"BUDGET"}</definedName>
    <definedName name="AAAAA" localSheetId="1" hidden="1">{#N/A,#N/A,FALSE,"BUDGET"}</definedName>
    <definedName name="AAAAA" localSheetId="2" hidden="1">{#N/A,#N/A,FALSE,"BUDGET"}</definedName>
    <definedName name="AAAAA" localSheetId="3" hidden="1">{#N/A,#N/A,FALSE,"BUDGET"}</definedName>
    <definedName name="AAAAA" localSheetId="4" hidden="1">{#N/A,#N/A,FALSE,"BUDGET"}</definedName>
    <definedName name="AAAAA" localSheetId="5" hidden="1">{#N/A,#N/A,FALSE,"BUDGET"}</definedName>
    <definedName name="AAAAA" hidden="1">{#N/A,#N/A,FALSE,"BUDGET"}</definedName>
    <definedName name="aaaaaa">[2]!aaaaaa</definedName>
    <definedName name="aaaaaaa">#REF!</definedName>
    <definedName name="aaaaaaaa" localSheetId="3" hidden="1">{"'Eng (page2)'!$A$1:$D$52"}</definedName>
    <definedName name="aaaaaaaa" localSheetId="5" hidden="1">{"'Eng (page2)'!$A$1:$D$52"}</definedName>
    <definedName name="aaaaaaaa" hidden="1">{"'Eng (page2)'!$A$1:$D$52"}</definedName>
    <definedName name="AAAAAAAAA" localSheetId="3" hidden="1">{#N/A,#N/A,FALSE,"Production-Ethy.";#N/A,#N/A,FALSE,"Production-Prop.";#N/A,#N/A,FALSE,"SaleVolume-Ethy.";#N/A,#N/A,FALSE,"SaleVolume-Prop.";#N/A,#N/A,FALSE,"SellPrice-Ethy.";#N/A,#N/A,FALSE,"SellPrice-Prop.";#N/A,#N/A,FALSE,"Naph&amp;Olef Rate";#N/A,#N/A,FALSE,"Stea&amp;Olef Rate";#N/A,#N/A,FALSE,"Elec&amp;Olef Rate"}</definedName>
    <definedName name="AAAAAAAAA" localSheetId="4" hidden="1">{#N/A,#N/A,FALSE,"Production-Ethy.";#N/A,#N/A,FALSE,"Production-Prop.";#N/A,#N/A,FALSE,"SaleVolume-Ethy.";#N/A,#N/A,FALSE,"SaleVolume-Prop.";#N/A,#N/A,FALSE,"SellPrice-Ethy.";#N/A,#N/A,FALSE,"SellPrice-Prop.";#N/A,#N/A,FALSE,"Naph&amp;Olef Rate";#N/A,#N/A,FALSE,"Stea&amp;Olef Rate";#N/A,#N/A,FALSE,"Elec&amp;Olef Rate"}</definedName>
    <definedName name="AAAAAAAAA" localSheetId="5" hidden="1">{#N/A,#N/A,FALSE,"Production-Ethy.";#N/A,#N/A,FALSE,"Production-Prop.";#N/A,#N/A,FALSE,"SaleVolume-Ethy.";#N/A,#N/A,FALSE,"SaleVolume-Prop.";#N/A,#N/A,FALSE,"SellPrice-Ethy.";#N/A,#N/A,FALSE,"SellPrice-Prop.";#N/A,#N/A,FALSE,"Naph&amp;Olef Rate";#N/A,#N/A,FALSE,"Stea&amp;Olef Rate";#N/A,#N/A,FALSE,"Elec&amp;Olef Rate"}</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localSheetId="3" hidden="1">{"'Eng (page2)'!$A$1:$D$52"}</definedName>
    <definedName name="aaaaaaaaaaaaa" localSheetId="5" hidden="1">{"'Eng (page2)'!$A$1:$D$52"}</definedName>
    <definedName name="aaaaaaaaaaaaa" hidden="1">{"'Eng (page2)'!$A$1:$D$52"}</definedName>
    <definedName name="aaaaaaaaaaaaaaa" localSheetId="3" hidden="1">{"sum_mth",#N/A,FALSE,"SUM-MTH";"sum_mth_สะสม",#N/A,FALSE,"SUM-MTH";"sum_mth_ผลการดำเนินงาน",#N/A,FALSE,"SUM-MTH";"sum_mth_ผลการดำเนินงาน_สะสม",#N/A,FALSE,"SUM-MTH"}</definedName>
    <definedName name="aaaaaaaaaaaaaaa" localSheetId="5" hidden="1">{"sum_mth",#N/A,FALSE,"SUM-MTH";"sum_mth_สะสม",#N/A,FALSE,"SUM-MTH";"sum_mth_ผลการดำเนินงาน",#N/A,FALSE,"SUM-MTH";"sum_mth_ผลการดำเนินงาน_สะสม",#N/A,FALSE,"SUM-MTH"}</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localSheetId="3" hidden="1">{"'Income Statement'!$D$96:$E$101"}</definedName>
    <definedName name="AAAQ" localSheetId="5" hidden="1">{"'Income Statement'!$D$96:$E$101"}</definedName>
    <definedName name="AAAQ" hidden="1">{"'Income Statement'!$D$96:$E$101"}</definedName>
    <definedName name="aaaqw" localSheetId="3" hidden="1">{"'Model'!$A$1:$N$53"}</definedName>
    <definedName name="aaaqw" localSheetId="5" hidden="1">{"'Model'!$A$1:$N$53"}</definedName>
    <definedName name="aaaqw" hidden="1">{"'Model'!$A$1:$N$53"}</definedName>
    <definedName name="aadd">[2]!aadd</definedName>
    <definedName name="aade" localSheetId="3" hidden="1">{"'Income Statement'!$D$96:$E$101"}</definedName>
    <definedName name="aade" localSheetId="5" hidden="1">{"'Income Statement'!$D$96:$E$101"}</definedName>
    <definedName name="aade" hidden="1">{"'Income Statement'!$D$96:$E$101"}</definedName>
    <definedName name="aadf">#REF!</definedName>
    <definedName name="aads">[2]!aads</definedName>
    <definedName name="aae">'[68]WORKING TB Q3'!#REF!</definedName>
    <definedName name="AAGGEA">[2]!AAGGEA</definedName>
    <definedName name="AAQ" localSheetId="7"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localSheetId="2" hidden="1">{#N/A,#N/A,FALSE,"Production-Ethy.";#N/A,#N/A,FALSE,"Production-Prop.";#N/A,#N/A,FALSE,"SaleVolume-Ethy.";#N/A,#N/A,FALSE,"SaleVolume-Prop.";#N/A,#N/A,FALSE,"SellPrice-Ethy.";#N/A,#N/A,FALSE,"SellPrice-Prop.";#N/A,#N/A,FALSE,"Naph&amp;Olef Rate";#N/A,#N/A,FALSE,"Stea&amp;Olef Rate";#N/A,#N/A,FALSE,"Elec&amp;Olef Rate"}</definedName>
    <definedName name="AAQ" localSheetId="3" hidden="1">{#N/A,#N/A,FALSE,"Production-Ethy.";#N/A,#N/A,FALSE,"Production-Prop.";#N/A,#N/A,FALSE,"SaleVolume-Ethy.";#N/A,#N/A,FALSE,"SaleVolume-Prop.";#N/A,#N/A,FALSE,"SellPrice-Ethy.";#N/A,#N/A,FALSE,"SellPrice-Prop.";#N/A,#N/A,FALSE,"Naph&amp;Olef Rate";#N/A,#N/A,FALSE,"Stea&amp;Olef Rate";#N/A,#N/A,FALSE,"Elec&amp;Olef Rate"}</definedName>
    <definedName name="AAQ" localSheetId="4" hidden="1">{#N/A,#N/A,FALSE,"Production-Ethy.";#N/A,#N/A,FALSE,"Production-Prop.";#N/A,#N/A,FALSE,"SaleVolume-Ethy.";#N/A,#N/A,FALSE,"SaleVolume-Prop.";#N/A,#N/A,FALSE,"SellPrice-Ethy.";#N/A,#N/A,FALSE,"SellPrice-Prop.";#N/A,#N/A,FALSE,"Naph&amp;Olef Rate";#N/A,#N/A,FALSE,"Stea&amp;Olef Rate";#N/A,#N/A,FALSE,"Elec&amp;Olef Rate"}</definedName>
    <definedName name="AAQ" localSheetId="5"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localSheetId="3" hidden="1">{#N/A,#N/A,TRUE,"BT M200 da 10x20"}</definedName>
    <definedName name="aasd" localSheetId="5" hidden="1">{#N/A,#N/A,TRUE,"BT M200 da 10x20"}</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localSheetId="3" hidden="1">{#N/A,#N/A,FALSE,"BUDGET"}</definedName>
    <definedName name="ABCD" localSheetId="4" hidden="1">{#N/A,#N/A,FALSE,"BUDGET"}</definedName>
    <definedName name="ABCD" localSheetId="5" hidden="1">{#N/A,#N/A,FALSE,"BUDGET"}</definedName>
    <definedName name="ABCD" hidden="1">{#N/A,#N/A,FALSE,"BUDGET"}</definedName>
    <definedName name="abcv" localSheetId="3" hidden="1">{"sum_mth",#N/A,FALSE,"SUM-MTH";"sum_mth_สะสม",#N/A,FALSE,"SUM-MTH";"sum_mth_ผลการดำเนินงาน",#N/A,FALSE,"SUM-MTH";"sum_mth_ผลการดำเนินงาน_สะสม",#N/A,FALSE,"SUM-MTH"}</definedName>
    <definedName name="abcv" localSheetId="5"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 localSheetId="3" hidden="1">{"'Income Statement'!$D$96:$E$101"}</definedName>
    <definedName name="abd" localSheetId="5" hidden="1">{"'Income Statement'!$D$96:$E$101"}</definedName>
    <definedName name="abd" hidden="1">{"'Income Statement'!$D$96:$E$101"}</definedName>
    <definedName name="ac" localSheetId="3" hidden="1">{"'Model'!$A$1:$N$53"}</definedName>
    <definedName name="ac" localSheetId="5" hidden="1">{"'Model'!$A$1:$N$53"}</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localSheetId="3" hidden="1">{"'Eng (page2)'!$A$1:$D$52"}</definedName>
    <definedName name="accounting" localSheetId="5" hidden="1">{"'Eng (page2)'!$A$1:$D$52"}</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localSheetId="3" hidden="1">{"'Model'!$A$1:$N$53"}</definedName>
    <definedName name="adas" localSheetId="5" hidden="1">{"'Model'!$A$1:$N$53"}</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localSheetId="3" hidden="1">{"'Eng (page2)'!$A$1:$D$52"}</definedName>
    <definedName name="adfdrg" localSheetId="5" hidden="1">{"'Eng (page2)'!$A$1:$D$52"}</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localSheetId="3" hidden="1">{"'Eng (page2)'!$A$1:$D$52"}</definedName>
    <definedName name="Admin" localSheetId="5" hidden="1">{"'Eng (page2)'!$A$1:$D$52"}</definedName>
    <definedName name="Admin" hidden="1">{"'Eng (page2)'!$A$1:$D$52"}</definedName>
    <definedName name="Adminis" localSheetId="3" hidden="1">{"'Eng (page2)'!$A$1:$D$52"}</definedName>
    <definedName name="Adminis" localSheetId="5"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localSheetId="3" hidden="1">{"'Income Statement'!$D$96:$E$101"}</definedName>
    <definedName name="AE" localSheetId="5" hidden="1">{"'Income Statement'!$D$96:$E$101"}</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localSheetId="3" hidden="1">{"'Eng (page2)'!$A$1:$D$52"}</definedName>
    <definedName name="aee" localSheetId="5" hidden="1">{"'Eng (page2)'!$A$1:$D$52"}</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localSheetId="3" hidden="1">#REF!</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localSheetId="3" hidden="1">{"'Eng (page2)'!$A$1:$D$52"}</definedName>
    <definedName name="afr" localSheetId="5" hidden="1">{"'Eng (page2)'!$A$1:$D$52"}</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localSheetId="3" hidden="1">{"'Eng (page2)'!$A$1:$D$52"}</definedName>
    <definedName name="ai" localSheetId="5" hidden="1">{"'Eng (page2)'!$A$1:$D$52"}</definedName>
    <definedName name="ai" hidden="1">{"'Eng (page2)'!$A$1:$D$52"}</definedName>
    <definedName name="ai_1" localSheetId="3" hidden="1">{"'Eng (page2)'!$A$1:$D$52"}</definedName>
    <definedName name="ai_1" localSheetId="5" hidden="1">{"'Eng (page2)'!$A$1:$D$52"}</definedName>
    <definedName name="ai_1" hidden="1">{"'Eng (page2)'!$A$1:$D$52"}</definedName>
    <definedName name="ai_1_1" localSheetId="3" hidden="1">{"'Eng (page2)'!$A$1:$D$52"}</definedName>
    <definedName name="ai_1_1" localSheetId="5"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localSheetId="3" hidden="1">#REF!</definedName>
    <definedName name="ake" hidden="1">#REF!</definedName>
    <definedName name="akekfe">[2]!akekfe</definedName>
    <definedName name="ALL" localSheetId="3" hidden="1">{"'Model'!$A$1:$N$53"}</definedName>
    <definedName name="ALL" localSheetId="5" hidden="1">{"'Model'!$A$1:$N$53"}</definedName>
    <definedName name="ALL" hidden="1">{"'Model'!$A$1:$N$53"}</definedName>
    <definedName name="All_minus_Cal">#REF!,#REF!,#REF!,#REF!</definedName>
    <definedName name="allov" localSheetId="3" hidden="1">{#N/A,#N/A,FALSE,"4_TOTAL";#N/A,#N/A,FALSE,"3_2TOTAL";#N/A,#N/A,FALSE,"5_INCOME";#N/A,#N/A,FALSE,"2_2LEV";#N/A,#N/A,FALSE,"2_2LEVYTD";#N/A,#N/A,FALSE,"BALANCE";#N/A,#N/A,FALSE,"CASHFLOW";#N/A,#N/A,FALSE,"PRODUCT";#N/A,#N/A,FALSE,"SALES";#N/A,#N/A,FALSE,"AGING"}</definedName>
    <definedName name="allov" localSheetId="5"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mmmmmmmmm" localSheetId="3" hidden="1">{"'Eng (page2)'!$A$1:$D$52"}</definedName>
    <definedName name="ammmmmmmmm" localSheetId="5" hidden="1">{"'Eng (page2)'!$A$1:$D$52"}</definedName>
    <definedName name="ammmmmmmmm" hidden="1">{"'Eng (page2)'!$A$1:$D$52"}</definedName>
    <definedName name="Amortization_charge">[69]Amortization!$J$19:$RU$19</definedName>
    <definedName name="AMOUNT">'[74]10'!#REF!</definedName>
    <definedName name="AMOUNT08">[75]AccpacTB!$N$8:$N$455</definedName>
    <definedName name="AMT" localSheetId="3" hidden="1">{"revable",#N/A,FALSE,"REVABLE"}</definedName>
    <definedName name="AMT" localSheetId="5" hidden="1">{"revable",#N/A,FALSE,"REVABLE"}</definedName>
    <definedName name="AMT" hidden="1">{"revable",#N/A,FALSE,"REVABLE"}</definedName>
    <definedName name="Amt_Thai">#REF!</definedName>
    <definedName name="Amt_USD">#REF!</definedName>
    <definedName name="ana" localSheetId="3" hidden="1">{"'Model'!$A$1:$N$53"}</definedName>
    <definedName name="ana" localSheetId="5" hidden="1">{"'Model'!$A$1:$N$53"}</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localSheetId="3" hidden="1">{"'Eng (page2)'!$A$1:$D$52"}</definedName>
    <definedName name="ANU" localSheetId="5" hidden="1">{"'Eng (page2)'!$A$1:$D$52"}</definedName>
    <definedName name="ANU" hidden="1">{"'Eng (page2)'!$A$1:$D$52"}</definedName>
    <definedName name="aoe" localSheetId="7" hidden="1">{"'Model'!$A$1:$N$53"}</definedName>
    <definedName name="aoe" localSheetId="1" hidden="1">{"'Model'!$A$1:$N$53"}</definedName>
    <definedName name="aoe" localSheetId="2" hidden="1">{"'Model'!$A$1:$N$53"}</definedName>
    <definedName name="aoe" localSheetId="3" hidden="1">{"'Model'!$A$1:$N$53"}</definedName>
    <definedName name="aoe" localSheetId="4" hidden="1">{"'Model'!$A$1:$N$53"}</definedName>
    <definedName name="aoe" localSheetId="5" hidden="1">{"'Model'!$A$1:$N$53"}</definedName>
    <definedName name="aoe" hidden="1">{"'Model'!$A$1:$N$53"}</definedName>
    <definedName name="aoee" localSheetId="3" hidden="1">{"'Model'!$A$1:$N$53"}</definedName>
    <definedName name="aoee" localSheetId="5"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localSheetId="5"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localSheetId="3" hidden="1">{"'Eng (page2)'!$A$1:$D$52"}</definedName>
    <definedName name="are" localSheetId="5" hidden="1">{"'Eng (page2)'!$A$1:$D$52"}</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localSheetId="5"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localSheetId="3" hidden="1">{"sum_mth",#N/A,FALSE,"SUM-MTH";"sum_mth_สะสม",#N/A,FALSE,"SUM-MTH";"sum_mth_ผลการดำเนินงาน",#N/A,FALSE,"SUM-MTH";"sum_mth_ผลการดำเนินงาน_สะสม",#N/A,FALSE,"SUM-MTH"}</definedName>
    <definedName name="asasdas" localSheetId="5" hidden="1">{"sum_mth",#N/A,FALSE,"SUM-MTH";"sum_mth_สะสม",#N/A,FALSE,"SUM-MTH";"sum_mth_ผลการดำเนินงาน",#N/A,FALSE,"SUM-MTH";"sum_mth_ผลการดำเนินงาน_สะสม",#N/A,FALSE,"SUM-MTH"}</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localSheetId="3" hidden="1">{"sum_mth",#N/A,FALSE,"SUM-MTH";"sum_mth_สะสม",#N/A,FALSE,"SUM-MTH";"sum_mth_ผลการดำเนินงาน",#N/A,FALSE,"SUM-MTH";"sum_mth_ผลการดำเนินงาน_สะสม",#N/A,FALSE,"SUM-MTH"}</definedName>
    <definedName name="asd" localSheetId="5" hidden="1">{"sum_mth",#N/A,FALSE,"SUM-MTH";"sum_mth_สะสม",#N/A,FALSE,"SUM-MTH";"sum_mth_ผลการดำเนินงาน",#N/A,FALSE,"SUM-MTH";"sum_mth_ผลการดำเนินงาน_สะสม",#N/A,FALSE,"SUM-MTH"}</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localSheetId="3" hidden="1">{"sum_mth",#N/A,FALSE,"SUM-MTH";"sum_mth_สะสม",#N/A,FALSE,"SUM-MTH";"sum_mth_ผลการดำเนินงาน",#N/A,FALSE,"SUM-MTH";"sum_mth_ผลการดำเนินงาน_สะสม",#N/A,FALSE,"SUM-MTH"}</definedName>
    <definedName name="asdff" localSheetId="5"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localSheetId="3" hidden="1">#REF!</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localSheetId="3" hidden="1">{"'Eng (page2)'!$A$1:$D$52"}</definedName>
    <definedName name="asdz" localSheetId="5" hidden="1">{"'Eng (page2)'!$A$1:$D$52"}</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localSheetId="3" hidden="1">{"revable",#N/A,FALSE,"REVABLE"}</definedName>
    <definedName name="ass" localSheetId="5" hidden="1">{"revable",#N/A,FALSE,"REVABLE"}</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localSheetId="3" hidden="1">{"'Eng (page2)'!$A$1:$D$52"}</definedName>
    <definedName name="asssss" localSheetId="5" hidden="1">{"'Eng (page2)'!$A$1:$D$52"}</definedName>
    <definedName name="asssss" hidden="1">{"'Eng (page2)'!$A$1:$D$52"}</definedName>
    <definedName name="assssssa" localSheetId="3" hidden="1">{"'Sell_Office'!$C$5:$D$6"}</definedName>
    <definedName name="assssssa" localSheetId="5" hidden="1">{"'Sell_Office'!$C$5:$D$6"}</definedName>
    <definedName name="assssssa" hidden="1">{"'Sell_Office'!$C$5:$D$6"}</definedName>
    <definedName name="Asstes">#REF!</definedName>
    <definedName name="at">[2]!at</definedName>
    <definedName name="ataef">[2]!ataef</definedName>
    <definedName name="atc" localSheetId="3" hidden="1">{"'con_010'!$A$1:$AN$63"}</definedName>
    <definedName name="atc" localSheetId="5" hidden="1">{"'con_010'!$A$1:$AN$63"}</definedName>
    <definedName name="atc" hidden="1">{"'con_010'!$A$1:$AN$63"}</definedName>
    <definedName name="ATS_AVG">'[72]Calculation of end rates'!#REF!</definedName>
    <definedName name="atyr" localSheetId="3" hidden="1">{"'Eng (page2)'!$A$1:$D$52"}</definedName>
    <definedName name="atyr" localSheetId="5" hidden="1">{"'Eng (page2)'!$A$1:$D$52"}</definedName>
    <definedName name="atyr" hidden="1">{"'Eng (page2)'!$A$1:$D$52"}</definedName>
    <definedName name="AUD_AVG">'[72]Calculation of end rates'!#REF!</definedName>
    <definedName name="audit.test" localSheetId="7" hidden="1">{"FB Assumptions",#N/A,FALSE,"Asu";"FB Cashflow 1",#N/A,FALSE,"F&amp;B";"FB Cashflow 2",#N/A,FALSE,"F&amp;B"}</definedName>
    <definedName name="audit.test" localSheetId="1" hidden="1">{"FB Assumptions",#N/A,FALSE,"Asu";"FB Cashflow 1",#N/A,FALSE,"F&amp;B";"FB Cashflow 2",#N/A,FALSE,"F&amp;B"}</definedName>
    <definedName name="audit.test" localSheetId="2" hidden="1">{"FB Assumptions",#N/A,FALSE,"Asu";"FB Cashflow 1",#N/A,FALSE,"F&amp;B";"FB Cashflow 2",#N/A,FALSE,"F&amp;B"}</definedName>
    <definedName name="audit.test" localSheetId="3" hidden="1">{"FB Assumptions",#N/A,FALSE,"Asu";"FB Cashflow 1",#N/A,FALSE,"F&amp;B";"FB Cashflow 2",#N/A,FALSE,"F&amp;B"}</definedName>
    <definedName name="audit.test" localSheetId="4" hidden="1">{"FB Assumptions",#N/A,FALSE,"Asu";"FB Cashflow 1",#N/A,FALSE,"F&amp;B";"FB Cashflow 2",#N/A,FALSE,"F&amp;B"}</definedName>
    <definedName name="audit.test" localSheetId="5" hidden="1">{"FB Assumptions",#N/A,FALSE,"Asu";"FB Cashflow 1",#N/A,FALSE,"F&amp;B";"FB Cashflow 2",#N/A,FALSE,"F&amp;B"}</definedName>
    <definedName name="audit.test" hidden="1">{"FB Assumptions",#N/A,FALSE,"Asu";"FB Cashflow 1",#N/A,FALSE,"F&amp;B";"FB Cashflow 2",#N/A,FALSE,"F&amp;B"}</definedName>
    <definedName name="audit.test." localSheetId="7" hidden="1">{"Book Income",#N/A,FALSE,"B&amp;T";"Taxable Income",#N/A,FALSE,"B&amp;T"}</definedName>
    <definedName name="audit.test." localSheetId="1" hidden="1">{"Book Income",#N/A,FALSE,"B&amp;T";"Taxable Income",#N/A,FALSE,"B&amp;T"}</definedName>
    <definedName name="audit.test." localSheetId="2" hidden="1">{"Book Income",#N/A,FALSE,"B&amp;T";"Taxable Income",#N/A,FALSE,"B&amp;T"}</definedName>
    <definedName name="audit.test." localSheetId="3" hidden="1">{"Book Income",#N/A,FALSE,"B&amp;T";"Taxable Income",#N/A,FALSE,"B&amp;T"}</definedName>
    <definedName name="audit.test." localSheetId="4" hidden="1">{"Book Income",#N/A,FALSE,"B&amp;T";"Taxable Income",#N/A,FALSE,"B&amp;T"}</definedName>
    <definedName name="audit.test." localSheetId="5" hidden="1">{"Book Income",#N/A,FALSE,"B&amp;T";"Taxable Income",#N/A,FALSE,"B&amp;T"}</definedName>
    <definedName name="audit.test." hidden="1">{"Book Income",#N/A,FALSE,"B&amp;T";"Taxable Income",#N/A,FALSE,"B&amp;T"}</definedName>
    <definedName name="AUG">#REF!</definedName>
    <definedName name="Aug_Building">[79]BUILD95!$AI$9:$AI$17</definedName>
    <definedName name="aun" localSheetId="3" hidden="1">{"'Eng (page2)'!$A$1:$D$52"}</definedName>
    <definedName name="aun" localSheetId="5" hidden="1">{"'Eng (page2)'!$A$1:$D$52"}</definedName>
    <definedName name="aun" hidden="1">{"'Eng (page2)'!$A$1:$D$52"}</definedName>
    <definedName name="auru">'[85]G-BS'!$A$3:$C$217</definedName>
    <definedName name="AUS" localSheetId="3" hidden="1">{#N/A,#N/A,TRUE,"BT M200 da 10x20"}</definedName>
    <definedName name="AUS" localSheetId="5" hidden="1">{#N/A,#N/A,TRUE,"BT M200 da 10x20"}</definedName>
    <definedName name="AUS" hidden="1">{#N/A,#N/A,TRUE,"BT M200 da 10x20"}</definedName>
    <definedName name="av" localSheetId="3" hidden="1">{#N/A,#N/A,FALSE,"4_TOTAL";#N/A,#N/A,FALSE,"3_2TOTAL";#N/A,#N/A,FALSE,"5_INCOME";#N/A,#N/A,FALSE,"2_2LEV";#N/A,#N/A,FALSE,"2_2LEVYTD";#N/A,#N/A,FALSE,"BALANCE";#N/A,#N/A,FALSE,"CASHFLOW";#N/A,#N/A,FALSE,"PRODUCT";#N/A,#N/A,FALSE,"SALES";#N/A,#N/A,FALSE,"AGING"}</definedName>
    <definedName name="av" localSheetId="5" hidden="1">{#N/A,#N/A,FALSE,"4_TOTAL";#N/A,#N/A,FALSE,"3_2TOTAL";#N/A,#N/A,FALSE,"5_INCOME";#N/A,#N/A,FALSE,"2_2LEV";#N/A,#N/A,FALSE,"2_2LEVYTD";#N/A,#N/A,FALSE,"BALANCE";#N/A,#N/A,FALSE,"CASHFLOW";#N/A,#N/A,FALSE,"PRODUCT";#N/A,#N/A,FALSE,"SALES";#N/A,#N/A,FALSE,"AGING"}</definedName>
    <definedName name="av" hidden="1">{#N/A,#N/A,FALSE,"4_TOTAL";#N/A,#N/A,FALSE,"3_2TOTAL";#N/A,#N/A,FALSE,"5_INCOME";#N/A,#N/A,FALSE,"2_2LEV";#N/A,#N/A,FALSE,"2_2LEVYTD";#N/A,#N/A,FALSE,"BALANCE";#N/A,#N/A,FALSE,"CASHFLOW";#N/A,#N/A,FALSE,"PRODUCT";#N/A,#N/A,FALSE,"SALES";#N/A,#N/A,FALSE,"AGING"}</definedName>
    <definedName name="AVGPLJUL">NA()</definedName>
    <definedName name="AW" localSheetId="3" hidden="1">{#N/A,#N/A,FALSE,"BUDGET"}</definedName>
    <definedName name="AW" localSheetId="4" hidden="1">{#N/A,#N/A,FALSE,"BUDGET"}</definedName>
    <definedName name="AW" localSheetId="5" hidden="1">{#N/A,#N/A,FALSE,"BUDGET"}</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localSheetId="3" hidden="1">{"'Eng (page2)'!$A$1:$D$52"}</definedName>
    <definedName name="awq" localSheetId="5" hidden="1">{"'Eng (page2)'!$A$1:$D$52"}</definedName>
    <definedName name="awq" hidden="1">{"'Eng (page2)'!$A$1:$D$52"}</definedName>
    <definedName name="AWR">[2]!AWR</definedName>
    <definedName name="awrew">[2]!awrew</definedName>
    <definedName name="AWRG">[2]!AWRG</definedName>
    <definedName name="awse" localSheetId="3" hidden="1">{"'Eng (page2)'!$A$1:$D$52"}</definedName>
    <definedName name="awse" localSheetId="5" hidden="1">{"'Eng (page2)'!$A$1:$D$52"}</definedName>
    <definedName name="awse" hidden="1">{"'Eng (page2)'!$A$1:$D$52"}</definedName>
    <definedName name="AWTEWA">[2]!AWTEWA</definedName>
    <definedName name="AWTEWAT3E">[2]!AWTEWAT3E</definedName>
    <definedName name="AWTFW3">[2]!AWTFW3</definedName>
    <definedName name="AWWW">[2]!AWWW</definedName>
    <definedName name="ax" localSheetId="3" hidden="1">{"'Eng (page2)'!$A$1:$D$52"}</definedName>
    <definedName name="ax" localSheetId="5" hidden="1">{"'Eng (page2)'!$A$1:$D$52"}</definedName>
    <definedName name="ax" hidden="1">{"'Eng (page2)'!$A$1:$D$52"}</definedName>
    <definedName name="axaax" localSheetId="3" hidden="1">{"cashflow",#N/A,FALSE,"cash flow"}</definedName>
    <definedName name="axaax" localSheetId="5" hidden="1">{"cashflow",#N/A,FALSE,"cash flow"}</definedName>
    <definedName name="axaax" hidden="1">{"cashflow",#N/A,FALSE,"cash flow"}</definedName>
    <definedName name="axaxax" localSheetId="3" hidden="1">{"conso",#N/A,FALSE,"cash flow"}</definedName>
    <definedName name="axaxax" localSheetId="5" hidden="1">{"conso",#N/A,FALSE,"cash flow"}</definedName>
    <definedName name="axaxax" hidden="1">{"conso",#N/A,FALSE,"cash flow"}</definedName>
    <definedName name="az" localSheetId="3" hidden="1">{#N/A,#N/A,FALSE,"MAIN";#N/A,#N/A,FALSE,"ACTvsBUD"}</definedName>
    <definedName name="az" localSheetId="4" hidden="1">{#N/A,#N/A,FALSE,"MAIN";#N/A,#N/A,FALSE,"ACTvsBUD"}</definedName>
    <definedName name="az" localSheetId="5" hidden="1">{#N/A,#N/A,FALSE,"MAIN";#N/A,#N/A,FALSE,"ACTvsBUD"}</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localSheetId="3" hidden="1">{"'Model'!$A$1:$N$53"}</definedName>
    <definedName name="baba" localSheetId="5" hidden="1">{"'Model'!$A$1:$N$53"}</definedName>
    <definedName name="baba" hidden="1">{"'Model'!$A$1:$N$53"}</definedName>
    <definedName name="BACKYTD">#REF!</definedName>
    <definedName name="ban" localSheetId="3" hidden="1">{"sum_mth",#N/A,FALSE,"SUM-MTH";"sum_mth_สะสม",#N/A,FALSE,"SUM-MTH";"sum_mth_ผลการดำเนินงาน",#N/A,FALSE,"SUM-MTH";"sum_mth_ผลการดำเนินงาน_สะสม",#N/A,FALSE,"SUM-MTH"}</definedName>
    <definedName name="ban" localSheetId="5"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7" hidden="1">{"'Eng (page2)'!$A$1:$D$52"}</definedName>
    <definedName name="bb" localSheetId="1" hidden="1">{"'Eng (page2)'!$A$1:$D$52"}</definedName>
    <definedName name="bb" localSheetId="2" hidden="1">{"'Eng (page2)'!$A$1:$D$52"}</definedName>
    <definedName name="bb" localSheetId="3" hidden="1">{"'Eng (page2)'!$A$1:$D$52"}</definedName>
    <definedName name="bb" localSheetId="4" hidden="1">{"'Eng (page2)'!$A$1:$D$52"}</definedName>
    <definedName name="bb" localSheetId="5" hidden="1">{"'Eng (page2)'!$A$1:$D$52"}</definedName>
    <definedName name="bb" hidden="1">{"'Eng (page2)'!$A$1:$D$52"}</definedName>
    <definedName name="BBB">[86]DEP12!#REF!</definedName>
    <definedName name="bbbb" localSheetId="3" hidden="1">{"'Model'!$A$1:$N$53"}</definedName>
    <definedName name="bbbb" localSheetId="5" hidden="1">{"'Model'!$A$1:$N$53"}</definedName>
    <definedName name="bbbb" hidden="1">{"'Model'!$A$1:$N$53"}</definedName>
    <definedName name="bbbbbb" localSheetId="3" hidden="1">{"sum_mth",#N/A,FALSE,"SUM-MTH";"sum_mth_สะสม",#N/A,FALSE,"SUM-MTH";"sum_mth_ผลการดำเนินงาน",#N/A,FALSE,"SUM-MTH";"sum_mth_ผลการดำเนินงาน_สะสม",#N/A,FALSE,"SUM-MTH"}</definedName>
    <definedName name="bbbbbb" localSheetId="5" hidden="1">{"sum_mth",#N/A,FALSE,"SUM-MTH";"sum_mth_สะสม",#N/A,FALSE,"SUM-MTH";"sum_mth_ผลการดำเนินงาน",#N/A,FALSE,"SUM-MTH";"sum_mth_ผลการดำเนินงาน_สะสม",#N/A,FALSE,"SUM-MTH"}</definedName>
    <definedName name="bbbbbb" hidden="1">{"sum_mth",#N/A,FALSE,"SUM-MTH";"sum_mth_สะสม",#N/A,FALSE,"SUM-MTH";"sum_mth_ผลการดำเนินงาน",#N/A,FALSE,"SUM-MTH";"sum_mth_ผลการดำเนินงาน_สะสม",#N/A,FALSE,"SUM-MTH"}</definedName>
    <definedName name="bbbbbbbb" localSheetId="3" hidden="1">{"sum_mth",#N/A,FALSE,"SUM-MTH";"sum_mth_สะสม",#N/A,FALSE,"SUM-MTH";"sum_mth_ผลการดำเนินงาน",#N/A,FALSE,"SUM-MTH";"sum_mth_ผลการดำเนินงาน_สะสม",#N/A,FALSE,"SUM-MTH"}</definedName>
    <definedName name="bbbbbbbb" localSheetId="5"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7" hidden="1">{"'Model'!$A$1:$N$53"}</definedName>
    <definedName name="beau" localSheetId="1" hidden="1">{"'Model'!$A$1:$N$53"}</definedName>
    <definedName name="beau" localSheetId="2" hidden="1">{"'Model'!$A$1:$N$53"}</definedName>
    <definedName name="beau" localSheetId="3" hidden="1">{"'Model'!$A$1:$N$53"}</definedName>
    <definedName name="beau" localSheetId="4" hidden="1">{"'Model'!$A$1:$N$53"}</definedName>
    <definedName name="beau" localSheetId="5"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localSheetId="3" hidden="1">{"'Eng (page2)'!$A$1:$D$52"}</definedName>
    <definedName name="BERW" localSheetId="5" hidden="1">{"'Eng (page2)'!$A$1:$D$52"}</definedName>
    <definedName name="BERW" hidden="1">{"'Eng (page2)'!$A$1:$D$52"}</definedName>
    <definedName name="Best_Buy">#REF!</definedName>
    <definedName name="bettre">[2]!bettre</definedName>
    <definedName name="beua" localSheetId="3" hidden="1">{"'Model'!$A$1:$N$53"}</definedName>
    <definedName name="beua" localSheetId="5" hidden="1">{"'Model'!$A$1:$N$53"}</definedName>
    <definedName name="beua" hidden="1">{"'Model'!$A$1:$N$53"}</definedName>
    <definedName name="bf" localSheetId="3" hidden="1">{"'Eng (page2)'!$A$1:$D$52"}</definedName>
    <definedName name="bf" localSheetId="5" hidden="1">{"'Eng (page2)'!$A$1:$D$52"}</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localSheetId="3" hidden="1">{"'Eng (page2)'!$A$1:$D$52"}</definedName>
    <definedName name="big" localSheetId="5" hidden="1">{"'Eng (page2)'!$A$1:$D$52"}</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localSheetId="3" hidden="1">{"'Eng (page2)'!$A$1:$D$52"}</definedName>
    <definedName name="book1" localSheetId="5" hidden="1">{"'Eng (page2)'!$A$1:$D$52"}</definedName>
    <definedName name="book1" hidden="1">{"'Eng (page2)'!$A$1:$D$52"}</definedName>
    <definedName name="Book2" localSheetId="3" hidden="1">{"'Model'!$A$1:$N$53"}</definedName>
    <definedName name="Book2" localSheetId="5" hidden="1">{"'Model'!$A$1:$N$53"}</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localSheetId="3" hidden="1">{"'Eng (page2)'!$A$1:$D$52"}</definedName>
    <definedName name="BRFG" localSheetId="5" hidden="1">{"'Eng (page2)'!$A$1:$D$52"}</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localSheetId="3" hidden="1">{"'Eng (page2)'!$A$1:$D$52"}</definedName>
    <definedName name="BSDF" localSheetId="5" hidden="1">{"'Eng (page2)'!$A$1:$D$52"}</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localSheetId="3" hidden="1">#REF!</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localSheetId="3" hidden="1">{"'Eng (page2)'!$A$1:$D$52"}</definedName>
    <definedName name="C_note" localSheetId="5" hidden="1">{"'Eng (page2)'!$A$1:$D$52"}</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localSheetId="3" hidden="1">{"index",#N/A,FALSE,"INDEX"}</definedName>
    <definedName name="cap" localSheetId="5" hidden="1">{"index",#N/A,FALSE,"INDEX"}</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7" hidden="1">{"'Eng (page2)'!$A$1:$D$52"}</definedName>
    <definedName name="cash" localSheetId="1" hidden="1">{"'Eng (page2)'!$A$1:$D$52"}</definedName>
    <definedName name="cash" localSheetId="2" hidden="1">{"'Eng (page2)'!$A$1:$D$52"}</definedName>
    <definedName name="cash" localSheetId="3" hidden="1">{"'Eng (page2)'!$A$1:$D$52"}</definedName>
    <definedName name="cash" localSheetId="4" hidden="1">{"'Eng (page2)'!$A$1:$D$52"}</definedName>
    <definedName name="cash" localSheetId="5"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localSheetId="3" hidden="1">{"'Eng (page2)'!$A$1:$D$52"}</definedName>
    <definedName name="cat" localSheetId="5" hidden="1">{"'Eng (page2)'!$A$1:$D$52"}</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7" hidden="1">{"'Eng (page2)'!$A$1:$D$52"}</definedName>
    <definedName name="cc" localSheetId="1" hidden="1">{"'Eng (page2)'!$A$1:$D$52"}</definedName>
    <definedName name="cc" localSheetId="2" hidden="1">{"'Eng (page2)'!$A$1:$D$52"}</definedName>
    <definedName name="cc" localSheetId="3" hidden="1">{"'Eng (page2)'!$A$1:$D$52"}</definedName>
    <definedName name="cc" localSheetId="4" hidden="1">{"'Eng (page2)'!$A$1:$D$52"}</definedName>
    <definedName name="cc" localSheetId="5"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localSheetId="3" hidden="1">{"'Eng (page2)'!$A$1:$D$52"}</definedName>
    <definedName name="ccf" localSheetId="5" hidden="1">{"'Eng (page2)'!$A$1:$D$52"}</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localSheetId="3" hidden="1">{"'Eng (page2)'!$A$1:$D$52"}</definedName>
    <definedName name="CET" localSheetId="5" hidden="1">{"'Eng (page2)'!$A$1:$D$52"}</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localSheetId="3" hidden="1">{"'WWW'!$A$1:$J$18"}</definedName>
    <definedName name="CHAT" localSheetId="5" hidden="1">{"'WWW'!$A$1:$J$18"}</definedName>
    <definedName name="CHAT" hidden="1">{"'WWW'!$A$1:$J$18"}</definedName>
    <definedName name="CHF_AVG">'[72]Calculation of end rates'!#REF!</definedName>
    <definedName name="chfc">[2]!chfc</definedName>
    <definedName name="chilled" localSheetId="3" hidden="1">{"'Eng (page2)'!$A$1:$D$52"}</definedName>
    <definedName name="chilled" localSheetId="5" hidden="1">{"'Eng (page2)'!$A$1:$D$52"}</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localSheetId="5"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localSheetId="3" hidden="1">{"'Eng (page2)'!$A$1:$D$52"}</definedName>
    <definedName name="comment" localSheetId="5" hidden="1">{"'Eng (page2)'!$A$1:$D$52"}</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localSheetId="3" hidden="1">{"'Eng (page2)'!$A$1:$D$52"}</definedName>
    <definedName name="Con" localSheetId="5" hidden="1">{"'Eng (page2)'!$A$1:$D$52"}</definedName>
    <definedName name="Con" hidden="1">{"'Eng (page2)'!$A$1:$D$52"}</definedName>
    <definedName name="conb121" localSheetId="3">[106]!conb121</definedName>
    <definedName name="conb121">[106]!conb121</definedName>
    <definedName name="Confirm" localSheetId="3" hidden="1">{"'Model'!$A$1:$N$53"}</definedName>
    <definedName name="Confirm" localSheetId="5" hidden="1">{"'Model'!$A$1:$N$53"}</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7" hidden="1">{"'Model'!$A$1:$N$53"}</definedName>
    <definedName name="CPPC2001" localSheetId="1" hidden="1">{"'Model'!$A$1:$N$53"}</definedName>
    <definedName name="CPPC2001" localSheetId="2" hidden="1">{"'Model'!$A$1:$N$53"}</definedName>
    <definedName name="CPPC2001" localSheetId="3" hidden="1">{"'Model'!$A$1:$N$53"}</definedName>
    <definedName name="CPPC2001" localSheetId="4" hidden="1">{"'Model'!$A$1:$N$53"}</definedName>
    <definedName name="CPPC2001" localSheetId="5"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localSheetId="3" hidden="1">{"'Model'!$A$1:$N$53"}</definedName>
    <definedName name="csdcd" localSheetId="5" hidden="1">{"'Model'!$A$1:$N$53"}</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localSheetId="3" hidden="1">{"'Eng (page2)'!$A$1:$D$52"}</definedName>
    <definedName name="cut" localSheetId="5" hidden="1">{"'Eng (page2)'!$A$1:$D$52"}</definedName>
    <definedName name="cut" hidden="1">{"'Eng (page2)'!$A$1:$D$52"}</definedName>
    <definedName name="cvb">[2]!cvb</definedName>
    <definedName name="CVCV">[2]!CVCV</definedName>
    <definedName name="cvcx">[2]!cvcx</definedName>
    <definedName name="cvcxvsvad" localSheetId="3" hidden="1">{"'Model'!$A$1:$N$53"}</definedName>
    <definedName name="cvcxvsvad" localSheetId="5" hidden="1">{"'Model'!$A$1:$N$53"}</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localSheetId="3" hidden="1">{"'Model'!$A$1:$N$53"}</definedName>
    <definedName name="daa" localSheetId="5" hidden="1">{"'Model'!$A$1:$N$53"}</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localSheetId="2" hidden="1">OFFSET([118]!Data.Top.Left,1,0)</definedName>
    <definedName name="Data.Dump" localSheetId="3" hidden="1">OFFSET([118]!Data.Top.Left,1,0)</definedName>
    <definedName name="Data.Dump" localSheetId="4" hidden="1">OFFSET([118]!Data.Top.Left,1,0)</definedName>
    <definedName name="Data.Dump" localSheetId="6" hidden="1">OFFSET([118]!Data.Top.Left,1,0)</definedName>
    <definedName name="Data.Dump" hidden="1">OFFSET([118]!Data.Top.Left,1,0)</definedName>
    <definedName name="DATA_01" localSheetId="3" hidden="1">#REF!</definedName>
    <definedName name="DATA_01" hidden="1">#REF!</definedName>
    <definedName name="DATA_02" localSheetId="3" hidden="1">'[119]Breakeven Analysis'!#REF!</definedName>
    <definedName name="DATA_02" hidden="1">'[119]Breakeven Analysis'!#REF!</definedName>
    <definedName name="DATA_03" localSheetId="3" hidden="1">'[119]Breakeven Analysis'!#REF!</definedName>
    <definedName name="DATA_03" hidden="1">'[119]Breakeven Analysis'!#REF!</definedName>
    <definedName name="DATA_04" localSheetId="3" hidden="1">'[119]Breakeven Analysis'!#REF!</definedName>
    <definedName name="DATA_04" hidden="1">'[119]Breakeven Analysis'!#REF!</definedName>
    <definedName name="DATA_05" localSheetId="3" hidden="1">'[119]Breakeven Analysis'!#REF!</definedName>
    <definedName name="DATA_05" hidden="1">'[119]Breakeven Analysis'!#REF!</definedName>
    <definedName name="DATA_06" localSheetId="3" hidden="1">#REF!</definedName>
    <definedName name="DATA_06" hidden="1">#REF!</definedName>
    <definedName name="DATA_07" localSheetId="3" hidden="1">'[119]Breakeven Analysis'!#REF!</definedName>
    <definedName name="DATA_07" hidden="1">'[119]Breakeven Analysis'!#REF!</definedName>
    <definedName name="DATA_08" localSheetId="3" hidden="1">#REF!</definedName>
    <definedName name="DATA_08" hidden="1">#REF!</definedName>
    <definedName name="Data_Sheet">[120]Main!#REF!</definedName>
    <definedName name="Data_TB___Report">#REF!</definedName>
    <definedName name="data1" localSheetId="3" hidden="1">#REF!</definedName>
    <definedName name="data1" hidden="1">#REF!</definedName>
    <definedName name="data10">#REF!</definedName>
    <definedName name="data10_3">#REF!</definedName>
    <definedName name="DATA2">[121]CST1198!#REF!</definedName>
    <definedName name="data3" localSheetId="3" hidden="1">#REF!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localSheetId="3" hidden="1">{"'Model'!$A$1:$N$53"}</definedName>
    <definedName name="dcds" localSheetId="5" hidden="1">{"'Model'!$A$1:$N$53"}</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localSheetId="3" hidden="1">{"'Eng (page2)'!$A$1:$D$52"}</definedName>
    <definedName name="ddddddddd" localSheetId="5" hidden="1">{"'Eng (page2)'!$A$1:$D$52"}</definedName>
    <definedName name="ddddddddd" hidden="1">{"'Eng (page2)'!$A$1:$D$52"}</definedName>
    <definedName name="dddddddddddddddddddddddd" localSheetId="3" hidden="1">{"'Eng (page2)'!$A$1:$D$52"}</definedName>
    <definedName name="dddddddddddddddddddddddd" localSheetId="5"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localSheetId="3" hidden="1">{"'Sell_Office'!$C$5:$D$6"}</definedName>
    <definedName name="deferincome" localSheetId="5" hidden="1">{"'Sell_Office'!$C$5:$D$6"}</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7" hidden="1">{#N/A,#N/A,FALSE,"MAIN";#N/A,#N/A,FALSE,"ACTvsBUD"}</definedName>
    <definedName name="DET" localSheetId="1" hidden="1">{#N/A,#N/A,FALSE,"MAIN";#N/A,#N/A,FALSE,"ACTvsBUD"}</definedName>
    <definedName name="DET" localSheetId="2" hidden="1">{#N/A,#N/A,FALSE,"MAIN";#N/A,#N/A,FALSE,"ACTvsBUD"}</definedName>
    <definedName name="DET" localSheetId="3" hidden="1">{#N/A,#N/A,FALSE,"MAIN";#N/A,#N/A,FALSE,"ACTvsBUD"}</definedName>
    <definedName name="DET" localSheetId="4" hidden="1">{#N/A,#N/A,FALSE,"MAIN";#N/A,#N/A,FALSE,"ACTvsBUD"}</definedName>
    <definedName name="DET" localSheetId="5"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localSheetId="3" hidden="1">{"'Eng (page2)'!$A$1:$D$52"}</definedName>
    <definedName name="dfep" localSheetId="5" hidden="1">{"'Eng (page2)'!$A$1:$D$52"}</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localSheetId="3" hidden="1">{#N/A,#N/A,FALSE,"Doc. A";#N/A,#N/A,FALSE,"Doc. B";#N/A,#N/A,FALSE,"Doc. C";#N/A,#N/A,FALSE,"Doc. D";#N/A,#N/A,FALSE,"Doc. E";#N/A,#N/A,FALSE,"Doc. F";#N/A,#N/A,FALSE,"Doc. H";#N/A,#N/A,FALSE,"Doc. G";#N/A,#N/A,FALSE,"Doc. I";#N/A,#N/A,FALSE,"Doc. J";#N/A,#N/A,FALSE,"Stock"}</definedName>
    <definedName name="dffff" localSheetId="5" hidden="1">{#N/A,#N/A,FALSE,"Doc. A";#N/A,#N/A,FALSE,"Doc. B";#N/A,#N/A,FALSE,"Doc. C";#N/A,#N/A,FALSE,"Doc. D";#N/A,#N/A,FALSE,"Doc. E";#N/A,#N/A,FALSE,"Doc. F";#N/A,#N/A,FALSE,"Doc. H";#N/A,#N/A,FALSE,"Doc. G";#N/A,#N/A,FALSE,"Doc. I";#N/A,#N/A,FALSE,"Doc. J";#N/A,#N/A,FALSE,"Stock"}</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localSheetId="3" hidden="1">{"'Eng (page2)'!$A$1:$D$52"}</definedName>
    <definedName name="dfgergergrg2345" localSheetId="5" hidden="1">{"'Eng (page2)'!$A$1:$D$52"}</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localSheetId="3" hidden="1">#REF!</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localSheetId="3" hidden="1">{"'Eng (page2)'!$A$1:$D$52"}</definedName>
    <definedName name="DFWE" localSheetId="5" hidden="1">{"'Eng (page2)'!$A$1:$D$52"}</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localSheetId="3" hidden="1">#REF!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localSheetId="3" hidden="1">#REF!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localSheetId="3" hidden="1">{"sum_mth",#N/A,FALSE,"SUM-MTH";"sum_mth_สะสม",#N/A,FALSE,"SUM-MTH";"sum_mth_ผลการดำเนินงาน",#N/A,FALSE,"SUM-MTH";"sum_mth_ผลการดำเนินงาน_สะสม",#N/A,FALSE,"SUM-MTH"}</definedName>
    <definedName name="doll" localSheetId="5" hidden="1">{"sum_mth",#N/A,FALSE,"SUM-MTH";"sum_mth_สะสม",#N/A,FALSE,"SUM-MTH";"sum_mth_ผลการดำเนินงาน",#N/A,FALSE,"SUM-MTH";"sum_mth_ผลการดำเนินงาน_สะสม",#N/A,FALSE,"SUM-MTH"}</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localSheetId="3" hidden="1">{"sum_mth",#N/A,FALSE,"SUM-MTH";"sum_mth_สะสม",#N/A,FALSE,"SUM-MTH";"sum_mth_ผลการดำเนินงาน",#N/A,FALSE,"SUM-MTH";"sum_mth_ผลการดำเนินงาน_สะสม",#N/A,FALSE,"SUM-MTH"}</definedName>
    <definedName name="donesty" localSheetId="5"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localSheetId="5" hidden="1">{"'Eng (page2)'!$A$1:$D$52"}</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localSheetId="3" hidden="1">{"'Eng (page2)'!$A$1:$D$52"}</definedName>
    <definedName name="DRFE4" localSheetId="5" hidden="1">{"'Eng (page2)'!$A$1:$D$52"}</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localSheetId="3" hidden="1">{"sum_mth",#N/A,FALSE,"SUM-MTH";"sum_mth_สะสม",#N/A,FALSE,"SUM-MTH";"sum_mth_ผลการดำเนินงาน",#N/A,FALSE,"SUM-MTH";"sum_mth_ผลการดำเนินงาน_สะสม",#N/A,FALSE,"SUM-MTH"}</definedName>
    <definedName name="ds" localSheetId="5" hidden="1">{"sum_mth",#N/A,FALSE,"SUM-MTH";"sum_mth_สะสม",#N/A,FALSE,"SUM-MTH";"sum_mth_ผลการดำเนินงาน",#N/A,FALSE,"SUM-MTH";"sum_mth_ผลการดำเนินงาน_สะสม",#N/A,FALSE,"SUM-MTH"}</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localSheetId="3" hidden="1">{"'Model'!$A$1:$N$53"}</definedName>
    <definedName name="dscds" localSheetId="5" hidden="1">{"'Model'!$A$1:$N$53"}</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localSheetId="3" hidden="1">{"'Eng (page2)'!$A$1:$D$52"}</definedName>
    <definedName name="DWA" localSheetId="5" hidden="1">{"'Eng (page2)'!$A$1:$D$52"}</definedName>
    <definedName name="DWA" hidden="1">{"'Eng (page2)'!$A$1:$D$52"}</definedName>
    <definedName name="dws">[2]!dws</definedName>
    <definedName name="dwwd">[2]!dwwd</definedName>
    <definedName name="dxd" localSheetId="3" hidden="1">{"conso",#N/A,FALSE,"cash flow"}</definedName>
    <definedName name="dxd" localSheetId="5" hidden="1">{"conso",#N/A,FALSE,"cash flow"}</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localSheetId="3" hidden="1">{"'Model'!$A$1:$N$53"}</definedName>
    <definedName name="e3eelephant" localSheetId="5" hidden="1">{"'Model'!$A$1:$N$53"}</definedName>
    <definedName name="e3eelephant" hidden="1">{"'Model'!$A$1:$N$53"}</definedName>
    <definedName name="E3KWFK">[2]!E3KWFK</definedName>
    <definedName name="E3RER">[2]!E3RER</definedName>
    <definedName name="e4e3" localSheetId="3" hidden="1">{"'Eng (page2)'!$A$1:$D$52"}</definedName>
    <definedName name="e4e3" localSheetId="5" hidden="1">{"'Eng (page2)'!$A$1:$D$52"}</definedName>
    <definedName name="e4e3" hidden="1">{"'Eng (page2)'!$A$1:$D$52"}</definedName>
    <definedName name="e4te">[2]!e4te</definedName>
    <definedName name="e5c2" localSheetId="3" hidden="1">{"'Income Statement'!$D$96:$E$101"}</definedName>
    <definedName name="e5c2" localSheetId="5" hidden="1">{"'Income Statement'!$D$96:$E$101"}</definedName>
    <definedName name="e5c2" hidden="1">{"'Income Statement'!$D$96:$E$101"}</definedName>
    <definedName name="e5e">#REF!</definedName>
    <definedName name="e5y4r">[2]!e5y4r</definedName>
    <definedName name="e65t" localSheetId="3" hidden="1">{"'Eng (page2)'!$A$1:$D$52"}</definedName>
    <definedName name="e65t" localSheetId="5" hidden="1">{"'Eng (page2)'!$A$1:$D$52"}</definedName>
    <definedName name="e65t" hidden="1">{"'Eng (page2)'!$A$1:$D$52"}</definedName>
    <definedName name="e6y">[2]!e6y</definedName>
    <definedName name="e8e8" localSheetId="3" hidden="1">{"'Eng (page2)'!$A$1:$D$52"}</definedName>
    <definedName name="e8e8" localSheetId="5" hidden="1">{"'Eng (page2)'!$A$1:$D$52"}</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localSheetId="3" hidden="1">{"'Eng (page2)'!$A$1:$D$52"}</definedName>
    <definedName name="eeafecs" localSheetId="5" hidden="1">{"'Eng (page2)'!$A$1:$D$52"}</definedName>
    <definedName name="eeafecs" hidden="1">{"'Eng (page2)'!$A$1:$D$52"}</definedName>
    <definedName name="eeawefw">[2]!eeawefw</definedName>
    <definedName name="EEE">[2]!EEE</definedName>
    <definedName name="eeee">#REF!</definedName>
    <definedName name="eeeee">#REF!</definedName>
    <definedName name="eeeeeeeee" localSheetId="3" hidden="1">{"'Income Statement'!$D$96:$E$101"}</definedName>
    <definedName name="eeeeeeeee" localSheetId="5" hidden="1">{"'Income Statement'!$D$96:$E$101"}</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localSheetId="3" hidden="1">{"closed",#N/A,FALSE,"Consolidated Products - Budget";"expanded",#N/A,FALSE,"Consolidated Products - Budget"}</definedName>
    <definedName name="Entertain" localSheetId="5" hidden="1">{"closed",#N/A,FALSE,"Consolidated Products - Budget";"expanded",#N/A,FALSE,"Consolidated Products - Budget"}</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localSheetId="3" hidden="1">{"'Income Statement'!$D$96:$E$101"}</definedName>
    <definedName name="eq5q5" localSheetId="5" hidden="1">{"'Income Statement'!$D$96:$E$101"}</definedName>
    <definedName name="eq5q5" hidden="1">{"'Income Statement'!$D$96:$E$101"}</definedName>
    <definedName name="EQE">[2]!EQE</definedName>
    <definedName name="eqq" localSheetId="3" hidden="1">{"cashflow",#N/A,FALSE,"cash flow"}</definedName>
    <definedName name="eqq" localSheetId="5" hidden="1">{"cashflow",#N/A,FALSE,"cash flow"}</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localSheetId="3" hidden="1">{"'Eng (page2)'!$A$1:$D$52"}</definedName>
    <definedName name="erertertertete" localSheetId="5" hidden="1">{"'Eng (page2)'!$A$1:$D$52"}</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localSheetId="3" hidden="1">{"'Eng (page2)'!$A$1:$D$52"}</definedName>
    <definedName name="ERGT" localSheetId="5" hidden="1">{"'Eng (page2)'!$A$1:$D$52"}</definedName>
    <definedName name="ERGT" hidden="1">{"'Eng (page2)'!$A$1:$D$52"}</definedName>
    <definedName name="ERH">[2]!ERH</definedName>
    <definedName name="erhererherh">[2]!erhererherh</definedName>
    <definedName name="erhht">[2]!erhht</definedName>
    <definedName name="erjp" localSheetId="3" hidden="1">{"'Eng (page2)'!$A$1:$D$52"}</definedName>
    <definedName name="erjp" localSheetId="5" hidden="1">{"'Eng (page2)'!$A$1:$D$52"}</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localSheetId="3" hidden="1">{"'Eng (page2)'!$A$1:$D$52"}</definedName>
    <definedName name="erqw" localSheetId="5" hidden="1">{"'Eng (page2)'!$A$1:$D$52"}</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localSheetId="3" hidden="1">{"'Eng (page2)'!$A$1:$D$52"}</definedName>
    <definedName name="ert" localSheetId="5" hidden="1">{"'Eng (page2)'!$A$1:$D$52"}</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localSheetId="3" hidden="1">{"'Eng (page2)'!$A$1:$D$52"}</definedName>
    <definedName name="ertyu" localSheetId="5" hidden="1">{"'Eng (page2)'!$A$1:$D$52"}</definedName>
    <definedName name="ertyu" hidden="1">{"'Eng (page2)'!$A$1:$D$52"}</definedName>
    <definedName name="ERW">[2]!ERW</definedName>
    <definedName name="erwq" localSheetId="3" hidden="1">{"'Eng (page2)'!$A$1:$D$52"}</definedName>
    <definedName name="erwq" localSheetId="5" hidden="1">{"'Eng (page2)'!$A$1:$D$52"}</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localSheetId="5"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localSheetId="3" hidden="1">{"'Eng (page2)'!$A$1:$D$52"}</definedName>
    <definedName name="ewee" localSheetId="5" hidden="1">{"'Eng (page2)'!$A$1:$D$52"}</definedName>
    <definedName name="ewee" hidden="1">{"'Eng (page2)'!$A$1:$D$52"}</definedName>
    <definedName name="ewefa">[2]!ewefa</definedName>
    <definedName name="ewefe">[2]!ewefe</definedName>
    <definedName name="ewefw">[2]!ewefw</definedName>
    <definedName name="ewekei">[2]!ewekei</definedName>
    <definedName name="ewew" localSheetId="3" hidden="1">{"cashflow",#N/A,FALSE,"cash flow"}</definedName>
    <definedName name="ewew" localSheetId="5" hidden="1">{"cashflow",#N/A,FALSE,"cash flow"}</definedName>
    <definedName name="ewew" hidden="1">{"cashflow",#N/A,FALSE,"cash flow"}</definedName>
    <definedName name="ewew1" localSheetId="3" hidden="1">{"cashflow",#N/A,FALSE,"cash flow"}</definedName>
    <definedName name="ewew1" localSheetId="5"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localSheetId="3" hidden="1">{"'Eng (page2)'!$A$1:$D$52"}</definedName>
    <definedName name="ewrq" localSheetId="5" hidden="1">{"'Eng (page2)'!$A$1:$D$52"}</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localSheetId="3" hidden="1">{"'Eng (page2)'!$A$1:$D$52"}</definedName>
    <definedName name="EWSD" localSheetId="5" hidden="1">{"'Eng (page2)'!$A$1:$D$52"}</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localSheetId="3" hidden="1">{"sum_mth",#N/A,FALSE,"SUM-MTH";"sum_mth_สะสม",#N/A,FALSE,"SUM-MTH";"sum_mth_ผลการดำเนินงาน",#N/A,FALSE,"SUM-MTH";"sum_mth_ผลการดำเนินงาน_สะสม",#N/A,FALSE,"SUM-MTH"}</definedName>
    <definedName name="eww" localSheetId="5"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localSheetId="3" hidden="1">{"sum_mth",#N/A,FALSE,"SUM-MTH";"sum_mth_สะสม",#N/A,FALSE,"SUM-MTH";"sum_mth_ผลการดำเนินงาน",#N/A,FALSE,"SUM-MTH";"sum_mth_ผลการดำเนินงาน_สะสม",#N/A,FALSE,"SUM-MTH"}</definedName>
    <definedName name="ewww" localSheetId="5"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localSheetId="5"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localSheetId="3" hidden="1">{"'Eng (page2)'!$A$1:$D$52"}</definedName>
    <definedName name="exc" localSheetId="5" hidden="1">{"'Eng (page2)'!$A$1:$D$52"}</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localSheetId="3" hidden="1">{"'Model'!$A$1:$N$53"}</definedName>
    <definedName name="F1nin" localSheetId="5" hidden="1">{"'Model'!$A$1:$N$53"}</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localSheetId="3" hidden="1">#REF!</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localSheetId="3" hidden="1">{"'Eng (page2)'!$A$1:$D$52"}</definedName>
    <definedName name="FAT" localSheetId="5" hidden="1">{"'Eng (page2)'!$A$1:$D$52"}</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localSheetId="3" hidden="1">{"'Model'!$A$1:$N$53"}</definedName>
    <definedName name="fbf" localSheetId="5" hidden="1">{"'Model'!$A$1:$N$53"}</definedName>
    <definedName name="fbf" hidden="1">{"'Model'!$A$1:$N$53"}</definedName>
    <definedName name="FBFB">#REF!</definedName>
    <definedName name="FBFBBFBF">[2]!FBFBBFBF</definedName>
    <definedName name="FBFBFBF">[2]!FBFBFBF</definedName>
    <definedName name="fbfy" localSheetId="3" hidden="1">{"'Model'!$A$1:$N$53"}</definedName>
    <definedName name="fbfy" localSheetId="5" hidden="1">{"'Model'!$A$1:$N$53"}</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localSheetId="3" hidden="1">{"'Eng (page2)'!$A$1:$D$52"}</definedName>
    <definedName name="fc" localSheetId="5" hidden="1">{"'Eng (page2)'!$A$1:$D$52"}</definedName>
    <definedName name="fc" hidden="1">{"'Eng (page2)'!$A$1:$D$52"}</definedName>
    <definedName name="FCode" hidden="1">#REF!</definedName>
    <definedName name="FCT" localSheetId="3" hidden="1">{"'Eng (page2)'!$A$1:$D$52"}</definedName>
    <definedName name="FCT" localSheetId="5" hidden="1">{"'Eng (page2)'!$A$1:$D$52"}</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localSheetId="3" hidden="1">{"'Sell_Office'!$C$5:$D$6"}</definedName>
    <definedName name="fdfdfdfdfdfgfgffg" localSheetId="5" hidden="1">{"'Sell_Office'!$C$5:$D$6"}</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localSheetId="3" hidden="1">{"'Eng (page2)'!$A$1:$D$52"}</definedName>
    <definedName name="fdksf" localSheetId="5" hidden="1">{"'Eng (page2)'!$A$1:$D$52"}</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localSheetId="3" hidden="1">{#N/A,#N/A,FALSE,"BUDGET"}</definedName>
    <definedName name="FFHH" localSheetId="5" hidden="1">{#N/A,#N/A,FALSE,"BUDGET"}</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localSheetId="3" hidden="1">{"'Eng (page2)'!$A$1:$D$52"}</definedName>
    <definedName name="fgdp" localSheetId="5" hidden="1">{"'Eng (page2)'!$A$1:$D$52"}</definedName>
    <definedName name="fgdp" hidden="1">{"'Eng (page2)'!$A$1:$D$52"}</definedName>
    <definedName name="fgdsfdsf" hidden="1">[142]GROUPING!$F$440:$F$1029</definedName>
    <definedName name="FGE\" localSheetId="3" hidden="1">{"'Eng (page2)'!$A$1:$D$52"}</definedName>
    <definedName name="FGE\" localSheetId="5" hidden="1">{"'Eng (page2)'!$A$1:$D$52"}</definedName>
    <definedName name="FGE\" hidden="1">{"'Eng (page2)'!$A$1:$D$52"}</definedName>
    <definedName name="fgfd">[2]!fgfd</definedName>
    <definedName name="fgfg">[2]!fgfg</definedName>
    <definedName name="fgfgff" localSheetId="3" hidden="1">{"'Model'!$A$1:$N$53"}</definedName>
    <definedName name="fgfgff" localSheetId="5" hidden="1">{"'Model'!$A$1:$N$53"}</definedName>
    <definedName name="fgfgff" hidden="1">{"'Model'!$A$1:$N$53"}</definedName>
    <definedName name="fgfgffgfgfg" localSheetId="3" hidden="1">{"'Sell_Office'!$C$5:$D$6"}</definedName>
    <definedName name="fgfgffgfgfg" localSheetId="5" hidden="1">{"'Sell_Office'!$C$5:$D$6"}</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localSheetId="5"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localSheetId="3" hidden="1">{#N/A,#N/A,FALSE,"CAT3516";#N/A,#N/A,FALSE,"CAT3608";#N/A,#N/A,FALSE,"Wartsila";#N/A,#N/A,FALSE,"Asm";#N/A,#N/A,FALSE,"DG cost"}</definedName>
    <definedName name="file" localSheetId="5" hidden="1">{#N/A,#N/A,FALSE,"CAT3516";#N/A,#N/A,FALSE,"CAT3608";#N/A,#N/A,FALSE,"Wartsila";#N/A,#N/A,FALSE,"Asm";#N/A,#N/A,FALSE,"DG cost"}</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localSheetId="3" hidden="1">{"'Eng (page2)'!$A$1:$D$52"}</definedName>
    <definedName name="fojwp" localSheetId="5" hidden="1">{"'Eng (page2)'!$A$1:$D$52"}</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localSheetId="3" hidden="1">{"'Model'!$A$1:$N$53"}</definedName>
    <definedName name="ft" localSheetId="5" hidden="1">{"'Model'!$A$1:$N$53"}</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localSheetId="3" hidden="1">{"sum_mth",#N/A,FALSE,"SUM-MTH";"sum_mth_สะสม",#N/A,FALSE,"SUM-MTH";"sum_mth_ผลการดำเนินงาน",#N/A,FALSE,"SUM-MTH";"sum_mth_ผลการดำเนินงาน_สะสม",#N/A,FALSE,"SUM-MTH"}</definedName>
    <definedName name="ftresd" localSheetId="5"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localSheetId="3" hidden="1">{"'Income Statement'!$D$96:$E$101"}</definedName>
    <definedName name="fw" localSheetId="5" hidden="1">{"'Income Statement'!$D$96:$E$101"}</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localSheetId="3" hidden="1">{"'Eng (page2)'!$A$1:$D$52"}</definedName>
    <definedName name="FWP" localSheetId="5" hidden="1">{"'Eng (page2)'!$A$1:$D$52"}</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localSheetId="3" hidden="1">{"'Eng (page2)'!$A$1:$D$52"}</definedName>
    <definedName name="fzdtfr" localSheetId="5" hidden="1">{"'Eng (page2)'!$A$1:$D$52"}</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localSheetId="3" hidden="1">{"'Income Statement'!$D$96:$E$101"}</definedName>
    <definedName name="gde" localSheetId="5" hidden="1">{"'Income Statement'!$D$96:$E$101"}</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localSheetId="3" hidden="1">{"Golf Assumptions",#N/A,FALSE,"Asu";"Golf PF1",#N/A,FALSE,"Golf";"Golf PF2",#N/A,FALSE,"Golf";"Golf Dep1",#N/A,FALSE,"Golf";"Golf Dep2",#N/A,FALSE,"Golf"}</definedName>
    <definedName name="gfd" localSheetId="5" hidden="1">{"Golf Assumptions",#N/A,FALSE,"Asu";"Golf PF1",#N/A,FALSE,"Golf";"Golf PF2",#N/A,FALSE,"Golf";"Golf Dep1",#N/A,FALSE,"Golf";"Golf Dep2",#N/A,FALSE,"Golf"}</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localSheetId="3" hidden="1">{"'Eng (page2)'!$A$1:$D$52"}</definedName>
    <definedName name="gfg" localSheetId="5" hidden="1">{"'Eng (page2)'!$A$1:$D$52"}</definedName>
    <definedName name="gfg" hidden="1">{"'Eng (page2)'!$A$1:$D$52"}</definedName>
    <definedName name="gfgd">[2]!gfgd</definedName>
    <definedName name="GFGF">#REF!</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localSheetId="5"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7" hidden="1">{"'Eng (page2)'!$A$1:$D$52"}</definedName>
    <definedName name="gg" localSheetId="1" hidden="1">{"'Eng (page2)'!$A$1:$D$52"}</definedName>
    <definedName name="gg" localSheetId="2" hidden="1">{"'Eng (page2)'!$A$1:$D$52"}</definedName>
    <definedName name="gg" localSheetId="3" hidden="1">{"'Eng (page2)'!$A$1:$D$52"}</definedName>
    <definedName name="gg" localSheetId="4" hidden="1">{"'Eng (page2)'!$A$1:$D$52"}</definedName>
    <definedName name="gg" localSheetId="5" hidden="1">{"'Eng (page2)'!$A$1:$D$52"}</definedName>
    <definedName name="gg" hidden="1">{"'Eng (page2)'!$A$1:$D$52"}</definedName>
    <definedName name="GGAEWE">[2]!GGAEWE</definedName>
    <definedName name="ggb" localSheetId="3" hidden="1">{#N/A,#N/A,FALSE,"BUDGET"}</definedName>
    <definedName name="ggb" localSheetId="4" hidden="1">{#N/A,#N/A,FALSE,"BUDGET"}</definedName>
    <definedName name="ggb" localSheetId="5" hidden="1">{#N/A,#N/A,FALSE,"BUDGET"}</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localSheetId="3" hidden="1">{#N/A,#N/A,FALSE,"MAIN";#N/A,#N/A,FALSE,"ACTvsBUD"}</definedName>
    <definedName name="GGHYR" localSheetId="5" hidden="1">{#N/A,#N/A,FALSE,"MAIN";#N/A,#N/A,FALSE,"ACTvsBUD"}</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localSheetId="3" hidden="1">{"'Eng (page2)'!$A$1:$D$52"}</definedName>
    <definedName name="ghaa" localSheetId="5" hidden="1">{"'Eng (page2)'!$A$1:$D$52"}</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localSheetId="3" hidden="1">{#N/A,#N/A,FALSE,"Doc. A";#N/A,#N/A,FALSE,"Doc. B";#N/A,#N/A,FALSE,"Doc. C";#N/A,#N/A,FALSE,"Doc. D";#N/A,#N/A,FALSE,"Doc. E";#N/A,#N/A,FALSE,"Doc. F";#N/A,#N/A,FALSE,"Doc. H";#N/A,#N/A,FALSE,"Doc. G";#N/A,#N/A,FALSE,"Doc. I";#N/A,#N/A,FALSE,"Doc. J";#N/A,#N/A,FALSE,"Stock"}</definedName>
    <definedName name="GHHH" localSheetId="5"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localSheetId="3" hidden="1">{"'Eng (page2)'!$A$1:$D$52"}</definedName>
    <definedName name="ghuu" localSheetId="5" hidden="1">{"'Eng (page2)'!$A$1:$D$52"}</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localSheetId="3" hidden="1">{"'Eng (page2)'!$A$1:$D$52"}</definedName>
    <definedName name="gkw" localSheetId="5" hidden="1">{"'Eng (page2)'!$A$1:$D$52"}</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localSheetId="3" hidden="1">{"'Sheet1'!$L$16"}</definedName>
    <definedName name="Glo" localSheetId="5" hidden="1">{"'Sheet1'!$L$16"}</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localSheetId="3" hidden="1">{#N/A,#N/A,FALSE,"Doc. A";#N/A,#N/A,FALSE,"Doc. B";#N/A,#N/A,FALSE,"Doc. C";#N/A,#N/A,FALSE,"Doc. D";#N/A,#N/A,FALSE,"Doc. E";#N/A,#N/A,FALSE,"Doc. F";#N/A,#N/A,FALSE,"Doc. H";#N/A,#N/A,FALSE,"Doc. G";#N/A,#N/A,FALSE,"Doc. I";#N/A,#N/A,FALSE,"Doc. J";#N/A,#N/A,FALSE,"Stock"}</definedName>
    <definedName name="GT" localSheetId="4" hidden="1">{#N/A,#N/A,FALSE,"Doc. A";#N/A,#N/A,FALSE,"Doc. B";#N/A,#N/A,FALSE,"Doc. C";#N/A,#N/A,FALSE,"Doc. D";#N/A,#N/A,FALSE,"Doc. E";#N/A,#N/A,FALSE,"Doc. F";#N/A,#N/A,FALSE,"Doc. H";#N/A,#N/A,FALSE,"Doc. G";#N/A,#N/A,FALSE,"Doc. I";#N/A,#N/A,FALSE,"Doc. J";#N/A,#N/A,FALSE,"Stock"}</definedName>
    <definedName name="GT" localSheetId="5" hidden="1">{#N/A,#N/A,FALSE,"Doc. A";#N/A,#N/A,FALSE,"Doc. B";#N/A,#N/A,FALSE,"Doc. C";#N/A,#N/A,FALSE,"Doc. D";#N/A,#N/A,FALSE,"Doc. E";#N/A,#N/A,FALSE,"Doc. F";#N/A,#N/A,FALSE,"Doc. H";#N/A,#N/A,FALSE,"Doc. G";#N/A,#N/A,FALSE,"Doc. I";#N/A,#N/A,FALSE,"Doc. J";#N/A,#N/A,FALSE,"Stock"}</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localSheetId="3" hidden="1">{"'Eng (page2)'!$A$1:$D$52"}</definedName>
    <definedName name="GV" localSheetId="5" hidden="1">{"'Eng (page2)'!$A$1:$D$52"}</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localSheetId="3" hidden="1">{"'Eng (page2)'!$A$1:$D$52"}</definedName>
    <definedName name="GWRT" localSheetId="5" hidden="1">{"'Eng (page2)'!$A$1:$D$52"}</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localSheetId="3" hidden="1">#REF!</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localSheetId="3" hidden="1">{"'Eng (page2)'!$A$1:$D$52"}</definedName>
    <definedName name="hbvjm" localSheetId="5" hidden="1">{"'Eng (page2)'!$A$1:$D$52"}</definedName>
    <definedName name="hbvjm" hidden="1">{"'Eng (page2)'!$A$1:$D$52"}</definedName>
    <definedName name="hbvt9">[2]!hbvt9</definedName>
    <definedName name="hbzhjx" localSheetId="3" hidden="1">{"'Model'!$A$1:$N$53"}</definedName>
    <definedName name="hbzhjx" localSheetId="5" hidden="1">{"'Model'!$A$1:$N$53"}</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7" hidden="1">{"Book Income",#N/A,FALSE,"B&amp;T";"Taxable Income",#N/A,FALSE,"B&amp;T"}</definedName>
    <definedName name="hgfgy" localSheetId="1" hidden="1">{"Book Income",#N/A,FALSE,"B&amp;T";"Taxable Income",#N/A,FALSE,"B&amp;T"}</definedName>
    <definedName name="hgfgy" localSheetId="2" hidden="1">{"Book Income",#N/A,FALSE,"B&amp;T";"Taxable Income",#N/A,FALSE,"B&amp;T"}</definedName>
    <definedName name="hgfgy" localSheetId="3" hidden="1">{"Book Income",#N/A,FALSE,"B&amp;T";"Taxable Income",#N/A,FALSE,"B&amp;T"}</definedName>
    <definedName name="hgfgy" localSheetId="4" hidden="1">{"Book Income",#N/A,FALSE,"B&amp;T";"Taxable Income",#N/A,FALSE,"B&amp;T"}</definedName>
    <definedName name="hgfgy" localSheetId="5"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localSheetId="3" hidden="1">{"'Eng (page2)'!$A$1:$D$52"}</definedName>
    <definedName name="HHK" localSheetId="5" hidden="1">{"'Eng (page2)'!$A$1:$D$52"}</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localSheetId="3" hidden="1">#REF!</definedName>
    <definedName name="HiddenRows" hidden="1">#REF!</definedName>
    <definedName name="hide">#N/A</definedName>
    <definedName name="HIDE_MW">#REF!</definedName>
    <definedName name="HIIU" localSheetId="3" hidden="1">{"'Eng (page2)'!$A$1:$D$52"}</definedName>
    <definedName name="HIIU" localSheetId="5" hidden="1">{"'Eng (page2)'!$A$1:$D$52"}</definedName>
    <definedName name="HIIU" hidden="1">{"'Eng (page2)'!$A$1:$D$52"}</definedName>
    <definedName name="hijo" localSheetId="3" hidden="1">{"'Eng (page2)'!$A$1:$D$52"}</definedName>
    <definedName name="hijo" localSheetId="5" hidden="1">{"'Eng (page2)'!$A$1:$D$52"}</definedName>
    <definedName name="hijo" hidden="1">{"'Eng (page2)'!$A$1:$D$52"}</definedName>
    <definedName name="HIO" localSheetId="3" hidden="1">{"'Eng (page2)'!$A$1:$D$52"}</definedName>
    <definedName name="HIO" localSheetId="5" hidden="1">{"'Eng (page2)'!$A$1:$D$52"}</definedName>
    <definedName name="HIO" hidden="1">{"'Eng (page2)'!$A$1:$D$52"}</definedName>
    <definedName name="Historical_MTM">#REF!</definedName>
    <definedName name="HistoricYear">[93]Parameters!$J$16</definedName>
    <definedName name="hitech" localSheetId="3" hidden="1">#REF!</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localSheetId="3" hidden="1">#REF!</definedName>
    <definedName name="hjk" hidden="1">#REF!</definedName>
    <definedName name="hjkh">#REF!</definedName>
    <definedName name="hjl">[2]!hjl</definedName>
    <definedName name="hjlljk">[2]!hjlljk</definedName>
    <definedName name="hjuhiok">#REF!</definedName>
    <definedName name="hjyt4">[2]!hjyt4</definedName>
    <definedName name="HK\" localSheetId="3" hidden="1">{#N/A,#N/A,FALSE,"CAT3516";#N/A,#N/A,FALSE,"CAT3608";#N/A,#N/A,FALSE,"Wartsila";#N/A,#N/A,FALSE,"Asm";#N/A,#N/A,FALSE,"DG cost"}</definedName>
    <definedName name="HK\" localSheetId="5" hidden="1">{#N/A,#N/A,FALSE,"CAT3516";#N/A,#N/A,FALSE,"CAT3608";#N/A,#N/A,FALSE,"Wartsila";#N/A,#N/A,FALSE,"Asm";#N/A,#N/A,FALSE,"DG cost"}</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localSheetId="3" hidden="1">{"'Eng (page2)'!$A$1:$D$52"}</definedName>
    <definedName name="HRTW" localSheetId="5" hidden="1">{"'Eng (page2)'!$A$1:$D$52"}</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localSheetId="3" hidden="1">{"'Eng (page2)'!$A$1:$D$52"}</definedName>
    <definedName name="hshe" localSheetId="5" hidden="1">{"'Eng (page2)'!$A$1:$D$52"}</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localSheetId="3" hidden="1">#REF!</definedName>
    <definedName name="HTH" hidden="1">#REF!</definedName>
    <definedName name="HTML_CodePage" hidden="1">874</definedName>
    <definedName name="HTML_Control" localSheetId="7" hidden="1">{"'Eng (page2)'!$A$1:$D$52"}</definedName>
    <definedName name="HTML_Control" localSheetId="1" hidden="1">{"'Eng (page2)'!$A$1:$D$52"}</definedName>
    <definedName name="HTML_Control" localSheetId="2" hidden="1">{"'Eng (page2)'!$A$1:$D$52"}</definedName>
    <definedName name="HTML_Control" localSheetId="3" hidden="1">{"'Eng (page2)'!$A$1:$D$52"}</definedName>
    <definedName name="HTML_Control" localSheetId="4" hidden="1">{"'Eng (page2)'!$A$1:$D$52"}</definedName>
    <definedName name="HTML_Control" localSheetId="5" hidden="1">{"'Eng (page2)'!$A$1:$D$52"}</definedName>
    <definedName name="HTML_Control" hidden="1">{"'Eng (page2)'!$A$1:$D$52"}</definedName>
    <definedName name="HTML_Control_1" localSheetId="3" hidden="1">{"'Eng (page2)'!$A$1:$D$52"}</definedName>
    <definedName name="HTML_Control_1" localSheetId="5" hidden="1">{"'Eng (page2)'!$A$1:$D$52"}</definedName>
    <definedName name="HTML_Control_1" hidden="1">{"'Eng (page2)'!$A$1:$D$52"}</definedName>
    <definedName name="HTML_Control_1_1" localSheetId="3" hidden="1">{"'Eng (page2)'!$A$1:$D$52"}</definedName>
    <definedName name="HTML_Control_1_1" localSheetId="5" hidden="1">{"'Eng (page2)'!$A$1:$D$52"}</definedName>
    <definedName name="HTML_Control_1_1" hidden="1">{"'Eng (page2)'!$A$1:$D$52"}</definedName>
    <definedName name="HTML_Control2" localSheetId="3" hidden="1">{"'Eng (page2)'!$A$1:$D$52"}</definedName>
    <definedName name="HTML_Control2" localSheetId="5"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localSheetId="3" hidden="1">{"'Sheet1'!$L$16"}</definedName>
    <definedName name="huy" localSheetId="5" hidden="1">{"'Sheet1'!$L$16"}</definedName>
    <definedName name="huy" hidden="1">{"'Sheet1'!$L$16"}</definedName>
    <definedName name="hv">[2]!hv</definedName>
    <definedName name="hvg">[2]!hvg</definedName>
    <definedName name="HVHHJ">[2]!HVHHJ</definedName>
    <definedName name="hw">[2]!hw</definedName>
    <definedName name="HWERTW" localSheetId="3" hidden="1">{"'Eng (page2)'!$A$1:$D$52"}</definedName>
    <definedName name="HWERTW" localSheetId="5" hidden="1">{"'Eng (page2)'!$A$1:$D$52"}</definedName>
    <definedName name="HWERTW" hidden="1">{"'Eng (page2)'!$A$1:$D$52"}</definedName>
    <definedName name="HWET" localSheetId="3" hidden="1">{"'Eng (page2)'!$A$1:$D$52"}</definedName>
    <definedName name="HWET" localSheetId="5" hidden="1">{"'Eng (page2)'!$A$1:$D$52"}</definedName>
    <definedName name="HWET" hidden="1">{"'Eng (page2)'!$A$1:$D$52"}</definedName>
    <definedName name="HWYH">[2]!HWYH</definedName>
    <definedName name="hxdr">[2]!hxdr</definedName>
    <definedName name="HY">[155]Tables!$B$3:$B$23</definedName>
    <definedName name="hygb">[2]!hygb</definedName>
    <definedName name="hyhd" localSheetId="3" hidden="1">{"'Eng (page2)'!$A$1:$D$52"}</definedName>
    <definedName name="hyhd" localSheetId="5" hidden="1">{"'Eng (page2)'!$A$1:$D$52"}</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localSheetId="3" hidden="1">{"sum_mth",#N/A,FALSE,"SUM-MTH";"sum_mth_สะสม",#N/A,FALSE,"SUM-MTH";"sum_mth_ผลการดำเนินงาน",#N/A,FALSE,"SUM-MTH";"sum_mth_ผลการดำเนินงาน_สะสม",#N/A,FALSE,"SUM-MTH"}</definedName>
    <definedName name="ieenid" localSheetId="5"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localSheetId="3" hidden="1">{"'Eng (page2)'!$A$1:$D$52"}</definedName>
    <definedName name="ier" localSheetId="5" hidden="1">{"'Eng (page2)'!$A$1:$D$52"}</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localSheetId="5"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localSheetId="3" hidden="1">{"'Model'!$A$1:$N$53"}</definedName>
    <definedName name="iiiiii" localSheetId="5" hidden="1">{"'Model'!$A$1:$N$53"}</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localSheetId="3" hidden="1">#REF!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localSheetId="3" hidden="1">{"'Eng (page2)'!$A$1:$D$52"}</definedName>
    <definedName name="io" localSheetId="5" hidden="1">{"'Eng (page2)'!$A$1:$D$52"}</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localSheetId="3" hidden="1">{"'Eng (page2)'!$A$1:$D$52"}</definedName>
    <definedName name="IOP" localSheetId="5" hidden="1">{"'Eng (page2)'!$A$1:$D$52"}</definedName>
    <definedName name="IOP" hidden="1">{"'Eng (page2)'!$A$1:$D$52"}</definedName>
    <definedName name="iopo" localSheetId="7" hidden="1">{"'Model'!$A$1:$N$53"}</definedName>
    <definedName name="iopo" localSheetId="1" hidden="1">{"'Model'!$A$1:$N$53"}</definedName>
    <definedName name="iopo" localSheetId="2" hidden="1">{"'Model'!$A$1:$N$53"}</definedName>
    <definedName name="iopo" localSheetId="3" hidden="1">{"'Model'!$A$1:$N$53"}</definedName>
    <definedName name="iopo" localSheetId="4" hidden="1">{"'Model'!$A$1:$N$53"}</definedName>
    <definedName name="iopo" localSheetId="5"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localSheetId="3" hidden="1">{"'Eng (page2)'!$A$1:$D$52"}</definedName>
    <definedName name="IUE" localSheetId="5" hidden="1">{"'Eng (page2)'!$A$1:$D$52"}</definedName>
    <definedName name="IUE" hidden="1">{"'Eng (page2)'!$A$1:$D$52"}</definedName>
    <definedName name="iuh">[2]!iuh</definedName>
    <definedName name="iuiojoi">#REF!</definedName>
    <definedName name="iuo">[2]!iuo</definedName>
    <definedName name="iuu">[2]!iuu</definedName>
    <definedName name="IUUU">[2]!IUUU</definedName>
    <definedName name="IUY" localSheetId="3" hidden="1">{"'Eng (page2)'!$A$1:$D$52"}</definedName>
    <definedName name="IUY" localSheetId="5" hidden="1">{"'Eng (page2)'!$A$1:$D$52"}</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localSheetId="3" hidden="1">{"'Eng (page2)'!$A$1:$D$52"}</definedName>
    <definedName name="jdfpe" localSheetId="5" hidden="1">{"'Eng (page2)'!$A$1:$D$52"}</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localSheetId="3" hidden="1">{"'Eng (page2)'!$A$1:$D$52"}</definedName>
    <definedName name="jerr" localSheetId="5" hidden="1">{"'Eng (page2)'!$A$1:$D$52"}</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localSheetId="3" hidden="1">{"sum_mth",#N/A,FALSE,"SUM-MTH";"sum_mth_สะสม",#N/A,FALSE,"SUM-MTH";"sum_mth_ผลการดำเนินงาน",#N/A,FALSE,"SUM-MTH";"sum_mth_ผลการดำเนินงาน_สะสม",#N/A,FALSE,"SUM-MTH"}</definedName>
    <definedName name="jfh" localSheetId="5" hidden="1">{"sum_mth",#N/A,FALSE,"SUM-MTH";"sum_mth_สะสม",#N/A,FALSE,"SUM-MTH";"sum_mth_ผลการดำเนินงาน",#N/A,FALSE,"SUM-MTH";"sum_mth_ผลการดำเนินงาน_สะสม",#N/A,FALSE,"SUM-MTH"}</definedName>
    <definedName name="jfh" hidden="1">{"sum_mth",#N/A,FALSE,"SUM-MTH";"sum_mth_สะสม",#N/A,FALSE,"SUM-MTH";"sum_mth_ผลการดำเนินงาน",#N/A,FALSE,"SUM-MTH";"sum_mth_ผลการดำเนินงาน_สะสม",#N/A,FALSE,"SUM-MTH"}</definedName>
    <definedName name="jfiee" localSheetId="3" hidden="1">{"'Eng (page2)'!$A$1:$D$52"}</definedName>
    <definedName name="jfiee" localSheetId="5" hidden="1">{"'Eng (page2)'!$A$1:$D$52"}</definedName>
    <definedName name="jfiee" hidden="1">{"'Eng (page2)'!$A$1:$D$52"}</definedName>
    <definedName name="jfjdjgfd">[2]!jfjdjgfd</definedName>
    <definedName name="jfjeo" localSheetId="3" hidden="1">{"'Eng (page2)'!$A$1:$D$52"}</definedName>
    <definedName name="jfjeo" localSheetId="5" hidden="1">{"'Eng (page2)'!$A$1:$D$52"}</definedName>
    <definedName name="jfjeo" hidden="1">{"'Eng (page2)'!$A$1:$D$52"}</definedName>
    <definedName name="jfkd" localSheetId="3" hidden="1">{"'Eng (page2)'!$A$1:$D$52"}</definedName>
    <definedName name="jfkd" localSheetId="5" hidden="1">{"'Eng (page2)'!$A$1:$D$52"}</definedName>
    <definedName name="jfkd" hidden="1">{"'Eng (page2)'!$A$1:$D$52"}</definedName>
    <definedName name="jfkdl">[159]อาคาร!$K$19</definedName>
    <definedName name="jfpwe" localSheetId="3" hidden="1">{"'Eng (page2)'!$A$1:$D$52"}</definedName>
    <definedName name="jfpwe" localSheetId="5" hidden="1">{"'Eng (page2)'!$A$1:$D$52"}</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localSheetId="3" hidden="1">{"'Income Statement'!$D$96:$E$101"}</definedName>
    <definedName name="JGL" localSheetId="5" hidden="1">{"'Income Statement'!$D$96:$E$101"}</definedName>
    <definedName name="JGL" hidden="1">{"'Income Statement'!$D$96:$E$101"}</definedName>
    <definedName name="JH" localSheetId="3" hidden="1">{#N/A,#N/A,FALSE,"Doc. A";#N/A,#N/A,FALSE,"Doc. B";#N/A,#N/A,FALSE,"Doc. C";#N/A,#N/A,FALSE,"Doc. D";#N/A,#N/A,FALSE,"Doc. E";#N/A,#N/A,FALSE,"Doc. F";#N/A,#N/A,FALSE,"Doc. H";#N/A,#N/A,FALSE,"Doc. G";#N/A,#N/A,FALSE,"Doc. I";#N/A,#N/A,FALSE,"Doc. J";#N/A,#N/A,FALSE,"Stock"}</definedName>
    <definedName name="JH" localSheetId="4" hidden="1">{#N/A,#N/A,FALSE,"Doc. A";#N/A,#N/A,FALSE,"Doc. B";#N/A,#N/A,FALSE,"Doc. C";#N/A,#N/A,FALSE,"Doc. D";#N/A,#N/A,FALSE,"Doc. E";#N/A,#N/A,FALSE,"Doc. F";#N/A,#N/A,FALSE,"Doc. H";#N/A,#N/A,FALSE,"Doc. G";#N/A,#N/A,FALSE,"Doc. I";#N/A,#N/A,FALSE,"Doc. J";#N/A,#N/A,FALSE,"Stock"}</definedName>
    <definedName name="JH" localSheetId="5" hidden="1">{#N/A,#N/A,FALSE,"Doc. A";#N/A,#N/A,FALSE,"Doc. B";#N/A,#N/A,FALSE,"Doc. C";#N/A,#N/A,FALSE,"Doc. D";#N/A,#N/A,FALSE,"Doc. E";#N/A,#N/A,FALSE,"Doc. F";#N/A,#N/A,FALSE,"Doc. H";#N/A,#N/A,FALSE,"Doc. G";#N/A,#N/A,FALSE,"Doc. I";#N/A,#N/A,FALSE,"Doc. J";#N/A,#N/A,FALSE,"Stock"}</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localSheetId="3" hidden="1">{"'Model'!$A$1:$N$53"}</definedName>
    <definedName name="jijiji" localSheetId="5" hidden="1">{"'Model'!$A$1:$N$53"}</definedName>
    <definedName name="jijiji" hidden="1">{"'Model'!$A$1:$N$53"}</definedName>
    <definedName name="jin" localSheetId="3" hidden="1">{"'Eng (page2)'!$A$1:$D$52"}</definedName>
    <definedName name="jin" localSheetId="5" hidden="1">{"'Eng (page2)'!$A$1:$D$52"}</definedName>
    <definedName name="jin" hidden="1">{"'Eng (page2)'!$A$1:$D$52"}</definedName>
    <definedName name="JIO" localSheetId="3" hidden="1">{"'Eng (page2)'!$A$1:$D$52"}</definedName>
    <definedName name="JIO" localSheetId="5"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localSheetId="3" hidden="1">{"'Sell_Office'!$C$5:$D$6"}</definedName>
    <definedName name="jjjjjjjjjjj" localSheetId="5" hidden="1">{"'Sell_Office'!$C$5:$D$6"}</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localSheetId="3" hidden="1">{"'Eng (page2)'!$A$1:$D$52"}</definedName>
    <definedName name="JKL" localSheetId="5" hidden="1">{"'Eng (page2)'!$A$1:$D$52"}</definedName>
    <definedName name="JKL" hidden="1">{"'Eng (page2)'!$A$1:$D$52"}</definedName>
    <definedName name="JKLH"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localSheetId="3" hidden="1">{"'Eng (page2)'!$A$1:$D$52"}</definedName>
    <definedName name="jkmhcd" localSheetId="5" hidden="1">{"'Eng (page2)'!$A$1:$D$52"}</definedName>
    <definedName name="jkmhcd" hidden="1">{"'Eng (page2)'!$A$1:$D$52"}</definedName>
    <definedName name="jkn">[2]!jkn</definedName>
    <definedName name="jkytf">[2]!jkytf</definedName>
    <definedName name="JL" localSheetId="3" hidden="1">{"'Eng (page2)'!$A$1:$D$52"}</definedName>
    <definedName name="JL" localSheetId="5" hidden="1">{"'Eng (page2)'!$A$1:$D$52"}</definedName>
    <definedName name="JL" hidden="1">{"'Eng (page2)'!$A$1:$D$52"}</definedName>
    <definedName name="jlh">[2]!jlh</definedName>
    <definedName name="jmj">[2]!jmj</definedName>
    <definedName name="jmjmm">[2]!jmjmm</definedName>
    <definedName name="jmunml">[2]!jmunml</definedName>
    <definedName name="jn">[2]!jn</definedName>
    <definedName name="jner" localSheetId="3" hidden="1">{"'Eng (page2)'!$A$1:$D$52"}</definedName>
    <definedName name="jner" localSheetId="5" hidden="1">{"'Eng (page2)'!$A$1:$D$52"}</definedName>
    <definedName name="jner" hidden="1">{"'Eng (page2)'!$A$1:$D$52"}</definedName>
    <definedName name="jnj">[2]!jnj</definedName>
    <definedName name="jnjn">[2]!jnjn</definedName>
    <definedName name="JNLTYPE">#REF!</definedName>
    <definedName name="jo">[2]!jo</definedName>
    <definedName name="JobOrder">[133]JobOrder!$B:$B</definedName>
    <definedName name="JOP" localSheetId="3" hidden="1">{"'Eng (page2)'!$A$1:$D$52"}</definedName>
    <definedName name="JOP" localSheetId="5" hidden="1">{"'Eng (page2)'!$A$1:$D$52"}</definedName>
    <definedName name="JOP" hidden="1">{"'Eng (page2)'!$A$1:$D$52"}</definedName>
    <definedName name="Joy" localSheetId="3" hidden="1">{"sum_mth",#N/A,FALSE,"SUM-MTH";"sum_mth_สะสม",#N/A,FALSE,"SUM-MTH";"sum_mth_ผลการดำเนินงาน",#N/A,FALSE,"SUM-MTH";"sum_mth_ผลการดำเนินงาน_สะสม",#N/A,FALSE,"SUM-MTH"}</definedName>
    <definedName name="Joy" localSheetId="5"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localSheetId="5" hidden="1">{"'Eng (page2)'!$A$1:$D$52"}</definedName>
    <definedName name="jper" hidden="1">{"'Eng (page2)'!$A$1:$D$52"}</definedName>
    <definedName name="JPP" localSheetId="3" hidden="1">{"'Eng (page2)'!$A$1:$D$52"}</definedName>
    <definedName name="JPP" localSheetId="5" hidden="1">{"'Eng (page2)'!$A$1:$D$52"}</definedName>
    <definedName name="JPP" hidden="1">{"'Eng (page2)'!$A$1:$D$52"}</definedName>
    <definedName name="JPY_AVG">'[72]Calculation of end rates'!#REF!</definedName>
    <definedName name="jr">[2]!jr</definedName>
    <definedName name="jrewp" localSheetId="3" hidden="1">{"'Eng (page2)'!$A$1:$D$52"}</definedName>
    <definedName name="jrewp" localSheetId="5" hidden="1">{"'Eng (page2)'!$A$1:$D$52"}</definedName>
    <definedName name="jrewp" hidden="1">{"'Eng (page2)'!$A$1:$D$52"}</definedName>
    <definedName name="JRHT">[2]!JRHT</definedName>
    <definedName name="jrjerjr">[2]!jrjerjr</definedName>
    <definedName name="jrp" localSheetId="3" hidden="1">{"'Eng (page2)'!$A$1:$D$52"}</definedName>
    <definedName name="jrp" localSheetId="5" hidden="1">{"'Eng (page2)'!$A$1:$D$52"}</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localSheetId="3" hidden="1">{"'Model'!$A$1:$N$53"}</definedName>
    <definedName name="jus" localSheetId="5" hidden="1">{"'Model'!$A$1:$N$53"}</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localSheetId="3" hidden="1">#REF!</definedName>
    <definedName name="K400_1" hidden="1">#REF!</definedName>
    <definedName name="K400CF" localSheetId="3"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localSheetId="3" hidden="1">{"'Income Statement'!$D$96:$E$101"}</definedName>
    <definedName name="kaka" localSheetId="5" hidden="1">{"'Income Statement'!$D$96:$E$101"}</definedName>
    <definedName name="kaka" hidden="1">{"'Income Statement'!$D$96:$E$101"}</definedName>
    <definedName name="kan" localSheetId="3" hidden="1">{"'Eng (page2)'!$A$1:$D$52"}</definedName>
    <definedName name="kan" localSheetId="5" hidden="1">{"'Eng (page2)'!$A$1:$D$52"}</definedName>
    <definedName name="kan" hidden="1">{"'Eng (page2)'!$A$1:$D$52"}</definedName>
    <definedName name="kas" localSheetId="3" hidden="1">{"'Eng (page2)'!$A$1:$D$52"}</definedName>
    <definedName name="kas" localSheetId="5" hidden="1">{"'Eng (page2)'!$A$1:$D$52"}</definedName>
    <definedName name="kas" hidden="1">{"'Eng (page2)'!$A$1:$D$52"}</definedName>
    <definedName name="KB_Toys">#REF!</definedName>
    <definedName name="KBVF" localSheetId="3" hidden="1">{"'Eng (page2)'!$A$1:$D$52"}</definedName>
    <definedName name="KBVF" localSheetId="5" hidden="1">{"'Eng (page2)'!$A$1:$D$52"}</definedName>
    <definedName name="KBVF" hidden="1">{"'Eng (page2)'!$A$1:$D$52"}</definedName>
    <definedName name="KCFE" localSheetId="3" hidden="1">{"'Eng (page2)'!$A$1:$D$52"}</definedName>
    <definedName name="KCFE" localSheetId="5" hidden="1">{"'Eng (page2)'!$A$1:$D$52"}</definedName>
    <definedName name="KCFE" hidden="1">{"'Eng (page2)'!$A$1:$D$52"}</definedName>
    <definedName name="KDDKKDKD">[2]!KDDKKDKD</definedName>
    <definedName name="kdfefifj">#REF!</definedName>
    <definedName name="kdfkdo" localSheetId="3" hidden="1">#REF!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7" hidden="1">{"'Model'!$A$1:$N$53"}</definedName>
    <definedName name="ked" localSheetId="1" hidden="1">{"'Model'!$A$1:$N$53"}</definedName>
    <definedName name="ked" localSheetId="2" hidden="1">{"'Model'!$A$1:$N$53"}</definedName>
    <definedName name="ked" localSheetId="3" hidden="1">{"'Model'!$A$1:$N$53"}</definedName>
    <definedName name="ked" localSheetId="4" hidden="1">{"'Model'!$A$1:$N$53"}</definedName>
    <definedName name="ked" localSheetId="5"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localSheetId="3" hidden="1">{"sum_mth",#N/A,FALSE,"SUM-MTH";"sum_mth_สะสม",#N/A,FALSE,"SUM-MTH";"sum_mth_ผลการดำเนินงาน",#N/A,FALSE,"SUM-MTH";"sum_mth_ผลการดำเนินงาน_สะสม",#N/A,FALSE,"SUM-MTH"}</definedName>
    <definedName name="keidkc" localSheetId="5"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localSheetId="3" hidden="1">{"'Eng (page2)'!$A$1:$D$52"}</definedName>
    <definedName name="kele" localSheetId="5" hidden="1">{"'Eng (page2)'!$A$1:$D$52"}</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localSheetId="3" hidden="1">{"cashflow",#N/A,FALSE,"cash flow"}</definedName>
    <definedName name="KHJGDFGFHGHJ" localSheetId="5" hidden="1">{"cashflow",#N/A,FALSE,"cash flow"}</definedName>
    <definedName name="KHJGDFGFHGHJ" hidden="1">{"cashflow",#N/A,FALSE,"cash flow"}</definedName>
    <definedName name="KHK">#REF!</definedName>
    <definedName name="khkhtrk">[2]!khkhtrk</definedName>
    <definedName name="ki" localSheetId="3" hidden="1">{#N/A,#N/A,FALSE,"MAIN";#N/A,#N/A,FALSE,"ACTvsBUD"}</definedName>
    <definedName name="ki" localSheetId="4" hidden="1">{#N/A,#N/A,FALSE,"MAIN";#N/A,#N/A,FALSE,"ACTvsBUD"}</definedName>
    <definedName name="ki" localSheetId="5" hidden="1">{#N/A,#N/A,FALSE,"MAIN";#N/A,#N/A,FALSE,"ACTvsBUD"}</definedName>
    <definedName name="ki" hidden="1">{#N/A,#N/A,FALSE,"MAIN";#N/A,#N/A,FALSE,"ACTvsBUD"}</definedName>
    <definedName name="ki3j3">[2]!ki3j3</definedName>
    <definedName name="ki9j">[2]!ki9j</definedName>
    <definedName name="kie" localSheetId="3" hidden="1">{"'Eng (page2)'!$A$1:$D$52"}</definedName>
    <definedName name="kie" localSheetId="5" hidden="1">{"'Eng (page2)'!$A$1:$D$52"}</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localSheetId="3" hidden="1">{"'Eng (page2)'!$A$1:$D$52"}</definedName>
    <definedName name="kjfg\" localSheetId="5" hidden="1">{"'Eng (page2)'!$A$1:$D$52"}</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localSheetId="5"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7" hidden="1">{"FB Assumptions",#N/A,FALSE,"Asu";"FB Cashflow 1",#N/A,FALSE,"F&amp;B";"FB Cashflow 2",#N/A,FALSE,"F&amp;B"}</definedName>
    <definedName name="kjnk" localSheetId="1" hidden="1">{"FB Assumptions",#N/A,FALSE,"Asu";"FB Cashflow 1",#N/A,FALSE,"F&amp;B";"FB Cashflow 2",#N/A,FALSE,"F&amp;B"}</definedName>
    <definedName name="kjnk" localSheetId="2" hidden="1">{"FB Assumptions",#N/A,FALSE,"Asu";"FB Cashflow 1",#N/A,FALSE,"F&amp;B";"FB Cashflow 2",#N/A,FALSE,"F&amp;B"}</definedName>
    <definedName name="kjnk" localSheetId="3" hidden="1">{"FB Assumptions",#N/A,FALSE,"Asu";"FB Cashflow 1",#N/A,FALSE,"F&amp;B";"FB Cashflow 2",#N/A,FALSE,"F&amp;B"}</definedName>
    <definedName name="kjnk" localSheetId="4" hidden="1">{"FB Assumptions",#N/A,FALSE,"Asu";"FB Cashflow 1",#N/A,FALSE,"F&amp;B";"FB Cashflow 2",#N/A,FALSE,"F&amp;B"}</definedName>
    <definedName name="kjnk" localSheetId="5"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localSheetId="3" hidden="1">{"'Eng (page2)'!$A$1:$D$52"}</definedName>
    <definedName name="kjyt" localSheetId="5" hidden="1">{"'Eng (page2)'!$A$1:$D$52"}</definedName>
    <definedName name="kjyt" hidden="1">{"'Eng (page2)'!$A$1:$D$52"}</definedName>
    <definedName name="kk">[2]!kk</definedName>
    <definedName name="kkd" localSheetId="3" hidden="1">{"sum_mth",#N/A,FALSE,"SUM-MTH";"sum_mth_สะสม",#N/A,FALSE,"SUM-MTH";"sum_mth_ผลการดำเนินงาน",#N/A,FALSE,"SUM-MTH";"sum_mth_ผลการดำเนินงาน_สะสม",#N/A,FALSE,"SUM-MTH"}</definedName>
    <definedName name="kkd" localSheetId="5"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localSheetId="3" hidden="1">{"sum_mth",#N/A,FALSE,"SUM-MTH";"sum_mth_สะสม",#N/A,FALSE,"SUM-MTH";"sum_mth_ผลการดำเนินงาน",#N/A,FALSE,"SUM-MTH";"sum_mth_ผลการดำเนินงาน_สะสม",#N/A,FALSE,"SUM-MTH"}</definedName>
    <definedName name="kkk00" localSheetId="5"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localSheetId="3" hidden="1">{"sum_mth",#N/A,FALSE,"SUM-MTH";"sum_mth_สะสม",#N/A,FALSE,"SUM-MTH";"sum_mth_ผลการดำเนินงาน",#N/A,FALSE,"SUM-MTH";"sum_mth_ผลการดำเนินงาน_สะสม",#N/A,FALSE,"SUM-MTH"}</definedName>
    <definedName name="kkkkk" localSheetId="5"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localSheetId="3" hidden="1">{"sum_mth",#N/A,FALSE,"SUM-MTH";"sum_mth_สะสม",#N/A,FALSE,"SUM-MTH";"sum_mth_ผลการดำเนินงาน",#N/A,FALSE,"SUM-MTH";"sum_mth_ผลการดำเนินงาน_สะสม",#N/A,FALSE,"SUM-MTH"}</definedName>
    <definedName name="KKPKP" localSheetId="5"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7" hidden="1">{"Book Income",#N/A,FALSE,"B&amp;T";"Taxable Income",#N/A,FALSE,"B&amp;T"}</definedName>
    <definedName name="kl" localSheetId="1" hidden="1">{"Book Income",#N/A,FALSE,"B&amp;T";"Taxable Income",#N/A,FALSE,"B&amp;T"}</definedName>
    <definedName name="kl" localSheetId="2" hidden="1">{"Book Income",#N/A,FALSE,"B&amp;T";"Taxable Income",#N/A,FALSE,"B&amp;T"}</definedName>
    <definedName name="kl" localSheetId="3" hidden="1">{"Book Income",#N/A,FALSE,"B&amp;T";"Taxable Income",#N/A,FALSE,"B&amp;T"}</definedName>
    <definedName name="kl" localSheetId="4" hidden="1">{"Book Income",#N/A,FALSE,"B&amp;T";"Taxable Income",#N/A,FALSE,"B&amp;T"}</definedName>
    <definedName name="kl" localSheetId="5"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localSheetId="3" hidden="1">{"'Eng (page2)'!$A$1:$D$52"}</definedName>
    <definedName name="klk" localSheetId="5" hidden="1">{"'Eng (page2)'!$A$1:$D$52"}</definedName>
    <definedName name="klk" hidden="1">{"'Eng (page2)'!$A$1:$D$52"}</definedName>
    <definedName name="KLKJJ">[2]!KLKJJ</definedName>
    <definedName name="KLKL">#REF!</definedName>
    <definedName name="KLKLK">#REF!</definedName>
    <definedName name="klkllk">[2]!klkllk</definedName>
    <definedName name="KLO" localSheetId="3" hidden="1">{"'Eng (page2)'!$A$1:$D$52"}</definedName>
    <definedName name="KLO" localSheetId="5" hidden="1">{"'Eng (page2)'!$A$1:$D$52"}</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localSheetId="3" hidden="1">{"sum_mth",#N/A,FALSE,"SUM-MTH";"sum_mth_สะสม",#N/A,FALSE,"SUM-MTH";"sum_mth_ผลการดำเนินงาน",#N/A,FALSE,"SUM-MTH";"sum_mth_ผลการดำเนินงาน_สะสม",#N/A,FALSE,"SUM-MTH"}</definedName>
    <definedName name="kocgf" localSheetId="5" hidden="1">{"sum_mth",#N/A,FALSE,"SUM-MTH";"sum_mth_สะสม",#N/A,FALSE,"SUM-MTH";"sum_mth_ผลการดำเนินงาน",#N/A,FALSE,"SUM-MTH";"sum_mth_ผลการดำเนินงาน_สะสม",#N/A,FALSE,"SUM-MTH"}</definedName>
    <definedName name="kocgf" hidden="1">{"sum_mth",#N/A,FALSE,"SUM-MTH";"sum_mth_สะสม",#N/A,FALSE,"SUM-MTH";"sum_mth_ผลการดำเนินงาน",#N/A,FALSE,"SUM-MTH";"sum_mth_ผลการดำเนินงาน_สะสม",#N/A,FALSE,"SUM-MTH"}</definedName>
    <definedName name="KOEW" localSheetId="3" hidden="1">{"'Eng (page2)'!$A$1:$D$52"}</definedName>
    <definedName name="KOEW" localSheetId="5" hidden="1">{"'Eng (page2)'!$A$1:$D$52"}</definedName>
    <definedName name="KOEW" hidden="1">{"'Eng (page2)'!$A$1:$D$52"}</definedName>
    <definedName name="KOI" hidden="1">#REF!</definedName>
    <definedName name="kok">[2]!kok</definedName>
    <definedName name="KOL" localSheetId="3" hidden="1">{"'Eng (page2)'!$A$1:$D$52"}</definedName>
    <definedName name="KOL" localSheetId="5" hidden="1">{"'Eng (page2)'!$A$1:$D$52"}</definedName>
    <definedName name="KOL" hidden="1">{"'Eng (page2)'!$A$1:$D$52"}</definedName>
    <definedName name="KOMPENI">#REF!</definedName>
    <definedName name="koojo">[2]!koojo</definedName>
    <definedName name="KOREO">[2]!KOREO</definedName>
    <definedName name="kow" localSheetId="3" hidden="1">{"'Eng (page2)'!$A$1:$D$52"}</definedName>
    <definedName name="kow" localSheetId="5" hidden="1">{"'Eng (page2)'!$A$1:$D$52"}</definedName>
    <definedName name="kow" hidden="1">{"'Eng (page2)'!$A$1:$D$52"}</definedName>
    <definedName name="kowk">[2]!kowk</definedName>
    <definedName name="kp" localSheetId="3" hidden="1">{"'Eng (page2)'!$A$1:$D$52"}</definedName>
    <definedName name="kp" localSheetId="5" hidden="1">{"'Eng (page2)'!$A$1:$D$52"}</definedName>
    <definedName name="kp"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localSheetId="5"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localSheetId="3" hidden="1">{"'Model'!$A$1:$N$53"}</definedName>
    <definedName name="kue" localSheetId="5" hidden="1">{"'Model'!$A$1:$N$53"}</definedName>
    <definedName name="kue" hidden="1">{"'Model'!$A$1:$N$53"}</definedName>
    <definedName name="KUU">[2]!KUU</definedName>
    <definedName name="kuuuk">[2]!kuuuk</definedName>
    <definedName name="kuyhrf" localSheetId="3" hidden="1">{"sum_mth",#N/A,FALSE,"SUM-MTH";"sum_mth_สะสม",#N/A,FALSE,"SUM-MTH";"sum_mth_ผลการดำเนินงาน",#N/A,FALSE,"SUM-MTH";"sum_mth_ผลการดำเนินงาน_สะสม",#N/A,FALSE,"SUM-MTH"}</definedName>
    <definedName name="kuyhrf" localSheetId="5"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localSheetId="3" hidden="1">{"sum_mth",#N/A,FALSE,"SUM-MTH";"sum_mth_สะสม",#N/A,FALSE,"SUM-MTH";"sum_mth_ผลการดำเนินงาน",#N/A,FALSE,"SUM-MTH";"sum_mth_ผลการดำเนินงาน_สะสม",#N/A,FALSE,"SUM-MTH"}</definedName>
    <definedName name="l.ihj" localSheetId="5" hidden="1">{"sum_mth",#N/A,FALSE,"SUM-MTH";"sum_mth_สะสม",#N/A,FALSE,"SUM-MTH";"sum_mth_ผลการดำเนินงาน",#N/A,FALSE,"SUM-MTH";"sum_mth_ผลการดำเนินงาน_สะสม",#N/A,FALSE,"SUM-MTH"}</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localSheetId="3" hidden="1">{"'Eng (page2)'!$A$1:$D$52"}</definedName>
    <definedName name="ledr" localSheetId="5" hidden="1">{"'Eng (page2)'!$A$1:$D$52"}</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localSheetId="3" hidden="1">#REF!</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localSheetId="3" hidden="1">{"'Eng (page2)'!$A$1:$D$52"}</definedName>
    <definedName name="lhin" localSheetId="5" hidden="1">{"'Eng (page2)'!$A$1:$D$52"}</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localSheetId="3" hidden="1">{"'Eng (page2)'!$A$1:$D$52"}</definedName>
    <definedName name="lkhj" localSheetId="5" hidden="1">{"'Eng (page2)'!$A$1:$D$52"}</definedName>
    <definedName name="lkhj" hidden="1">{"'Eng (page2)'!$A$1:$D$52"}</definedName>
    <definedName name="lkij">[2]!lkij</definedName>
    <definedName name="lkik">[2]!lkik</definedName>
    <definedName name="lkj">[2]!lkj</definedName>
    <definedName name="LKJGLKSGD">[2]!LKJGLKSGD</definedName>
    <definedName name="lkjh" localSheetId="3" hidden="1">{"'Eng (page2)'!$A$1:$D$52"}</definedName>
    <definedName name="lkjh" localSheetId="5" hidden="1">{"'Eng (page2)'!$A$1:$D$52"}</definedName>
    <definedName name="lkjh" hidden="1">{"'Eng (page2)'!$A$1:$D$52"}</definedName>
    <definedName name="lkjhg" localSheetId="3" hidden="1">{"sum_mth",#N/A,FALSE,"SUM-MTH";"sum_mth_สะสม",#N/A,FALSE,"SUM-MTH";"sum_mth_ผลการดำเนินงาน",#N/A,FALSE,"SUM-MTH";"sum_mth_ผลการดำเนินงาน_สะสม",#N/A,FALSE,"SUM-MTH"}</definedName>
    <definedName name="lkjhg" localSheetId="5" hidden="1">{"sum_mth",#N/A,FALSE,"SUM-MTH";"sum_mth_สะสม",#N/A,FALSE,"SUM-MTH";"sum_mth_ผลการดำเนินงาน",#N/A,FALSE,"SUM-MTH";"sum_mth_ผลการดำเนินงาน_สะสม",#N/A,FALSE,"SUM-MTH"}</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localSheetId="3" hidden="1">{"sum_mth",#N/A,FALSE,"SUM-MTH";"sum_mth_สะสม",#N/A,FALSE,"SUM-MTH";"sum_mth_ผลการดำเนินงาน",#N/A,FALSE,"SUM-MTH";"sum_mth_ผลการดำเนินงาน_สะสม",#N/A,FALSE,"SUM-MTH"}</definedName>
    <definedName name="lllllllllll" localSheetId="5" hidden="1">{"sum_mth",#N/A,FALSE,"SUM-MTH";"sum_mth_สะสม",#N/A,FALSE,"SUM-MTH";"sum_mth_ผลการดำเนินงาน",#N/A,FALSE,"SUM-MTH";"sum_mth_ผลการดำเนินงาน_สะสม",#N/A,FALSE,"SUM-MTH"}</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localSheetId="3" hidden="1">{"'Eng (page2)'!$A$1:$D$52"}</definedName>
    <definedName name="LLP" localSheetId="5" hidden="1">{"'Eng (page2)'!$A$1:$D$52"}</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localSheetId="3" hidden="1">{#N/A,#N/A,FALSE,"BUDGET"}</definedName>
    <definedName name="lo" localSheetId="4" hidden="1">{#N/A,#N/A,FALSE,"BUDGET"}</definedName>
    <definedName name="lo" localSheetId="5" hidden="1">{#N/A,#N/A,FALSE,"BUDGET"}</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localSheetId="3" hidden="1">{"'Eng (page2)'!$A$1:$D$52"}</definedName>
    <definedName name="loi" localSheetId="5" hidden="1">{"'Eng (page2)'!$A$1:$D$52"}</definedName>
    <definedName name="loi" hidden="1">{"'Eng (page2)'!$A$1:$D$52"}</definedName>
    <definedName name="lojnh" localSheetId="3" hidden="1">{"sum_mth",#N/A,FALSE,"SUM-MTH";"sum_mth_สะสม",#N/A,FALSE,"SUM-MTH";"sum_mth_ผลการดำเนินงาน",#N/A,FALSE,"SUM-MTH";"sum_mth_ผลการดำเนินงาน_สะสม",#N/A,FALSE,"SUM-MTH"}</definedName>
    <definedName name="lojnh" localSheetId="5" hidden="1">{"sum_mth",#N/A,FALSE,"SUM-MTH";"sum_mth_สะสม",#N/A,FALSE,"SUM-MTH";"sum_mth_ผลการดำเนินงาน",#N/A,FALSE,"SUM-MTH";"sum_mth_ผลการดำเนินงาน_สะสม",#N/A,FALSE,"SUM-MTH"}</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localSheetId="3" hidden="1">{"'Eng (page2)'!$A$1:$D$52"}</definedName>
    <definedName name="lop" localSheetId="5" hidden="1">{"'Eng (page2)'!$A$1:$D$52"}</definedName>
    <definedName name="lop" hidden="1">{"'Eng (page2)'!$A$1:$D$52"}</definedName>
    <definedName name="lopo" localSheetId="3" hidden="1">{"sum_mth",#N/A,FALSE,"SUM-MTH";"sum_mth_สะสม",#N/A,FALSE,"SUM-MTH";"sum_mth_ผลการดำเนินงาน",#N/A,FALSE,"SUM-MTH";"sum_mth_ผลการดำเนินงาน_สะสม",#N/A,FALSE,"SUM-MTH"}</definedName>
    <definedName name="lopo" localSheetId="5"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localSheetId="3" hidden="1">{"'Eng (page2)'!$A$1:$D$52"}</definedName>
    <definedName name="LOW" localSheetId="5" hidden="1">{"'Eng (page2)'!$A$1:$D$52"}</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localSheetId="3" hidden="1">{"'Sell_Office'!$C$5:$D$6"}</definedName>
    <definedName name="lpppppppppp" localSheetId="5" hidden="1">{"'Sell_Office'!$C$5:$D$6"}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localSheetId="3" hidden="1">{"'Eng (page2)'!$A$1:$D$52"}</definedName>
    <definedName name="LV" localSheetId="5" hidden="1">{"'Eng (page2)'!$A$1:$D$52"}</definedName>
    <definedName name="LV" hidden="1">{"'Eng (page2)'!$A$1:$D$52"}</definedName>
    <definedName name="LVL_AVG">'[72]Calculation of end rates'!#REF!</definedName>
    <definedName name="LWSALES">#REF!</definedName>
    <definedName name="ly" localSheetId="3" hidden="1">{"'Eng (page2)'!$A$1:$D$52"}</definedName>
    <definedName name="ly" localSheetId="5" hidden="1">{"'Eng (page2)'!$A$1:$D$52"}</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localSheetId="3" hidden="1">{"'Eng (page2)'!$A$1:$D$52"}</definedName>
    <definedName name="mae" localSheetId="5" hidden="1">{"'Eng (page2)'!$A$1:$D$52"}</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localSheetId="3" hidden="1">{"'Eng (page2)'!$A$1:$D$52"}</definedName>
    <definedName name="MCOP" localSheetId="5" hidden="1">{"'Eng (page2)'!$A$1:$D$52"}</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localSheetId="3" hidden="1">{"'Eng (page2)'!$A$1:$D$52"}</definedName>
    <definedName name="MFPW" localSheetId="5" hidden="1">{"'Eng (page2)'!$A$1:$D$52"}</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localSheetId="3" hidden="1">{"'August 2000'!$A$1:$J$101"}</definedName>
    <definedName name="minh" localSheetId="5" hidden="1">{"'August 2000'!$A$1:$J$101"}</definedName>
    <definedName name="minh" hidden="1">{"'August 2000'!$A$1:$J$101"}</definedName>
    <definedName name="mint" localSheetId="3" hidden="1">{"sum_mth",#N/A,FALSE,"SUM-MTH";"sum_mth_สะสม",#N/A,FALSE,"SUM-MTH";"sum_mth_ผลการดำเนินงาน",#N/A,FALSE,"SUM-MTH";"sum_mth_ผลการดำเนินงาน_สะสม",#N/A,FALSE,"SUM-MTH"}</definedName>
    <definedName name="mint" localSheetId="5" hidden="1">{"sum_mth",#N/A,FALSE,"SUM-MTH";"sum_mth_สะสม",#N/A,FALSE,"SUM-MTH";"sum_mth_ผลการดำเนินงาน",#N/A,FALSE,"SUM-MTH";"sum_mth_ผลการดำเนินงาน_สะสม",#N/A,FALSE,"SUM-MTH"}</definedName>
    <definedName name="mint" hidden="1">{"sum_mth",#N/A,FALSE,"SUM-MTH";"sum_mth_สะสม",#N/A,FALSE,"SUM-MTH";"sum_mth_ผลการดำเนินงาน",#N/A,FALSE,"SUM-MTH";"sum_mth_ผลการดำเนินงาน_สะสม",#N/A,FALSE,"SUM-MTH"}</definedName>
    <definedName name="minute" localSheetId="3" hidden="1">{"'Eng (page2)'!$A$1:$D$52"}</definedName>
    <definedName name="minute" localSheetId="5" hidden="1">{"'Eng (page2)'!$A$1:$D$52"}</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localSheetId="3" hidden="1">{"'Eng (page2)'!$A$1:$D$52"}</definedName>
    <definedName name="MKO" localSheetId="5" hidden="1">{"'Eng (page2)'!$A$1:$D$52"}</definedName>
    <definedName name="MKO" hidden="1">{"'Eng (page2)'!$A$1:$D$52"}</definedName>
    <definedName name="MKY">[2]!MKY</definedName>
    <definedName name="mm" localSheetId="3" hidden="1">#REF!</definedName>
    <definedName name="mm" hidden="1">#REF!</definedName>
    <definedName name="MM_Note1.2" localSheetId="7"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localSheetId="2" hidden="1">{"CF Assumptions",#N/A,FALSE,"Asu";#N/A,#N/A,FALSE,"Summary";#N/A,#N/A,FALSE,"CF (2)";#N/A,#N/A,FALSE,"C&amp;D";"SM1",#N/A,FALSE,"SM";"SM2",#N/A,FALSE,"SM";#N/A,#N/A,FALSE,"B&amp;T";"Mgmt1",#N/A,FALSE,"MGMT";"Mgmt2",#N/A,FALSE,"MGMT";"Rent1",#N/A,FALSE,"RENT";"Rent2",#N/A,FALSE,"RENT";#N/A,#N/A,FALSE,"HOSP";#N/A,#N/A,FALSE,"FIN";#N/A,#N/A,FALSE,"Notes"}</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7" hidden="1">{"Book Income",#N/A,FALSE,"B&amp;T";"Taxable Income",#N/A,FALSE,"B&amp;T"}</definedName>
    <definedName name="MM_note2" localSheetId="1" hidden="1">{"Book Income",#N/A,FALSE,"B&amp;T";"Taxable Income",#N/A,FALSE,"B&amp;T"}</definedName>
    <definedName name="MM_note2" localSheetId="2" hidden="1">{"Book Income",#N/A,FALSE,"B&amp;T";"Taxable Income",#N/A,FALSE,"B&amp;T"}</definedName>
    <definedName name="MM_note2" localSheetId="3" hidden="1">{"Book Income",#N/A,FALSE,"B&amp;T";"Taxable Income",#N/A,FALSE,"B&amp;T"}</definedName>
    <definedName name="MM_note2" localSheetId="4" hidden="1">{"Book Income",#N/A,FALSE,"B&amp;T";"Taxable Income",#N/A,FALSE,"B&amp;T"}</definedName>
    <definedName name="MM_note2" localSheetId="5"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localSheetId="3" hidden="1">{"sum_mth",#N/A,FALSE,"SUM-MTH";"sum_mth_สะสม",#N/A,FALSE,"SUM-MTH";"sum_mth_ผลการดำเนินงาน",#N/A,FALSE,"SUM-MTH";"sum_mth_ผลการดำเนินงาน_สะสม",#N/A,FALSE,"SUM-MTH"}</definedName>
    <definedName name="mmmmm" localSheetId="5" hidden="1">{"sum_mth",#N/A,FALSE,"SUM-MTH";"sum_mth_สะสม",#N/A,FALSE,"SUM-MTH";"sum_mth_ผลการดำเนินงาน",#N/A,FALSE,"SUM-MTH";"sum_mth_ผลการดำเนินงาน_สะสม",#N/A,FALSE,"SUM-MTH"}</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localSheetId="3" hidden="1">{"'Sell_Office'!$C$5:$D$6"}</definedName>
    <definedName name="mnjbm" localSheetId="5" hidden="1">{"'Sell_Office'!$C$5:$D$6"}</definedName>
    <definedName name="mnjbm" hidden="1">{"'Sell_Office'!$C$5:$D$6"}</definedName>
    <definedName name="MODEL1">#REF!</definedName>
    <definedName name="MOL" localSheetId="3" hidden="1">{"'Eng (page2)'!$A$1:$D$52"}</definedName>
    <definedName name="MOL" localSheetId="5" hidden="1">{"'Eng (page2)'!$A$1:$D$52"}</definedName>
    <definedName name="MOL" hidden="1">{"'Eng (page2)'!$A$1:$D$52"}</definedName>
    <definedName name="mon">#REF!</definedName>
    <definedName name="Monetary_Precision">#REF!</definedName>
    <definedName name="monmon" localSheetId="3" hidden="1">{"'Model'!$A$1:$N$53"}</definedName>
    <definedName name="monmon" localSheetId="5" hidden="1">{"'Model'!$A$1:$N$53"}</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localSheetId="3" hidden="1">{"'Model'!$A$1:$N$53"}</definedName>
    <definedName name="mun" localSheetId="5" hidden="1">{"'Model'!$A$1:$N$53"}</definedName>
    <definedName name="mun" hidden="1">{"'Model'!$A$1:$N$53"}</definedName>
    <definedName name="Musicland">#REF!</definedName>
    <definedName name="MV_DB">#REF!</definedName>
    <definedName name="MW">#REF!</definedName>
    <definedName name="MWEP" localSheetId="3" hidden="1">{"'Eng (page2)'!$A$1:$D$52"}</definedName>
    <definedName name="MWEP" localSheetId="5" hidden="1">{"'Eng (page2)'!$A$1:$D$52"}</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localSheetId="3" hidden="1">{"'Model'!$A$1:$N$53"}</definedName>
    <definedName name="nan" localSheetId="5" hidden="1">{"'Model'!$A$1:$N$53"}</definedName>
    <definedName name="nan" hidden="1">{"'Model'!$A$1:$N$53"}</definedName>
    <definedName name="NATURE" localSheetId="3" hidden="1">{"'Eng (page2)'!$A$1:$D$52"}</definedName>
    <definedName name="NATURE" localSheetId="5" hidden="1">{"'Eng (page2)'!$A$1:$D$52"}</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localSheetId="3" hidden="1">{"'Eng (page2)'!$A$1:$D$52"}</definedName>
    <definedName name="ne" localSheetId="5" hidden="1">{"'Eng (page2)'!$A$1:$D$52"}</definedName>
    <definedName name="ne" hidden="1">{"'Eng (page2)'!$A$1:$D$52"}</definedName>
    <definedName name="nee" localSheetId="3" hidden="1">{"'Eng (page2)'!$A$1:$D$52"}</definedName>
    <definedName name="nee" localSheetId="5" hidden="1">{"'Eng (page2)'!$A$1:$D$52"}</definedName>
    <definedName name="nee" hidden="1">{"'Eng (page2)'!$A$1:$D$52"}</definedName>
    <definedName name="neg" localSheetId="3" hidden="1">{"'Eng (page2)'!$A$1:$D$52"}</definedName>
    <definedName name="neg" localSheetId="5"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localSheetId="3" hidden="1">{"'Eng (page2)'!$A$1:$D$52"}</definedName>
    <definedName name="NFS" localSheetId="5" hidden="1">{"'Eng (page2)'!$A$1:$D$52"}</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localSheetId="3" hidden="1">{"'Model'!$A$1:$N$53"}</definedName>
    <definedName name="nin" localSheetId="5" hidden="1">{"'Model'!$A$1:$N$53"}</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localSheetId="3" hidden="1">{"'Eng (page2)'!$A$1:$D$52"}</definedName>
    <definedName name="nm" localSheetId="5" hidden="1">{"'Eng (page2)'!$A$1:$D$52"}</definedName>
    <definedName name="nm" hidden="1">{"'Eng (page2)'!$A$1:$D$52"}</definedName>
    <definedName name="NMH">[2]!NMH</definedName>
    <definedName name="nn" localSheetId="7" hidden="1">{"'Eng (page2)'!$A$1:$D$52"}</definedName>
    <definedName name="nn" localSheetId="1" hidden="1">{"'Eng (page2)'!$A$1:$D$52"}</definedName>
    <definedName name="nn" localSheetId="2" hidden="1">{"'Eng (page2)'!$A$1:$D$52"}</definedName>
    <definedName name="nn" localSheetId="3" hidden="1">{"'Eng (page2)'!$A$1:$D$52"}</definedName>
    <definedName name="nn" localSheetId="4" hidden="1">{"'Eng (page2)'!$A$1:$D$52"}</definedName>
    <definedName name="nn" localSheetId="5" hidden="1">{"'Eng (page2)'!$A$1:$D$52"}</definedName>
    <definedName name="nn" hidden="1">{"'Eng (page2)'!$A$1:$D$52"}</definedName>
    <definedName name="nn_1">[40]COVER!$D$15</definedName>
    <definedName name="NNFNFNF">[2]!NNFNFNF</definedName>
    <definedName name="nnn">#REF!</definedName>
    <definedName name="nnnn" localSheetId="3" hidden="1">#REF!</definedName>
    <definedName name="nnnn" hidden="1">#REF!</definedName>
    <definedName name="nnnnnn" localSheetId="3" hidden="1">{"sum_mth",#N/A,FALSE,"SUM-MTH";"sum_mth_สะสม",#N/A,FALSE,"SUM-MTH";"sum_mth_ผลการดำเนินงาน",#N/A,FALSE,"SUM-MTH";"sum_mth_ผลการดำเนินงาน_สะสม",#N/A,FALSE,"SUM-MTH"}</definedName>
    <definedName name="nnnnnn" localSheetId="5" hidden="1">{"sum_mth",#N/A,FALSE,"SUM-MTH";"sum_mth_สะสม",#N/A,FALSE,"SUM-MTH";"sum_mth_ผลการดำเนินงาน",#N/A,FALSE,"SUM-MTH";"sum_mth_ผลการดำเนินงาน_สะสม",#N/A,FALSE,"SUM-MTH"}</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localSheetId="3" hidden="1">{"sum_mth",#N/A,FALSE,"SUM-MTH";"sum_mth_สะสม",#N/A,FALSE,"SUM-MTH";"sum_mth_ผลการดำเนินงาน",#N/A,FALSE,"SUM-MTH";"sum_mth_ผลการดำเนินงาน_สะสม",#N/A,FALSE,"SUM-MTH"}</definedName>
    <definedName name="non" localSheetId="5" hidden="1">{"sum_mth",#N/A,FALSE,"SUM-MTH";"sum_mth_สะสม",#N/A,FALSE,"SUM-MTH";"sum_mth_ผลการดำเนินงาน",#N/A,FALSE,"SUM-MTH";"sum_mth_ผลการดำเนินงาน_สะสม",#N/A,FALSE,"SUM-MTH"}</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localSheetId="3" hidden="1">{"'Model'!$A$1:$N$53"}</definedName>
    <definedName name="note2" localSheetId="5" hidden="1">{"'Model'!$A$1:$N$53"}</definedName>
    <definedName name="note2" hidden="1">{"'Model'!$A$1:$N$53"}</definedName>
    <definedName name="Notes">#REF!</definedName>
    <definedName name="NotUse" localSheetId="3" hidden="1">{"'ตัวอย่าง'!$A$1:$O$21"}</definedName>
    <definedName name="NotUse" localSheetId="5" hidden="1">{"'ตัวอย่าง'!$A$1:$O$21"}</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7" hidden="1">{"Book Income",#N/A,FALSE,"B&amp;T";"Taxable Income",#N/A,FALSE,"B&amp;T"}</definedName>
    <definedName name="nut" localSheetId="1" hidden="1">{"Book Income",#N/A,FALSE,"B&amp;T";"Taxable Income",#N/A,FALSE,"B&amp;T"}</definedName>
    <definedName name="nut" localSheetId="2" hidden="1">{"Book Income",#N/A,FALSE,"B&amp;T";"Taxable Income",#N/A,FALSE,"B&amp;T"}</definedName>
    <definedName name="nut" localSheetId="3" hidden="1">{"Book Income",#N/A,FALSE,"B&amp;T";"Taxable Income",#N/A,FALSE,"B&amp;T"}</definedName>
    <definedName name="nut" localSheetId="4" hidden="1">{"Book Income",#N/A,FALSE,"B&amp;T";"Taxable Income",#N/A,FALSE,"B&amp;T"}</definedName>
    <definedName name="nut" localSheetId="5"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localSheetId="3" hidden="1">{"'Model'!$A$1:$N$53"}</definedName>
    <definedName name="oeoeoeoeo" localSheetId="5" hidden="1">{"'Model'!$A$1:$N$53"}</definedName>
    <definedName name="oeoeoeoeo" hidden="1">{"'Model'!$A$1:$N$53"}</definedName>
    <definedName name="oer" localSheetId="3" hidden="1">{"'Eng (page2)'!$A$1:$D$52"}</definedName>
    <definedName name="oer" localSheetId="5" hidden="1">{"'Eng (page2)'!$A$1:$D$52"}</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localSheetId="3" hidden="1">{"'Eng (page2)'!$A$1:$D$52"}</definedName>
    <definedName name="OH" localSheetId="5" hidden="1">{"'Eng (page2)'!$A$1:$D$52"}</definedName>
    <definedName name="OH" hidden="1">{"'Eng (page2)'!$A$1:$D$52"}</definedName>
    <definedName name="OHC1_6">#N/A</definedName>
    <definedName name="OHR1_6">#N/A</definedName>
    <definedName name="ohtori" localSheetId="3" hidden="1">#REF!</definedName>
    <definedName name="ohtori" hidden="1">#REF!</definedName>
    <definedName name="OI_Var_Output">#REF!</definedName>
    <definedName name="OIC">#REF!</definedName>
    <definedName name="OIE" localSheetId="3" hidden="1">{"'Eng (page2)'!$A$1:$D$52"}</definedName>
    <definedName name="OIE" localSheetId="5" hidden="1">{"'Eng (page2)'!$A$1:$D$52"}</definedName>
    <definedName name="OIE" hidden="1">{"'Eng (page2)'!$A$1:$D$52"}</definedName>
    <definedName name="oij">[2]!oij</definedName>
    <definedName name="OIKM" localSheetId="3" hidden="1">{"'Eng (page2)'!$A$1:$D$52"}</definedName>
    <definedName name="OIKM" localSheetId="5" hidden="1">{"'Eng (page2)'!$A$1:$D$52"}</definedName>
    <definedName name="OIKM" hidden="1">{"'Eng (page2)'!$A$1:$D$52"}</definedName>
    <definedName name="oip">[182]BS!$A$2:$A$706</definedName>
    <definedName name="ojo">[2]!ojo</definedName>
    <definedName name="ojoiioo">[2]!ojoiioo</definedName>
    <definedName name="OJUUJ">[2]!OJUUJ</definedName>
    <definedName name="ok">[2]!ok</definedName>
    <definedName name="oka"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localSheetId="3" hidden="1">{"'Eng (page2)'!$A$1:$D$52"}</definedName>
    <definedName name="oku" localSheetId="5" hidden="1">{"'Eng (page2)'!$A$1:$D$52"}</definedName>
    <definedName name="oku" hidden="1">{"'Eng (page2)'!$A$1:$D$52"}</definedName>
    <definedName name="ol">[2]!ol</definedName>
    <definedName name="old">'[179]TB-2001-Apr''01'!#REF!</definedName>
    <definedName name="oldData">#REF!</definedName>
    <definedName name="olj" localSheetId="3" hidden="1">{"'Eng (page2)'!$A$1:$D$52"}</definedName>
    <definedName name="olj" localSheetId="5" hidden="1">{"'Eng (page2)'!$A$1:$D$52"}</definedName>
    <definedName name="olj" hidden="1">{"'Eng (page2)'!$A$1:$D$52"}</definedName>
    <definedName name="OLK" localSheetId="3" hidden="1">{"'Eng (page2)'!$A$1:$D$52"}</definedName>
    <definedName name="OLK" localSheetId="5" hidden="1">{"'Eng (page2)'!$A$1:$D$52"}</definedName>
    <definedName name="OLK" hidden="1">{"'Eng (page2)'!$A$1:$D$52"}</definedName>
    <definedName name="oll" localSheetId="3" hidden="1">{"'Eng (page2)'!$A$1:$D$52"}</definedName>
    <definedName name="oll" localSheetId="5"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localSheetId="3" hidden="1">{"'Eng (page2)'!$A$1:$D$52"}</definedName>
    <definedName name="olop" localSheetId="5" hidden="1">{"'Eng (page2)'!$A$1:$D$52"}</definedName>
    <definedName name="olop" hidden="1">{"'Eng (page2)'!$A$1:$D$52"}</definedName>
    <definedName name="olpl">[2]!olpl</definedName>
    <definedName name="olrlk\" localSheetId="3" hidden="1">{"'Eng (page2)'!$A$1:$D$52"}</definedName>
    <definedName name="olrlk\" localSheetId="5" hidden="1">{"'Eng (page2)'!$A$1:$D$52"}</definedName>
    <definedName name="olrlk\" hidden="1">{"'Eng (page2)'!$A$1:$D$52"}</definedName>
    <definedName name="one" localSheetId="3" hidden="1">{"'Eng (page2)'!$A$1:$D$52"}</definedName>
    <definedName name="one" localSheetId="5"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localSheetId="3" hidden="1">{"'Sell_Office'!$C$5:$D$6"}</definedName>
    <definedName name="oooooooooo" localSheetId="5" hidden="1">{"'Sell_Office'!$C$5:$D$6"}</definedName>
    <definedName name="oooooooooo" hidden="1">{"'Sell_Office'!$C$5:$D$6"}</definedName>
    <definedName name="oooooooooooooooooo"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localSheetId="3" hidden="1">{"'Model'!$A$1:$N$53"}</definedName>
    <definedName name="oooosss" localSheetId="5" hidden="1">{"'Model'!$A$1:$N$53"}</definedName>
    <definedName name="oooosss" hidden="1">{"'Model'!$A$1:$N$53"}</definedName>
    <definedName name="OP">[2]!OP</definedName>
    <definedName name="OPA"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localSheetId="3" hidden="1">{"'Eng (page2)'!$A$1:$D$52"}</definedName>
    <definedName name="opgw" localSheetId="5" hidden="1">{"'Eng (page2)'!$A$1:$D$52"}</definedName>
    <definedName name="opgw" hidden="1">{"'Eng (page2)'!$A$1:$D$52"}</definedName>
    <definedName name="OPLL" localSheetId="3" hidden="1">{"'Eng (page2)'!$A$1:$D$52"}</definedName>
    <definedName name="OPLL" localSheetId="5"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localSheetId="3" hidden="1">#REF!</definedName>
    <definedName name="opyt" hidden="1">#REF!</definedName>
    <definedName name="Order">'[89]FG-ISSUED'!#REF!</definedName>
    <definedName name="OrderTable" localSheetId="3" hidden="1">#REF!</definedName>
    <definedName name="OrderTable" hidden="1">#REF!</definedName>
    <definedName name="osidhfo">#REF!</definedName>
    <definedName name="ot" localSheetId="3" hidden="1">{"'WWW'!$A$1:$J$18"}</definedName>
    <definedName name="ot" localSheetId="5" hidden="1">{"'WWW'!$A$1:$J$18"}</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localSheetId="2" hidden="1">OFFSET([118]!Data.Top.Left,1,0)</definedName>
    <definedName name="Ownership" localSheetId="3" hidden="1">OFFSET([118]!Data.Top.Left,1,0)</definedName>
    <definedName name="Ownership" localSheetId="4" hidden="1">OFFSET([118]!Data.Top.Left,1,0)</definedName>
    <definedName name="Ownership" localSheetId="6" hidden="1">OFFSET([118]!Data.Top.Left,1,0)</definedName>
    <definedName name="Ownership" hidden="1">OFFSET([118]!Data.Top.Left,1,0)</definedName>
    <definedName name="oy">NA()</definedName>
    <definedName name="oyot">[2]!oyot</definedName>
    <definedName name="oyt">[2]!oyt</definedName>
    <definedName name="oyu">[2]!oyu</definedName>
    <definedName name="p">[2]!p</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localSheetId="4" hidden="1">{#N/A,#N/A,FALSE,"Production-Ethy.";#N/A,#N/A,FALSE,"Production-Prop.";#N/A,#N/A,FALSE,"SaleVolume-Ethy.";#N/A,#N/A,FALSE,"SaleVolume-Prop.";#N/A,#N/A,FALSE,"SellPrice-Ethy.";#N/A,#N/A,FALSE,"SellPrice-Prop.";#N/A,#N/A,FALSE,"Naph&amp;Olef Rate";#N/A,#N/A,FALSE,"Stea&amp;Olef Rate";#N/A,#N/A,FALSE,"Elec&amp;Olef Rate"}</definedName>
    <definedName name="p0" localSheetId="5"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localSheetId="3" hidden="1">{"sum_mth",#N/A,FALSE,"SUM-MTH";"sum_mth_สะสม",#N/A,FALSE,"SUM-MTH";"sum_mth_ผลการดำเนินงาน",#N/A,FALSE,"SUM-MTH";"sum_mth_ผลการดำเนินงาน_สะสม",#N/A,FALSE,"SUM-MTH"}</definedName>
    <definedName name="paped" localSheetId="5"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localSheetId="3" hidden="1">{#N/A,#N/A,FALSE,"MAIN";#N/A,#N/A,FALSE,"ACTvsBUD"}</definedName>
    <definedName name="PCN" localSheetId="4" hidden="1">{#N/A,#N/A,FALSE,"MAIN";#N/A,#N/A,FALSE,"ACTvsBUD"}</definedName>
    <definedName name="PCN" localSheetId="5" hidden="1">{#N/A,#N/A,FALSE,"MAIN";#N/A,#N/A,FALSE,"ACTvsBUD"}</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localSheetId="3" hidden="1">{"Sensitivity1",#N/A,FALSE,"Sensitivity";"Sensitivity2",#N/A,FALSE,"Sensitivity"}</definedName>
    <definedName name="pearit" localSheetId="5" hidden="1">{"Sensitivity1",#N/A,FALSE,"Sensitivity";"Sensitivity2",#N/A,FALSE,"Sensitivity"}</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localSheetId="3" hidden="1">{"'Eng (page2)'!$A$1:$D$52"}</definedName>
    <definedName name="pfwe" localSheetId="5" hidden="1">{"'Eng (page2)'!$A$1:$D$52"}</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localSheetId="3" hidden="1">{"closed",#N/A,FALSE,"Consolidated Products - Budget";"expanded",#N/A,FALSE,"Consolidated Products - Budget"}</definedName>
    <definedName name="Pivot2" localSheetId="5" hidden="1">{"closed",#N/A,FALSE,"Consolidated Products - Budget";"expanded",#N/A,FALSE,"Consolidated Products - Budget"}</definedName>
    <definedName name="Pivot2" hidden="1">{"closed",#N/A,FALSE,"Consolidated Products - Budget";"expanded",#N/A,FALSE,"Consolidated Products - Budget"}</definedName>
    <definedName name="pivot3" localSheetId="3" hidden="1">{"closed",#N/A,FALSE,"Consolidated Products - Budget";"expanded",#N/A,FALSE,"Consolidated Products - Budget"}</definedName>
    <definedName name="pivot3" localSheetId="5"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localSheetId="3" hidden="1">#REF!</definedName>
    <definedName name="PivotTable7.doc" hidden="1">#REF!</definedName>
    <definedName name="PJ" localSheetId="3" hidden="1">{"'Eng (page2)'!$A$1:$D$52"}</definedName>
    <definedName name="PJ" localSheetId="5" hidden="1">{"'Eng (page2)'!$A$1:$D$52"}</definedName>
    <definedName name="PJ" hidden="1">{"'Eng (page2)'!$A$1:$D$52"}</definedName>
    <definedName name="PKEROIGTPTIYP">#N/A</definedName>
    <definedName name="PKK">[2]!PKK</definedName>
    <definedName name="pkkk">[2]!pkkk</definedName>
    <definedName name="pklujh" localSheetId="3" hidden="1">{"sum_mth",#N/A,FALSE,"SUM-MTH";"sum_mth_สะสม",#N/A,FALSE,"SUM-MTH";"sum_mth_ผลการดำเนินงาน",#N/A,FALSE,"SUM-MTH";"sum_mth_ผลการดำเนินงาน_สะสม",#N/A,FALSE,"SUM-MTH"}</definedName>
    <definedName name="pklujh" localSheetId="5"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localSheetId="5" hidden="1">{"'Model'!$A$1:$N$53"}</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localSheetId="3" hidden="1">{"'Eng (page2)'!$A$1:$D$52"}</definedName>
    <definedName name="ple" localSheetId="5" hidden="1">{"'Eng (page2)'!$A$1:$D$52"}</definedName>
    <definedName name="ple" hidden="1">{"'Eng (page2)'!$A$1:$D$52"}</definedName>
    <definedName name="PLN_ADD">#REF!</definedName>
    <definedName name="PLN_AVG">'[72]Calculation of end rates'!#REF!</definedName>
    <definedName name="plo" localSheetId="3" hidden="1">{#N/A,#N/A,FALSE,"Doc. A";#N/A,#N/A,FALSE,"Doc. B";#N/A,#N/A,FALSE,"Doc. C";#N/A,#N/A,FALSE,"Doc. D";#N/A,#N/A,FALSE,"Doc. E";#N/A,#N/A,FALSE,"Doc. F";#N/A,#N/A,FALSE,"Doc. H";#N/A,#N/A,FALSE,"Doc. G";#N/A,#N/A,FALSE,"Doc. I";#N/A,#N/A,FALSE,"Doc. J";#N/A,#N/A,FALSE,"Stock"}</definedName>
    <definedName name="plo" localSheetId="4" hidden="1">{#N/A,#N/A,FALSE,"Doc. A";#N/A,#N/A,FALSE,"Doc. B";#N/A,#N/A,FALSE,"Doc. C";#N/A,#N/A,FALSE,"Doc. D";#N/A,#N/A,FALSE,"Doc. E";#N/A,#N/A,FALSE,"Doc. F";#N/A,#N/A,FALSE,"Doc. H";#N/A,#N/A,FALSE,"Doc. G";#N/A,#N/A,FALSE,"Doc. I";#N/A,#N/A,FALSE,"Doc. J";#N/A,#N/A,FALSE,"Stock"}</definedName>
    <definedName name="plo" localSheetId="5" hidden="1">{#N/A,#N/A,FALSE,"Doc. A";#N/A,#N/A,FALSE,"Doc. B";#N/A,#N/A,FALSE,"Doc. C";#N/A,#N/A,FALSE,"Doc. D";#N/A,#N/A,FALSE,"Doc. E";#N/A,#N/A,FALSE,"Doc. F";#N/A,#N/A,FALSE,"Doc. H";#N/A,#N/A,FALSE,"Doc. G";#N/A,#N/A,FALSE,"Doc. I";#N/A,#N/A,FALSE,"Doc. J";#N/A,#N/A,FALSE,"Stock"}</definedName>
    <definedName name="plo" hidden="1">{#N/A,#N/A,FALSE,"Doc. A";#N/A,#N/A,FALSE,"Doc. B";#N/A,#N/A,FALSE,"Doc. C";#N/A,#N/A,FALSE,"Doc. D";#N/A,#N/A,FALSE,"Doc. E";#N/A,#N/A,FALSE,"Doc. F";#N/A,#N/A,FALSE,"Doc. H";#N/A,#N/A,FALSE,"Doc. G";#N/A,#N/A,FALSE,"Doc. I";#N/A,#N/A,FALSE,"Doc. J";#N/A,#N/A,FALSE,"Stock"}</definedName>
    <definedName name="ploo">[2]!ploo</definedName>
    <definedName name="PLP" localSheetId="3" hidden="1">{"'Eng (page2)'!$A$1:$D$52"}</definedName>
    <definedName name="PLP" localSheetId="5" hidden="1">{"'Eng (page2)'!$A$1:$D$52"}</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localSheetId="3" hidden="1">{"'Eng (page2)'!$A$1:$D$52"}</definedName>
    <definedName name="PO0" localSheetId="5" hidden="1">{"'Eng (page2)'!$A$1:$D$52"}</definedName>
    <definedName name="PO0" hidden="1">{"'Eng (page2)'!$A$1:$D$52"}</definedName>
    <definedName name="poer" localSheetId="3" hidden="1">{"'Eng (page2)'!$A$1:$D$52"}</definedName>
    <definedName name="poer" localSheetId="5"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localSheetId="3" hidden="1">{"sum_mth",#N/A,FALSE,"SUM-MTH";"sum_mth_สะสม",#N/A,FALSE,"SUM-MTH";"sum_mth_ผลการดำเนินงาน",#N/A,FALSE,"SUM-MTH";"sum_mth_ผลการดำเนินงาน_สะสม",#N/A,FALSE,"SUM-MTH"}</definedName>
    <definedName name="pooo" localSheetId="5"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localSheetId="5" hidden="1">{"'Model'!$A$1:$N$53"}</definedName>
    <definedName name="poopoopoo" hidden="1">{"'Model'!$A$1:$N$53"}</definedName>
    <definedName name="pop">#REF!</definedName>
    <definedName name="popo">[61]BS!$C$2:$C$575</definedName>
    <definedName name="popy">#REF!</definedName>
    <definedName name="post" localSheetId="3" hidden="1">#REF!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localSheetId="5"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localSheetId="3" hidden="1">{"'Sell_Office'!$C$5:$D$6"}</definedName>
    <definedName name="pppppppppppppp" localSheetId="5" hidden="1">{"'Sell_Office'!$C$5:$D$6"}</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localSheetId="3" hidden="1">{"'Eng (page2)'!$A$1:$D$52"}</definedName>
    <definedName name="Predic_12" localSheetId="5" hidden="1">{"'Eng (page2)'!$A$1:$D$52"}</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3-5'!$A$1:$J$89</definedName>
    <definedName name="_xlnm.Print_Area" localSheetId="7">'CF 14-16'!$A$1:$J$98</definedName>
    <definedName name="_xlnm.Print_Area" localSheetId="1">'PL 6-7'!$A$1:$J$72</definedName>
    <definedName name="_xlnm.Print_Area" localSheetId="2">'PL 8-9'!$A$1:$J$74</definedName>
    <definedName name="_xlnm.Print_Area" localSheetId="3">'SH 10'!$A$1:$X$36</definedName>
    <definedName name="_xlnm.Print_Area" localSheetId="4">'SH 11'!$A$1:$X$30</definedName>
    <definedName name="_xlnm.Print_Area" localSheetId="5">'SH 12'!$A$1:$O$27</definedName>
    <definedName name="_xlnm.Print_Area" localSheetId="6">'SH 13'!$A$1:$Q$26</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localSheetId="3" hidden="1">{"'Eng (page2)'!$A$1:$D$52"}</definedName>
    <definedName name="PRJE1" localSheetId="5" hidden="1">{"'Eng (page2)'!$A$1:$D$52"}</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localSheetId="3" hidden="1">{"'Eng (page2)'!$A$1:$D$52"}</definedName>
    <definedName name="PSD" localSheetId="5" hidden="1">{"'Eng (page2)'!$A$1:$D$52"}</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localSheetId="3" hidden="1">{"sum_mth",#N/A,FALSE,"SUM-MTH";"sum_mth_สะสม",#N/A,FALSE,"SUM-MTH";"sum_mth_ผลการดำเนินงาน",#N/A,FALSE,"SUM-MTH";"sum_mth_ผลการดำเนินงาน_สะสม",#N/A,FALSE,"SUM-MTH"}</definedName>
    <definedName name="ptttt" localSheetId="5"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localSheetId="3" hidden="1">{"'Eng (page2)'!$A$1:$D$52"}</definedName>
    <definedName name="Q1kka" localSheetId="5" hidden="1">{"'Eng (page2)'!$A$1:$D$52"}</definedName>
    <definedName name="Q1kka" hidden="1">{"'Eng (page2)'!$A$1:$D$52"}</definedName>
    <definedName name="QA">[2]!QA</definedName>
    <definedName name="QAQ">[2]!QAQ</definedName>
    <definedName name="qaqa" localSheetId="3" hidden="1">{"conso",#N/A,FALSE,"cash flow"}</definedName>
    <definedName name="qaqa" localSheetId="5" hidden="1">{"conso",#N/A,FALSE,"cash flow"}</definedName>
    <definedName name="qaqa" hidden="1">{"conso",#N/A,FALSE,"cash flow"}</definedName>
    <definedName name="qaqas" localSheetId="3" hidden="1">{"cashflow",#N/A,FALSE,"cash flow"}</definedName>
    <definedName name="qaqas" localSheetId="5" hidden="1">{"cashflow",#N/A,FALSE,"cash flow"}</definedName>
    <definedName name="qaqas" hidden="1">{"cashflow",#N/A,FALSE,"cash flow"}</definedName>
    <definedName name="qaqasa" localSheetId="3" hidden="1">{"conso",#N/A,FALSE,"cash flow"}</definedName>
    <definedName name="qaqasa" localSheetId="5" hidden="1">{"conso",#N/A,FALSE,"cash flow"}</definedName>
    <definedName name="qaqasa" hidden="1">{"conso",#N/A,FALSE,"cash flow"}</definedName>
    <definedName name="qaqass" localSheetId="3" hidden="1">{"conso",#N/A,FALSE,"cash flow"}</definedName>
    <definedName name="qaqass" localSheetId="5" hidden="1">{"conso",#N/A,FALSE,"cash flow"}</definedName>
    <definedName name="qaqass" hidden="1">{"conso",#N/A,FALSE,"cash flow"}</definedName>
    <definedName name="qaqqa">[2]!qaqqa</definedName>
    <definedName name="qe">[2]!qe</definedName>
    <definedName name="qed" localSheetId="3" hidden="1">{"sum_mth",#N/A,FALSE,"SUM-MTH";"sum_mth_สะสม",#N/A,FALSE,"SUM-MTH";"sum_mth_ผลการดำเนินงาน",#N/A,FALSE,"SUM-MTH";"sum_mth_ผลการดำเนินงาน_สะสม",#N/A,FALSE,"SUM-MTH"}</definedName>
    <definedName name="qed" localSheetId="5"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localSheetId="3" hidden="1">{"'Eng (page2)'!$A$1:$D$52"}</definedName>
    <definedName name="QER" localSheetId="5" hidden="1">{"'Eng (page2)'!$A$1:$D$52"}</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7" hidden="1">{"'Eng (page2)'!$A$1:$D$52"}</definedName>
    <definedName name="qq" localSheetId="1" hidden="1">{"'Eng (page2)'!$A$1:$D$52"}</definedName>
    <definedName name="qq" localSheetId="2" hidden="1">{"'Eng (page2)'!$A$1:$D$52"}</definedName>
    <definedName name="qq" localSheetId="3" hidden="1">{"'Eng (page2)'!$A$1:$D$52"}</definedName>
    <definedName name="qq" localSheetId="4" hidden="1">{"'Eng (page2)'!$A$1:$D$52"}</definedName>
    <definedName name="qq" localSheetId="5" hidden="1">{"'Eng (page2)'!$A$1:$D$52"}</definedName>
    <definedName name="qq" hidden="1">{"'Eng (page2)'!$A$1:$D$52"}</definedName>
    <definedName name="qqaq">[2]!qqaq</definedName>
    <definedName name="qqq">#REF!</definedName>
    <definedName name="qqqq">#REF!</definedName>
    <definedName name="qqqqq" localSheetId="3" hidden="1">{"cashflow",#N/A,FALSE,"cash flow"}</definedName>
    <definedName name="qqqqq" localSheetId="5" hidden="1">{"cashflow",#N/A,FALSE,"cash flow"}</definedName>
    <definedName name="qqqqq" hidden="1">{"cashflow",#N/A,FALSE,"cash flow"}</definedName>
    <definedName name="qqqqqq" localSheetId="3" hidden="1">{"cashflow",#N/A,FALSE,"cash flow"}</definedName>
    <definedName name="qqqqqq" localSheetId="5" hidden="1">{"cashflow",#N/A,FALSE,"cash flow"}</definedName>
    <definedName name="qqqqqq" hidden="1">{"cashflow",#N/A,FALSE,"cash flow"}</definedName>
    <definedName name="qqqqqqqq" localSheetId="3" hidden="1">{"'Model'!$A$1:$N$53"}</definedName>
    <definedName name="qqqqqqqq" localSheetId="5" hidden="1">{"'Model'!$A$1:$N$53"}</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localSheetId="3" hidden="1">{"'Sheet1'!$L$16"}</definedName>
    <definedName name="qt" localSheetId="5" hidden="1">{"'Sheet1'!$L$16"}</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localSheetId="3" hidden="1">{"'Income Statement'!$D$96:$E$101"}</definedName>
    <definedName name="qwa" localSheetId="5" hidden="1">{"'Income Statement'!$D$96:$E$101"}</definedName>
    <definedName name="qwa" hidden="1">{"'Income Statement'!$D$96:$E$101"}</definedName>
    <definedName name="qwe" localSheetId="3" hidden="1">{"'Eng (page2)'!$A$1:$D$52"}</definedName>
    <definedName name="qwe" localSheetId="5" hidden="1">{"'Eng (page2)'!$A$1:$D$52"}</definedName>
    <definedName name="qwe" hidden="1">{"'Eng (page2)'!$A$1:$D$52"}</definedName>
    <definedName name="qwer" localSheetId="3" hidden="1">{"'Eng (page2)'!$A$1:$D$52"}</definedName>
    <definedName name="qwer" localSheetId="5"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localSheetId="3" hidden="1">{"'Income Statement'!$D$96:$E$101"}</definedName>
    <definedName name="qwwww" localSheetId="5" hidden="1">{"'Income Statement'!$D$96:$E$101"}</definedName>
    <definedName name="qwwww" hidden="1">{"'Income Statement'!$D$96:$E$101"}</definedName>
    <definedName name="QYI" localSheetId="3" hidden="1">{"'Eng (page2)'!$A$1:$D$52"}</definedName>
    <definedName name="QYI" localSheetId="5" hidden="1">{"'Eng (page2)'!$A$1:$D$52"}</definedName>
    <definedName name="QYI" hidden="1">{"'Eng (page2)'!$A$1:$D$52"}</definedName>
    <definedName name="R_Factor">#REF!</definedName>
    <definedName name="RA">[2]!RA</definedName>
    <definedName name="rac">#REF!</definedName>
    <definedName name="RAT" localSheetId="3" hidden="1">{"'Eng (page2)'!$A$1:$D$52"}</definedName>
    <definedName name="RAT" localSheetId="5" hidden="1">{"'Eng (page2)'!$A$1:$D$52"}</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localSheetId="3" hidden="1">{"'Model'!$A$1:$N$53"}</definedName>
    <definedName name="ratman" localSheetId="5" hidden="1">{"'Model'!$A$1:$N$53"}</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localSheetId="3" hidden="1">#REF!</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localSheetId="3" hidden="1">{"sum_mth",#N/A,FALSE,"SUM-MTH";"sum_mth_สะสม",#N/A,FALSE,"SUM-MTH";"sum_mth_ผลการดำเนินงาน",#N/A,FALSE,"SUM-MTH";"sum_mth_ผลการดำเนินงาน_สะสม",#N/A,FALSE,"SUM-MTH"}</definedName>
    <definedName name="recon42" localSheetId="5"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localSheetId="5"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localSheetId="5"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localSheetId="5"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localSheetId="5"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localSheetId="3" hidden="1">{"'Eng (page2)'!$A$1:$D$52"}</definedName>
    <definedName name="Reconcile" localSheetId="5" hidden="1">{"'Eng (page2)'!$A$1:$D$52"}</definedName>
    <definedName name="Reconcile" hidden="1">{"'Eng (page2)'!$A$1:$D$52"}</definedName>
    <definedName name="reconnn" localSheetId="3" hidden="1">{"sum_mth",#N/A,FALSE,"SUM-MTH";"sum_mth_สะสม",#N/A,FALSE,"SUM-MTH";"sum_mth_ผลการดำเนินงาน",#N/A,FALSE,"SUM-MTH";"sum_mth_ผลการดำเนินงาน_สะสม",#N/A,FALSE,"SUM-MTH"}</definedName>
    <definedName name="reconnn" localSheetId="5"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localSheetId="3" hidden="1">{"'Model'!$A$1:$N$53"}</definedName>
    <definedName name="rewfre" localSheetId="5" hidden="1">{"'Model'!$A$1:$N$53"}</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localSheetId="3" hidden="1">{"'Eng (page2)'!$A$1:$D$52"}</definedName>
    <definedName name="RJO" localSheetId="5" hidden="1">{"'Eng (page2)'!$A$1:$D$52"}</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localSheetId="3" hidden="1">#REF!</definedName>
    <definedName name="RPB" hidden="1">#REF!</definedName>
    <definedName name="rqr" localSheetId="3" hidden="1">{"'Eng (page2)'!$A$1:$D$52"}</definedName>
    <definedName name="rqr" localSheetId="5" hidden="1">{"'Eng (page2)'!$A$1:$D$52"}</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localSheetId="3" hidden="1">{"sum_mth",#N/A,FALSE,"SUM-MTH";"sum_mth_สะสม",#N/A,FALSE,"SUM-MTH";"sum_mth_ผลการดำเนินงาน",#N/A,FALSE,"SUM-MTH";"sum_mth_ผลการดำเนินงาน_สะสม",#N/A,FALSE,"SUM-MTH"}</definedName>
    <definedName name="rrgt" localSheetId="5"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localSheetId="3" hidden="1">{"sum_mth",#N/A,FALSE,"SUM-MTH";"sum_mth_สะสม",#N/A,FALSE,"SUM-MTH";"sum_mth_ผลการดำเนินงาน",#N/A,FALSE,"SUM-MTH";"sum_mth_ผลการดำเนินงาน_สะสม",#N/A,FALSE,"SUM-MTH"}</definedName>
    <definedName name="rrrrrrr" localSheetId="5"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localSheetId="3" hidden="1">{"'August 2000'!$A$1:$J$101"}</definedName>
    <definedName name="Russia" localSheetId="5" hidden="1">{"'August 2000'!$A$1:$J$101"}</definedName>
    <definedName name="Russia" hidden="1">{"'August 2000'!$A$1:$J$101"}</definedName>
    <definedName name="rut">[2]!rut</definedName>
    <definedName name="rutrut" localSheetId="3" hidden="1">{"'Model'!$A$1:$N$53"}</definedName>
    <definedName name="rutrut" localSheetId="5" hidden="1">{"'Model'!$A$1:$N$53"}</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localSheetId="3" hidden="1">{"'Income Statement'!$D$96:$E$101"}</definedName>
    <definedName name="ryt" localSheetId="5" hidden="1">{"'Income Statement'!$D$96:$E$101"}</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localSheetId="3" hidden="1">#REF!</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localSheetId="3" hidden="1">{"sum_mth",#N/A,FALSE,"SUM-MTH";"sum_mth_สะสม",#N/A,FALSE,"SUM-MTH";"sum_mth_ผลการดำเนินงาน",#N/A,FALSE,"SUM-MTH";"sum_mth_ผลการดำเนินงาน_สะสม",#N/A,FALSE,"SUM-MTH"}</definedName>
    <definedName name="sads" localSheetId="5" hidden="1">{"sum_mth",#N/A,FALSE,"SUM-MTH";"sum_mth_สะสม",#N/A,FALSE,"SUM-MTH";"sum_mth_ผลการดำเนินงาน",#N/A,FALSE,"SUM-MTH";"sum_mth_ผลการดำเนินงาน_สะสม",#N/A,FALSE,"SUM-MTH"}</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localSheetId="3" hidden="1">{"'Eng (page2)'!$A$1:$D$52"}</definedName>
    <definedName name="SAE" localSheetId="5" hidden="1">{"'Eng (page2)'!$A$1:$D$52"}</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localSheetId="3" hidden="1">{"revable",#N/A,FALSE,"REVABLE"}</definedName>
    <definedName name="Sale1" localSheetId="5" hidden="1">{"revable",#N/A,FALSE,"REVABLE"}</definedName>
    <definedName name="Sale1" hidden="1">{"revable",#N/A,FALSE,"REVABLE"}</definedName>
    <definedName name="sale2" localSheetId="3" hidden="1">{"hilight1",#N/A,FALSE,"HILIGHT1"}</definedName>
    <definedName name="sale2" localSheetId="5" hidden="1">{"hilight1",#N/A,FALSE,"HILIGHT1"}</definedName>
    <definedName name="sale2" hidden="1">{"hilight1",#N/A,FALSE,"HILIGHT1"}</definedName>
    <definedName name="sales" localSheetId="3" hidden="1">{"revsale",#N/A,FALSE,"REV-ยุพดี"}</definedName>
    <definedName name="sales" localSheetId="5" hidden="1">{"revsale",#N/A,FALSE,"REV-ยุพดี"}</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localSheetId="3" hidden="1">{"'Eng (page2)'!$A$1:$D$52"}</definedName>
    <definedName name="SAS" localSheetId="5" hidden="1">{"'Eng (page2)'!$A$1:$D$52"}</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localSheetId="3" hidden="1">{"'Eng (page2)'!$A$1:$D$52"}</definedName>
    <definedName name="SC" localSheetId="5" hidden="1">{"'Eng (page2)'!$A$1:$D$52"}</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localSheetId="3" hidden="1">{"'Eng (page2)'!$A$1:$D$52"}</definedName>
    <definedName name="scs" localSheetId="5" hidden="1">{"'Eng (page2)'!$A$1:$D$52"}</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localSheetId="3" hidden="1">{"'Eng (page2)'!$A$1:$D$52"}</definedName>
    <definedName name="sdfadadfasdfasdfad" localSheetId="5" hidden="1">{"'Eng (page2)'!$A$1:$D$52"}</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localSheetId="5"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localSheetId="3" hidden="1">{"'Eng (page2)'!$A$1:$D$52"}</definedName>
    <definedName name="sdr" localSheetId="5" hidden="1">{"'Eng (page2)'!$A$1:$D$52"}</definedName>
    <definedName name="sdr" hidden="1">{"'Eng (page2)'!$A$1:$D$52"}</definedName>
    <definedName name="sdrgesr">[2]!sdrgesr</definedName>
    <definedName name="sdrthrt">[2]!sdrthrt</definedName>
    <definedName name="sdsdf" localSheetId="3" hidden="1">#REF!</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localSheetId="3" hidden="1">{"sum_mth",#N/A,FALSE,"SUM-MTH";"sum_mth_สะสม",#N/A,FALSE,"SUM-MTH";"sum_mth_ผลการดำเนินงาน",#N/A,FALSE,"SUM-MTH";"sum_mth_ผลการดำเนินงาน_สะสม",#N/A,FALSE,"SUM-MTH"}</definedName>
    <definedName name="sdvxcfs" localSheetId="5"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localSheetId="3" hidden="1">{"'Eng (page2)'!$A$1:$D$52"}</definedName>
    <definedName name="se" localSheetId="5" hidden="1">{"'Eng (page2)'!$A$1:$D$52"}</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localSheetId="3" hidden="1">{"'Eng (page2)'!$A$1:$D$52"}</definedName>
    <definedName name="sell" localSheetId="5" hidden="1">{"'Eng (page2)'!$A$1:$D$52"}</definedName>
    <definedName name="sell" hidden="1">{"'Eng (page2)'!$A$1:$D$52"}</definedName>
    <definedName name="Sell_to">#REF!</definedName>
    <definedName name="Sell30" localSheetId="3" hidden="1">{"'Eng (page2)'!$A$1:$D$52"}</definedName>
    <definedName name="Sell30" localSheetId="5" hidden="1">{"'Eng (page2)'!$A$1:$D$52"}</definedName>
    <definedName name="Sell30" hidden="1">{"'Eng (page2)'!$A$1:$D$52"}</definedName>
    <definedName name="SELLC1_6">#N/A</definedName>
    <definedName name="selling" localSheetId="3" hidden="1">{"'Eng (page2)'!$A$1:$D$52"}</definedName>
    <definedName name="selling" localSheetId="5" hidden="1">{"'Eng (page2)'!$A$1:$D$52"}</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localSheetId="3" hidden="1">#REF!</definedName>
    <definedName name="sfgrds" hidden="1">#REF!</definedName>
    <definedName name="sfhesr">[2]!sfhesr</definedName>
    <definedName name="sfhresh">[2]!sfhresh</definedName>
    <definedName name="sfkew">[2]!sfkew</definedName>
    <definedName name="SFN" localSheetId="3" hidden="1">{"'Eng (page2)'!$A$1:$D$52"}</definedName>
    <definedName name="SFN" localSheetId="5" hidden="1">{"'Eng (page2)'!$A$1:$D$52"}</definedName>
    <definedName name="SFN" hidden="1">{"'Eng (page2)'!$A$1:$D$52"}</definedName>
    <definedName name="SFNODE">[183]Sheet2!#REF!</definedName>
    <definedName name="sfrhers">[2]!sfrhers</definedName>
    <definedName name="SFS">#REF!</definedName>
    <definedName name="sfsfs" localSheetId="3" hidden="1">#REF!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localSheetId="3" hidden="1">{"'Eng (page2)'!$A$1:$D$52"}</definedName>
    <definedName name="Sine" localSheetId="5" hidden="1">{"'Eng (page2)'!$A$1:$D$52"}</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localSheetId="3" hidden="1">{"'Eng (page2)'!$A$1:$D$52"}</definedName>
    <definedName name="software" localSheetId="5" hidden="1">{"'Eng (page2)'!$A$1:$D$52"}</definedName>
    <definedName name="software" hidden="1">{"'Eng (page2)'!$A$1:$D$52"}</definedName>
    <definedName name="somethe" localSheetId="3" hidden="1">{"sum_mth",#N/A,FALSE,"SUM-MTH";"sum_mth_สะสม",#N/A,FALSE,"SUM-MTH";"sum_mth_ผลการดำเนินงาน",#N/A,FALSE,"SUM-MTH";"sum_mth_ผลการดำเนินงาน_สะสม",#N/A,FALSE,"SUM-MTH"}</definedName>
    <definedName name="somethe" localSheetId="5"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localSheetId="3" hidden="1">#REF!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localSheetId="3" hidden="1">{"'Eng (page2)'!$A$1:$D$52"}</definedName>
    <definedName name="srd" localSheetId="5" hidden="1">{"'Eng (page2)'!$A$1:$D$52"}</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localSheetId="3" hidden="1">{"sum_mth",#N/A,FALSE,"SUM-MTH";"sum_mth_สะสม",#N/A,FALSE,"SUM-MTH";"sum_mth_ผลการดำเนินงาน",#N/A,FALSE,"SUM-MTH";"sum_mth_ผลการดำเนินงาน_สะสม",#N/A,FALSE,"SUM-MTH"}</definedName>
    <definedName name="sssss" localSheetId="5" hidden="1">{"sum_mth",#N/A,FALSE,"SUM-MTH";"sum_mth_สะสม",#N/A,FALSE,"SUM-MTH";"sum_mth_ผลการดำเนินงาน",#N/A,FALSE,"SUM-MTH";"sum_mth_ผลการดำเนินงาน_สะสม",#N/A,FALSE,"SUM-MTH"}</definedName>
    <definedName name="sssss" hidden="1">{"sum_mth",#N/A,FALSE,"SUM-MTH";"sum_mth_สะสม",#N/A,FALSE,"SUM-MTH";"sum_mth_ผลการดำเนินงาน",#N/A,FALSE,"SUM-MTH";"sum_mth_ผลการดำเนินงาน_สะสม",#N/A,FALSE,"SUM-MTH"}</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localSheetId="5"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localSheetId="3" hidden="1">{"'Eng (page2)'!$A$1:$D$52"}</definedName>
    <definedName name="ssssssssssssssss" localSheetId="5" hidden="1">{"'Eng (page2)'!$A$1:$D$52"}</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localSheetId="3" hidden="1">{"'Eng (page2)'!$A$1:$D$52"}</definedName>
    <definedName name="stamp" localSheetId="5" hidden="1">{"'Eng (page2)'!$A$1:$D$52"}</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localSheetId="3" hidden="1">{"'Eng (page2)'!$A$1:$D$52"}</definedName>
    <definedName name="STEW" localSheetId="5" hidden="1">{"'Eng (page2)'!$A$1:$D$52"}</definedName>
    <definedName name="STEW" hidden="1">{"'Eng (page2)'!$A$1:$D$52"}</definedName>
    <definedName name="STG_CAP">'[69]Plant Configuration'!$Z$30</definedName>
    <definedName name="STG_MIN_RUN">'[69]Plant Configuration'!$Z$31</definedName>
    <definedName name="stggrereg">[2]!stggrereg</definedName>
    <definedName name="STOCK2" localSheetId="3" hidden="1">{"sum_mth",#N/A,FALSE,"SUM-MTH";"sum_mth_สะสม",#N/A,FALSE,"SUM-MTH";"sum_mth_ผลการดำเนินงาน",#N/A,FALSE,"SUM-MTH";"sum_mth_ผลการดำเนินงาน_สะสม",#N/A,FALSE,"SUM-MTH"}</definedName>
    <definedName name="STOCK2" localSheetId="5"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localSheetId="3" hidden="1">{"'Eng (page2)'!$A$1:$D$52"}</definedName>
    <definedName name="sug" localSheetId="5" hidden="1">{"'Eng (page2)'!$A$1:$D$52"}</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localSheetId="3" hidden="1">{"'Model'!$A$1:$N$53"}</definedName>
    <definedName name="sws" localSheetId="5" hidden="1">{"'Model'!$A$1:$N$53"}</definedName>
    <definedName name="sws" hidden="1">{"'Model'!$A$1:$N$53"}</definedName>
    <definedName name="swsww">[2]!swsww</definedName>
    <definedName name="SWT">[2]!SWT</definedName>
    <definedName name="SX"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localSheetId="3" hidden="1">{"'Eng (page2)'!$A$1:$D$52"}</definedName>
    <definedName name="SXX" localSheetId="5" hidden="1">{"'Eng (page2)'!$A$1:$D$52"}</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localSheetId="3" hidden="1">{"sum_mth",#N/A,FALSE,"SUM-MTH";"sum_mth_สะสม",#N/A,FALSE,"SUM-MTH";"sum_mth_ผลการดำเนินงาน",#N/A,FALSE,"SUM-MTH";"sum_mth_ผลการดำเนินงาน_สะสม",#N/A,FALSE,"SUM-MTH"}</definedName>
    <definedName name="t8eyt" localSheetId="5"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localSheetId="3" hidden="1">{"'Eng (page2)'!$A$1:$D$52"}</definedName>
    <definedName name="TAK" localSheetId="5" hidden="1">{"'Eng (page2)'!$A$1:$D$52"}</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localSheetId="3" hidden="1">{"sum_mth",#N/A,FALSE,"SUM-MTH";"sum_mth_สะสม",#N/A,FALSE,"SUM-MTH";"sum_mth_ผลการดำเนินงาน",#N/A,FALSE,"SUM-MTH";"sum_mth_ผลการดำเนินงาน_สะสม",#N/A,FALSE,"SUM-MTH"}</definedName>
    <definedName name="taxcal" localSheetId="5"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localSheetId="3" hidden="1">{"'Sell_Office'!$C$5:$D$6"}</definedName>
    <definedName name="TB_group" localSheetId="5" hidden="1">{"'Sell_Office'!$C$5:$D$6"}</definedName>
    <definedName name="TB_group" hidden="1">{"'Sell_Office'!$C$5:$D$6"}</definedName>
    <definedName name="TB_print" localSheetId="3" hidden="1">{"'Sell_Office'!$C$5:$D$6"}</definedName>
    <definedName name="TB_print" localSheetId="5"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localSheetId="3" hidden="1">#REF!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localSheetId="3" hidden="1">{"'Model'!$A$1:$N$53"}</definedName>
    <definedName name="TBUpdate" localSheetId="5" hidden="1">{"'Model'!$A$1:$N$53"}</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localSheetId="3" hidden="1">{"'Sell_Office'!$C$5:$D$6"}</definedName>
    <definedName name="Tea" localSheetId="5" hidden="1">{"'Sell_Office'!$C$5:$D$6"}</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localSheetId="3" hidden="1">{"'Income Statement'!$D$96:$E$101"}</definedName>
    <definedName name="Tem" localSheetId="5" hidden="1">{"'Income Statement'!$D$96:$E$101"}</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localSheetId="3" hidden="1">{"'Sheet1'!$L$16"}</definedName>
    <definedName name="text1" localSheetId="5" hidden="1">{"'Sheet1'!$L$16"}</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localSheetId="3" hidden="1">{"sum_mth",#N/A,FALSE,"SUM-MTH";"sum_mth_สะสม",#N/A,FALSE,"SUM-MTH";"sum_mth_ผลการดำเนินงาน",#N/A,FALSE,"SUM-MTH";"sum_mth_ผลการดำเนินงาน_สะสม",#N/A,FALSE,"SUM-MTH"}</definedName>
    <definedName name="tgerfe" localSheetId="5"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kj" localSheetId="3" hidden="1">{"'Eng (page2)'!$A$1:$D$52"}</definedName>
    <definedName name="tgkj" localSheetId="5" hidden="1">{"'Eng (page2)'!$A$1:$D$52"}</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localSheetId="3" hidden="1">{"'Leverage'!$B$2:$M$418"}</definedName>
    <definedName name="tik" localSheetId="5" hidden="1">{"'Leverage'!$B$2:$M$418"}</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 localSheetId="3">Scheduled_Payment+Extra_Payment</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localSheetId="3" hidden="1">{"'Eng (page2)'!$A$1:$D$52"}</definedName>
    <definedName name="TRE" localSheetId="5" hidden="1">{"'Eng (page2)'!$A$1:$D$52"}</definedName>
    <definedName name="TRE" hidden="1">{"'Eng (page2)'!$A$1:$D$52"}</definedName>
    <definedName name="tre4r564t" localSheetId="3" hidden="1">{"'Eng (page2)'!$A$1:$D$52"}</definedName>
    <definedName name="tre4r564t" localSheetId="5" hidden="1">{"'Eng (page2)'!$A$1:$D$52"}</definedName>
    <definedName name="tre4r564t" hidden="1">{"'Eng (page2)'!$A$1:$D$52"}</definedName>
    <definedName name="treetree" localSheetId="3" hidden="1">{"'Model'!$A$1:$N$53"}</definedName>
    <definedName name="treetree" localSheetId="5" hidden="1">{"'Model'!$A$1:$N$53"}</definedName>
    <definedName name="treetree" hidden="1">{"'Model'!$A$1:$N$53"}</definedName>
    <definedName name="trend">'[99]Selection obj'!$C$2:$C$3</definedName>
    <definedName name="TRET">[2]!TRET</definedName>
    <definedName name="trew" localSheetId="3" hidden="1">{"'Eng (page2)'!$A$1:$D$52"}</definedName>
    <definedName name="trew" localSheetId="5" hidden="1">{"'Eng (page2)'!$A$1:$D$52"}</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localSheetId="3" hidden="1">{"sum_mth",#N/A,FALSE,"SUM-MTH";"sum_mth_สะสม",#N/A,FALSE,"SUM-MTH";"sum_mth_ผลการดำเนินงาน",#N/A,FALSE,"SUM-MTH";"sum_mth_ผลการดำเนินงาน_สะสม",#N/A,FALSE,"SUM-MTH"}</definedName>
    <definedName name="ttf" localSheetId="5"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7" hidden="1">{"'Model'!$A$1:$N$53"}</definedName>
    <definedName name="tun" localSheetId="1" hidden="1">{"'Model'!$A$1:$N$53"}</definedName>
    <definedName name="tun" localSheetId="2" hidden="1">{"'Model'!$A$1:$N$53"}</definedName>
    <definedName name="tun" localSheetId="3" hidden="1">{"'Model'!$A$1:$N$53"}</definedName>
    <definedName name="tun" localSheetId="4" hidden="1">{"'Model'!$A$1:$N$53"}</definedName>
    <definedName name="tun" localSheetId="5"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localSheetId="3" hidden="1">{"'Eng (page2)'!$A$1:$D$52"}</definedName>
    <definedName name="ujj" localSheetId="5" hidden="1">{"'Eng (page2)'!$A$1:$D$52"}</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localSheetId="3" hidden="1">{"'Eng (page2)'!$A$1:$D$52"}</definedName>
    <definedName name="UKL" localSheetId="5" hidden="1">{"'Eng (page2)'!$A$1:$D$52"}</definedName>
    <definedName name="UKL" hidden="1">{"'Eng (page2)'!$A$1:$D$52"}</definedName>
    <definedName name="UKUK">[2]!UKUK</definedName>
    <definedName name="ukuu">[2]!ukuu</definedName>
    <definedName name="unew" localSheetId="3" hidden="1">{"'Model'!$A$1:$N$53"}</definedName>
    <definedName name="unew" localSheetId="5" hidden="1">{"'Model'!$A$1:$N$53"}</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localSheetId="3" hidden="1">{"'Eng (page2)'!$A$1:$D$52"}</definedName>
    <definedName name="UOO" localSheetId="5" hidden="1">{"'Eng (page2)'!$A$1:$D$52"}</definedName>
    <definedName name="UOO" hidden="1">{"'Eng (page2)'!$A$1:$D$52"}</definedName>
    <definedName name="uopp" localSheetId="3" hidden="1">{"'Eng (page2)'!$A$1:$D$52"}</definedName>
    <definedName name="uopp" localSheetId="5" hidden="1">{"'Eng (page2)'!$A$1:$D$52"}</definedName>
    <definedName name="uopp" hidden="1">{"'Eng (page2)'!$A$1:$D$52"}</definedName>
    <definedName name="Uor" localSheetId="3" hidden="1">{"'Eng (page2)'!$A$1:$D$52"}</definedName>
    <definedName name="Uor" localSheetId="5"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localSheetId="3" hidden="1">{"'Model'!$A$1:$N$53"}</definedName>
    <definedName name="vcx" localSheetId="5" hidden="1">{"'Model'!$A$1:$N$53"}</definedName>
    <definedName name="vcx" hidden="1">{"'Model'!$A$1:$N$53"}</definedName>
    <definedName name="vcxhhd">[2]!vcxhhd</definedName>
    <definedName name="VDD">[2]!VDD</definedName>
    <definedName name="vddgg">[2]!vddgg</definedName>
    <definedName name="vderfd">[2]!vderfd</definedName>
    <definedName name="vderrg">[2]!vderrg</definedName>
    <definedName name="VDF" localSheetId="3" hidden="1">{"'Eng (page2)'!$A$1:$D$52"}</definedName>
    <definedName name="VDF" localSheetId="5" hidden="1">{"'Eng (page2)'!$A$1:$D$52"}</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localSheetId="3" hidden="1">{"'Model'!$A$1:$N$53"}</definedName>
    <definedName name="veevee" localSheetId="5" hidden="1">{"'Model'!$A$1:$N$53"}</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localSheetId="3" hidden="1">#REF!</definedName>
    <definedName name="VTM_1" hidden="1">#REF!</definedName>
    <definedName name="VTM_3" localSheetId="3" hidden="1">[228]G360!#REF!</definedName>
    <definedName name="VTM_3" hidden="1">[228]G360!#REF!</definedName>
    <definedName name="VTM_47401" localSheetId="3" hidden="1">#REF!</definedName>
    <definedName name="VTM_47401" hidden="1">#REF!</definedName>
    <definedName name="VTM_47402" localSheetId="3" hidden="1">#REF!</definedName>
    <definedName name="VTM_47402" hidden="1">#REF!</definedName>
    <definedName name="VTM_47403" localSheetId="3"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localSheetId="3" hidden="1">{"sum_mth",#N/A,FALSE,"SUM-MTH";"sum_mth_สะสม",#N/A,FALSE,"SUM-MTH";"sum_mth_ผลการดำเนินงาน",#N/A,FALSE,"SUM-MTH";"sum_mth_ผลการดำเนินงาน_สะสม",#N/A,FALSE,"SUM-MTH"}</definedName>
    <definedName name="vvv" localSheetId="5" hidden="1">{"sum_mth",#N/A,FALSE,"SUM-MTH";"sum_mth_สะสม",#N/A,FALSE,"SUM-MTH";"sum_mth_ผลการดำเนินงาน",#N/A,FALSE,"SUM-MTH";"sum_mth_ผลการดำเนินงาน_สะสม",#N/A,FALSE,"SUM-MTH"}</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localSheetId="3" hidden="1">{"sum_mth",#N/A,FALSE,"SUM-MTH";"sum_mth_สะสม",#N/A,FALSE,"SUM-MTH";"sum_mth_ผลการดำเนินงาน",#N/A,FALSE,"SUM-MTH";"sum_mth_ผลการดำเนินงาน_สะสม",#N/A,FALSE,"SUM-MTH"}</definedName>
    <definedName name="vvvvvv" localSheetId="5"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localSheetId="3" hidden="1">{"'Eng (page2)'!$A$1:$D$52"}</definedName>
    <definedName name="vxvx" localSheetId="5" hidden="1">{"'Eng (page2)'!$A$1:$D$52"}</definedName>
    <definedName name="vxvx" hidden="1">{"'Eng (page2)'!$A$1:$D$52"}</definedName>
    <definedName name="vxvxert" localSheetId="3" hidden="1">{"'Eng (page2)'!$A$1:$D$52"}</definedName>
    <definedName name="vxvxert" localSheetId="5"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localSheetId="3" hidden="1">{#N/A,#N/A,FALSE,"4_TOTAL";#N/A,#N/A,FALSE,"3_2TOTAL";#N/A,#N/A,FALSE,"5_INCOME";#N/A,#N/A,FALSE,"2_2LEV";#N/A,#N/A,FALSE,"2_2LEVYTD";#N/A,#N/A,FALSE,"BALANCE";#N/A,#N/A,FALSE,"CASHFLOW";#N/A,#N/A,FALSE,"PRODUCT";#N/A,#N/A,FALSE,"SALES";#N/A,#N/A,FALSE,"AGING"}</definedName>
    <definedName name="waew" localSheetId="5"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localSheetId="3" hidden="1">{"'Eng (page2)'!$A$1:$D$52"}</definedName>
    <definedName name="walkthrough" localSheetId="5" hidden="1">{"'Eng (page2)'!$A$1:$D$52"}</definedName>
    <definedName name="walkthrough" hidden="1">{"'Eng (page2)'!$A$1:$D$52"}</definedName>
    <definedName name="wanna" localSheetId="3" hidden="1">{"'Model'!$A$1:$N$53"}</definedName>
    <definedName name="wanna" localSheetId="5" hidden="1">{"'Model'!$A$1:$N$53"}</definedName>
    <definedName name="wanna" hidden="1">{"'Model'!$A$1:$N$53"}</definedName>
    <definedName name="wannn" localSheetId="3" hidden="1">{"'Eng (page2)'!$A$1:$D$52"}</definedName>
    <definedName name="wannn" localSheetId="5" hidden="1">{"'Eng (page2)'!$A$1:$D$52"}</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localSheetId="3" hidden="1">#REF!</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localSheetId="3" hidden="1">{"'Eng (page2)'!$A$1:$D$52"}</definedName>
    <definedName name="WED" localSheetId="5" hidden="1">{"'Eng (page2)'!$A$1:$D$52"}</definedName>
    <definedName name="WED" hidden="1">{"'Eng (page2)'!$A$1:$D$52"}</definedName>
    <definedName name="weee" localSheetId="3" hidden="1">{"'Eng (page2)'!$A$1:$D$52"}</definedName>
    <definedName name="weee" localSheetId="5" hidden="1">{"'Eng (page2)'!$A$1:$D$52"}</definedName>
    <definedName name="weee" hidden="1">{"'Eng (page2)'!$A$1:$D$52"}</definedName>
    <definedName name="Weeee">[181]CJEs!$E$29</definedName>
    <definedName name="weefw">[2]!weefw</definedName>
    <definedName name="weettdy" localSheetId="3" hidden="1">{"sum_mth",#N/A,FALSE,"SUM-MTH";"sum_mth_สะสม",#N/A,FALSE,"SUM-MTH";"sum_mth_ผลการดำเนินงาน",#N/A,FALSE,"SUM-MTH";"sum_mth_ผลการดำเนินงาน_สะสม",#N/A,FALSE,"SUM-MTH"}</definedName>
    <definedName name="weettdy" localSheetId="5"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localSheetId="5" hidden="1">{"'Model'!$A$1:$N$53"}</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localSheetId="3" hidden="1">{"'Model'!$A$1:$N$53"}</definedName>
    <definedName name="werwer" localSheetId="5" hidden="1">{"'Model'!$A$1:$N$53"}</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localSheetId="3" hidden="1">{"'Eng (page2)'!$A$1:$D$52"}</definedName>
    <definedName name="wewewertrhgjgxd" localSheetId="5" hidden="1">{"'Eng (page2)'!$A$1:$D$52"}</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localSheetId="3" hidden="1">{"cashflow",#N/A,FALSE,"cash flow"}</definedName>
    <definedName name="wqwqw" localSheetId="5" hidden="1">{"cashflow",#N/A,FALSE,"cash flow"}</definedName>
    <definedName name="wqwqw" hidden="1">{"cashflow",#N/A,FALSE,"cash flow"}</definedName>
    <definedName name="wqwrr" localSheetId="3" hidden="1">{"'Eng (page2)'!$A$1:$D$52"}</definedName>
    <definedName name="wqwrr" localSheetId="5" hidden="1">{"'Eng (page2)'!$A$1:$D$52"}</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localSheetId="3" hidden="1">{"level1",#N/A,FALSE,"1_LEV";"LEVEL1",#N/A,FALSE,"1_LEV"}</definedName>
    <definedName name="wrn.1_lev." localSheetId="5" hidden="1">{"level1",#N/A,FALSE,"1_LEV";"LEVEL1",#N/A,FALSE,"1_LEV"}</definedName>
    <definedName name="wrn.1_lev." hidden="1">{"level1",#N/A,FALSE,"1_LEV";"LEVEL1",#N/A,FALSE,"1_LEV"}</definedName>
    <definedName name="wrn.1_levbt." localSheetId="3" hidden="1">{"lev1bt",#N/A,FALSE,"1_LEVB-T"}</definedName>
    <definedName name="wrn.1_levbt." localSheetId="5" hidden="1">{"lev1bt",#N/A,FALSE,"1_LEVB-T"}</definedName>
    <definedName name="wrn.1_levbt." hidden="1">{"lev1bt",#N/A,FALSE,"1_LEVB-T"}</definedName>
    <definedName name="wrn.2_levmon." localSheetId="3" hidden="1">{"lev2mon",#N/A,FALSE,"2_levmon"}</definedName>
    <definedName name="wrn.2_levmon." localSheetId="5" hidden="1">{"lev2mon",#N/A,FALSE,"2_levmon"}</definedName>
    <definedName name="wrn.2_levmon." hidden="1">{"lev2mon",#N/A,FALSE,"2_levmon"}</definedName>
    <definedName name="wrn.2_levmonbt" localSheetId="3" hidden="1">{"lev2monbt",#N/A,FALSE,"2_levmonB-T"}</definedName>
    <definedName name="wrn.2_levmonbt" localSheetId="5" hidden="1">{"lev2monbt",#N/A,FALSE,"2_levmonB-T"}</definedName>
    <definedName name="wrn.2_levmonbt" hidden="1">{"lev2monbt",#N/A,FALSE,"2_levmonB-T"}</definedName>
    <definedName name="wrn.2_levmonbt." localSheetId="3" hidden="1">{"lev2monbt",#N/A,FALSE,"2_levmonB-T"}</definedName>
    <definedName name="wrn.2_levmonbt." localSheetId="5" hidden="1">{"lev2monbt",#N/A,FALSE,"2_levmonB-T"}</definedName>
    <definedName name="wrn.2_levmonbt." hidden="1">{"lev2monbt",#N/A,FALSE,"2_levmonB-T"}</definedName>
    <definedName name="wrn.2_levytd." localSheetId="3" hidden="1">{"lev2ytd",#N/A,FALSE,"2_LEVYTD"}</definedName>
    <definedName name="wrn.2_levytd." localSheetId="5" hidden="1">{"lev2ytd",#N/A,FALSE,"2_LEVYTD"}</definedName>
    <definedName name="wrn.2_levytd." hidden="1">{"lev2ytd",#N/A,FALSE,"2_LEVYTD"}</definedName>
    <definedName name="wrn.2_levytdbt." localSheetId="3" hidden="1">{"lev2tytbt",#N/A,FALSE,"2_LEVYTDB-T"}</definedName>
    <definedName name="wrn.2_levytdbt." localSheetId="5" hidden="1">{"lev2tytbt",#N/A,FALSE,"2_LEVYTDB-T"}</definedName>
    <definedName name="wrn.2_levytdbt." hidden="1">{"lev2tytbt",#N/A,FALSE,"2_LEVYTDB-T"}</definedName>
    <definedName name="wrn.3." localSheetId="3" hidden="1">{#N/A,#N/A,FALSE,"Macro2"}</definedName>
    <definedName name="wrn.3." localSheetId="5" hidden="1">{#N/A,#N/A,FALSE,"Macro2"}</definedName>
    <definedName name="wrn.3." hidden="1">{#N/A,#N/A,FALSE,"Macro2"}</definedName>
    <definedName name="wrn.Accounts._.schedules.">NA()</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7"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2"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3"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7"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2"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5"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localSheetId="5" hidden="1">{"balance",#N/A,FALSE,"BALANCE"}</definedName>
    <definedName name="wrn.BALANCE." hidden="1">{"balance",#N/A,FALSE,"BALANCE"}</definedName>
    <definedName name="wrn.balsheet.">NA()</definedName>
    <definedName name="wrn.Board._.Report.">NA()</definedName>
    <definedName name="wrn.capital.">NA()</definedName>
    <definedName name="wrn.cash.">NA()</definedName>
    <definedName name="wrn.cashflow." localSheetId="3" hidden="1">{"cashflow",#N/A,FALSE,"CASHFLOW "}</definedName>
    <definedName name="wrn.cashflow." localSheetId="5" hidden="1">{"cashflow",#N/A,FALSE,"CASHFLOW "}</definedName>
    <definedName name="wrn.cashflow." hidden="1">{"cashflow",#N/A,FALSE,"CASHFLOW "}</definedName>
    <definedName name="wrn.Complete._.Cash._.Flow." localSheetId="7"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localSheetId="2" hidden="1">{"CF Assumptions",#N/A,FALSE,"Asu";#N/A,#N/A,FALSE,"Summary";#N/A,#N/A,FALSE,"CF (2)";#N/A,#N/A,FALSE,"C&amp;D";"SM1",#N/A,FALSE,"SM";"SM2",#N/A,FALSE,"SM";#N/A,#N/A,FALSE,"B&amp;T";"Mgmt1",#N/A,FALSE,"MGMT";"Mgmt2",#N/A,FALSE,"MGMT";"Rent1",#N/A,FALSE,"RENT";"Rent2",#N/A,FALSE,"RENT";#N/A,#N/A,FALSE,"HOSP";#N/A,#N/A,FALSE,"FIN";#N/A,#N/A,FALSE,"Notes"}</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3" hidden="1">{"conso",#N/A,FALSE,"cash flow"}</definedName>
    <definedName name="wrn.conso." localSheetId="5" hidden="1">{"conso",#N/A,FALSE,"cash flow"}</definedName>
    <definedName name="wrn.conso." hidden="1">{"conso",#N/A,FALSE,"cash flow"}</definedName>
    <definedName name="wrn.dep12." localSheetId="3" hidden="1">{#N/A,#N/A,FALSE,"PM1";#N/A,#N/A,FALSE,"PM2";#N/A,#N/A,FALSE,"PM3";#N/A,#N/A,FALSE,"PM4";#N/A,#N/A,FALSE,"PM5";#N/A,#N/A,FALSE,"PM6";#N/A,#N/A,FALSE,"CM1"}</definedName>
    <definedName name="wrn.dep12." localSheetId="5"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localSheetId="5" hidden="1">{#N/A,#N/A,FALSE,"VPM(1-4)_12";#N/A,#N/A,FALSE,"CONV(1-4)_12"}</definedName>
    <definedName name="wrn.DEPART1." hidden="1">{#N/A,#N/A,FALSE,"VPM(1-4)_12";#N/A,#N/A,FALSE,"CONV(1-4)_12"}</definedName>
    <definedName name="wrn.dept1." localSheetId="3" hidden="1">{#N/A,#N/A,FALSE,"VPM1_12";#N/A,#N/A,FALSE,"VPM2_12";#N/A,#N/A,FALSE,"VPM3_12";#N/A,#N/A,FALSE,"VPM4_12";#N/A,#N/A,FALSE,"CONV1_12";#N/A,#N/A,FALSE,"CONV2_12";#N/A,#N/A,FALSE,"CONV3_12";#N/A,#N/A,FALSE,"CONV4_12"}</definedName>
    <definedName name="wrn.dept1." localSheetId="5"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G._.Cost." localSheetId="3" hidden="1">{#N/A,#N/A,FALSE,"CAT3516";#N/A,#N/A,FALSE,"CAT3608";#N/A,#N/A,FALSE,"Wartsila";#N/A,#N/A,FALSE,"Asm";#N/A,#N/A,FALSE,"DG cost"}</definedName>
    <definedName name="wrn.DG._.Cost." localSheetId="5" hidden="1">{#N/A,#N/A,FALSE,"CAT3516";#N/A,#N/A,FALSE,"CAT3608";#N/A,#N/A,FALSE,"Wartsila";#N/A,#N/A,FALSE,"Asm";#N/A,#N/A,FALSE,"DG cost"}</definedName>
    <definedName name="wrn.DG._.Cost." hidden="1">{#N/A,#N/A,FALSE,"CAT3516";#N/A,#N/A,FALSE,"CAT3608";#N/A,#N/A,FALSE,"Wartsila";#N/A,#N/A,FALSE,"Asm";#N/A,#N/A,FALSE,"DG cost"}</definedName>
    <definedName name="wrn.EBITDA._.Print._.Range.">NA()</definedName>
    <definedName name="wrn.Food_Beverage." localSheetId="7" hidden="1">{"FB Assumptions",#N/A,FALSE,"Asu";"FB Cashflow 1",#N/A,FALSE,"F&amp;B";"FB Cashflow 2",#N/A,FALSE,"F&amp;B"}</definedName>
    <definedName name="wrn.Food_Beverage." localSheetId="1" hidden="1">{"FB Assumptions",#N/A,FALSE,"Asu";"FB Cashflow 1",#N/A,FALSE,"F&amp;B";"FB Cashflow 2",#N/A,FALSE,"F&amp;B"}</definedName>
    <definedName name="wrn.Food_Beverage." localSheetId="2" hidden="1">{"FB Assumptions",#N/A,FALSE,"Asu";"FB Cashflow 1",#N/A,FALSE,"F&amp;B";"FB Cashflow 2",#N/A,FALSE,"F&amp;B"}</definedName>
    <definedName name="wrn.Food_Beverage." localSheetId="3" hidden="1">{"FB Assumptions",#N/A,FALSE,"Asu";"FB Cashflow 1",#N/A,FALSE,"F&amp;B";"FB Cashflow 2",#N/A,FALSE,"F&amp;B"}</definedName>
    <definedName name="wrn.Food_Beverage." localSheetId="4" hidden="1">{"FB Assumptions",#N/A,FALSE,"Asu";"FB Cashflow 1",#N/A,FALSE,"F&amp;B";"FB Cashflow 2",#N/A,FALSE,"F&amp;B"}</definedName>
    <definedName name="wrn.Food_Beverage." localSheetId="5" hidden="1">{"FB Assumptions",#N/A,FALSE,"Asu";"FB Cashflow 1",#N/A,FALSE,"F&amp;B";"FB Cashflow 2",#N/A,FALSE,"F&amp;B"}</definedName>
    <definedName name="wrn.Food_Beverage." hidden="1">{"FB Assumptions",#N/A,FALSE,"Asu";"FB Cashflow 1",#N/A,FALSE,"F&amp;B";"FB Cashflow 2",#N/A,FALSE,"F&amp;B"}</definedName>
    <definedName name="wrn.Forecast."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5"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7"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localSheetId="2" hidden="1">{"Golf Assumptions",#N/A,FALSE,"Asu";"Golf PF1",#N/A,FALSE,"Golf";"Golf PF2",#N/A,FALSE,"Golf";"Golf Dep1",#N/A,FALSE,"Golf";"Golf Dep2",#N/A,FALSE,"Golf"}</definedName>
    <definedName name="wrn.Golf." localSheetId="3" hidden="1">{"Golf Assumptions",#N/A,FALSE,"Asu";"Golf PF1",#N/A,FALSE,"Golf";"Golf PF2",#N/A,FALSE,"Golf";"Golf Dep1",#N/A,FALSE,"Golf";"Golf Dep2",#N/A,FALSE,"Golf"}</definedName>
    <definedName name="wrn.Golf." localSheetId="4" hidden="1">{"Golf Assumptions",#N/A,FALSE,"Asu";"Golf PF1",#N/A,FALSE,"Golf";"Golf PF2",#N/A,FALSE,"Golf";"Golf Dep1",#N/A,FALSE,"Golf";"Golf Dep2",#N/A,FALSE,"Golf"}</definedName>
    <definedName name="wrn.Golf." localSheetId="5"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localSheetId="5" hidden="1">{"hilight1",#N/A,FALSE,"HILIGHT1"}</definedName>
    <definedName name="wrn.hilight1." hidden="1">{"hilight1",#N/A,FALSE,"HILIGHT1"}</definedName>
    <definedName name="wrn.hilight2." localSheetId="3" hidden="1">{"hilight2",#N/A,FALSE,"HILIGHT2"}</definedName>
    <definedName name="wrn.hilight2." localSheetId="5" hidden="1">{"hilight2",#N/A,FALSE,"HILIGHT2"}</definedName>
    <definedName name="wrn.hilight2." hidden="1">{"hilight2",#N/A,FALSE,"HILIGHT2"}</definedName>
    <definedName name="wrn.hilight3." localSheetId="3" hidden="1">{"hilight3",#N/A,FALSE,"HILIGHT3"}</definedName>
    <definedName name="wrn.hilight3." localSheetId="5" hidden="1">{"hilight3",#N/A,FALSE,"HILIGHT3"}</definedName>
    <definedName name="wrn.hilight3." hidden="1">{"hilight3",#N/A,FALSE,"HILIGHT3"}</definedName>
    <definedName name="wrn.Income." localSheetId="7" hidden="1">{"Book Income",#N/A,FALSE,"B&amp;T";"Taxable Income",#N/A,FALSE,"B&amp;T"}</definedName>
    <definedName name="wrn.Income." localSheetId="1" hidden="1">{"Book Income",#N/A,FALSE,"B&amp;T";"Taxable Income",#N/A,FALSE,"B&amp;T"}</definedName>
    <definedName name="wrn.Income." localSheetId="2" hidden="1">{"Book Income",#N/A,FALSE,"B&amp;T";"Taxable Income",#N/A,FALSE,"B&amp;T"}</definedName>
    <definedName name="wrn.Income." localSheetId="3" hidden="1">{"Book Income",#N/A,FALSE,"B&amp;T";"Taxable Income",#N/A,FALSE,"B&amp;T"}</definedName>
    <definedName name="wrn.Income." localSheetId="4" hidden="1">{"Book Income",#N/A,FALSE,"B&amp;T";"Taxable Income",#N/A,FALSE,"B&amp;T"}</definedName>
    <definedName name="wrn.Income." localSheetId="5" hidden="1">{"Book Income",#N/A,FALSE,"B&amp;T";"Taxable Income",#N/A,FALSE,"B&amp;T"}</definedName>
    <definedName name="wrn.Income." hidden="1">{"Book Income",#N/A,FALSE,"B&amp;T";"Taxable Income",#N/A,FALSE,"B&amp;T"}</definedName>
    <definedName name="wrn.index." localSheetId="3" hidden="1">{"index",#N/A,FALSE,"INDEX"}</definedName>
    <definedName name="wrn.index." localSheetId="5" hidden="1">{"index",#N/A,FALSE,"INDEX"}</definedName>
    <definedName name="wrn.index." hidden="1">{"index",#N/A,FALSE,"INDEX"}</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5"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localSheetId="3" hidden="1">{#N/A,#N/A,FALSE,"4_TOTAL";#N/A,#N/A,FALSE,"3_2TOTAL";#N/A,#N/A,FALSE,"5_INCOME";#N/A,#N/A,FALSE,"2_2LEV";#N/A,#N/A,FALSE,"2_2LEVYTD";#N/A,#N/A,FALSE,"BALANCE";#N/A,#N/A,FALSE,"CASHFLOW";#N/A,#N/A,FALSE,"PRODUCT";#N/A,#N/A,FALSE,"SALES";#N/A,#N/A,FALSE,"AGING"}</definedName>
    <definedName name="wrn.MONTHLY." localSheetId="5"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PPRINT." localSheetId="3" hidden="1">{#N/A,#N/A,FALSE,"MPALL";#N/A,#N/A,FALSE,"BODY";#N/A,#N/A,FALSE,"CHASSIS";#N/A,#N/A,FALSE,"TEST"}</definedName>
    <definedName name="wrn.MPPRINT." localSheetId="5" hidden="1">{#N/A,#N/A,FALSE,"MPALL";#N/A,#N/A,FALSE,"BODY";#N/A,#N/A,FALSE,"CHASSIS";#N/A,#N/A,FALSE,"TEST"}</definedName>
    <definedName name="wrn.MPPRINT." hidden="1">{#N/A,#N/A,FALSE,"MPALL";#N/A,#N/A,FALSE,"BODY";#N/A,#N/A,FALSE,"CHASSIS";#N/A,#N/A,FALSE,"TEST"}</definedName>
    <definedName name="wrn.pl.">NA()</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5"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localSheetId="3" hidden="1">{#N/A,#N/A,FALSE,"Highlights";#N/A,#N/A,FALSE,"Proj Cost";#N/A,#N/A,FALSE,"Income";#N/A,#N/A,FALSE,"Cash Flow";#N/A,#N/A,FALSE,"Balance Sheet";#N/A,#N/A,FALSE,"Sup Calc";#N/A,#N/A,FALSE,"Sales &amp; RMC";#N/A,#N/A,FALSE,"Utilities";#N/A,#N/A,FALSE,"Manpower Cost";#N/A,#N/A,FALSE,"P&amp;M";#N/A,#N/A,FALSE,"Ancillary"}</definedName>
    <definedName name="wrn.print." localSheetId="5" hidden="1">{#N/A,#N/A,FALSE,"Highlights";#N/A,#N/A,FALSE,"Proj Cost";#N/A,#N/A,FALSE,"Income";#N/A,#N/A,FALSE,"Cash Flow";#N/A,#N/A,FALSE,"Balance Sheet";#N/A,#N/A,FALSE,"Sup Calc";#N/A,#N/A,FALSE,"Sales &amp; RMC";#N/A,#N/A,FALSE,"Utilities";#N/A,#N/A,FALSE,"Manpower Cost";#N/A,#N/A,FALSE,"P&amp;M";#N/A,#N/A,FALSE,"Ancillary"}</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localSheetId="3" hidden="1">{"closed",#N/A,FALSE,"Consolidated Products - Budget";"expanded",#N/A,FALSE,"Consolidated Products - Budget"}</definedName>
    <definedName name="wrn.prodcon." localSheetId="5" hidden="1">{"closed",#N/A,FALSE,"Consolidated Products - Budget";"expanded",#N/A,FALSE,"Consolidated Products - Budget"}</definedName>
    <definedName name="wrn.prodcon." hidden="1">{"closed",#N/A,FALSE,"Consolidated Products - Budget";"expanded",#N/A,FALSE,"Consolidated Products - Budget"}</definedName>
    <definedName name="wrn.Rent." localSheetId="7" hidden="1">{"Rent1",#N/A,FALSE,"RENT";"Rent2",#N/A,FALSE,"RENT"}</definedName>
    <definedName name="wrn.Rent." localSheetId="1" hidden="1">{"Rent1",#N/A,FALSE,"RENT";"Rent2",#N/A,FALSE,"RENT"}</definedName>
    <definedName name="wrn.Rent." localSheetId="2" hidden="1">{"Rent1",#N/A,FALSE,"RENT";"Rent2",#N/A,FALSE,"RENT"}</definedName>
    <definedName name="wrn.Rent." localSheetId="3" hidden="1">{"Rent1",#N/A,FALSE,"RENT";"Rent2",#N/A,FALSE,"RENT"}</definedName>
    <definedName name="wrn.Rent." localSheetId="4" hidden="1">{"Rent1",#N/A,FALSE,"RENT";"Rent2",#N/A,FALSE,"RENT"}</definedName>
    <definedName name="wrn.Rent." localSheetId="5" hidden="1">{"Rent1",#N/A,FALSE,"RENT";"Rent2",#N/A,FALSE,"RENT"}</definedName>
    <definedName name="wrn.Rent." hidden="1">{"Rent1",#N/A,FALSE,"RENT";"Rent2",#N/A,FALSE,"RENT"}</definedName>
    <definedName name="wrn.REPORT_EST." localSheetId="3" hidden="1">{"PRINT_EST",#N/A,FALSE,"ESTMON"}</definedName>
    <definedName name="wrn.REPORT_EST." localSheetId="5" hidden="1">{"PRINT_EST",#N/A,FALSE,"ESTMON"}</definedName>
    <definedName name="wrn.REPORT_EST." hidden="1">{"PRINT_EST",#N/A,FALSE,"ESTMON"}</definedName>
    <definedName name="wrn.rev_sale._.report." localSheetId="3" hidden="1">{"revsale",#N/A,FALSE,"REV-ยุพดี"}</definedName>
    <definedName name="wrn.rev_sale._.report." localSheetId="5" hidden="1">{"revsale",#N/A,FALSE,"REV-ยุพดี"}</definedName>
    <definedName name="wrn.rev_sale._.report." hidden="1">{"revsale",#N/A,FALSE,"REV-ยุพดี"}</definedName>
    <definedName name="wrn.revable." localSheetId="3" hidden="1">{"revable",#N/A,FALSE,"REVABLE"}</definedName>
    <definedName name="wrn.revable." localSheetId="5" hidden="1">{"revable",#N/A,FALSE,"REVABLE"}</definedName>
    <definedName name="wrn.revable." hidden="1">{"revable",#N/A,FALSE,"REVABLE"}</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localSheetId="3" hidden="1">{#N/A,#N/A,FALSE,"Consolidated";#N/A,#N/A,FALSE,"ASIA";#N/A,#N/A,FALSE,"ESTATE";#N/A,#N/A,FALSE,"TRANSPORT";#N/A,#N/A,FALSE,"INDUSTRIAL";#N/A,#N/A,FALSE,"CONST. SYS.";#N/A,#N/A,FALSE,"CONTRACTING";#N/A,#N/A,FALSE,"SODAP";#N/A,#N/A,FALSE,"OGIM";#N/A,#N/A,FALSE,"FAST"}</definedName>
    <definedName name="wrn.SAF." localSheetId="5"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s._.report." localSheetId="3" hidden="1">{"sales",#N/A,FALSE,"SALES"}</definedName>
    <definedName name="wrn.sales._.report." localSheetId="5" hidden="1">{"sales",#N/A,FALSE,"SALES"}</definedName>
    <definedName name="wrn.sales._.report." hidden="1">{"sales",#N/A,FALSE,"SALES"}</definedName>
    <definedName name="wrn.sales_report." localSheetId="3" hidden="1">{"sales",#N/A,FALSE,"SALES"}</definedName>
    <definedName name="wrn.sales_report." localSheetId="5" hidden="1">{"sales",#N/A,FALSE,"SALES"}</definedName>
    <definedName name="wrn.sales_report." hidden="1">{"sales",#N/A,FALSE,"SALES"}</definedName>
    <definedName name="wrn.Sensitive." localSheetId="7" hidden="1">{"Sensitivity1",#N/A,FALSE,"Sensitivity";"Sensitivity2",#N/A,FALSE,"Sensitivity"}</definedName>
    <definedName name="wrn.Sensitive." localSheetId="1" hidden="1">{"Sensitivity1",#N/A,FALSE,"Sensitivity";"Sensitivity2",#N/A,FALSE,"Sensitivity"}</definedName>
    <definedName name="wrn.Sensitive." localSheetId="2" hidden="1">{"Sensitivity1",#N/A,FALSE,"Sensitivity";"Sensitivity2",#N/A,FALSE,"Sensitivity"}</definedName>
    <definedName name="wrn.Sensitive." localSheetId="3" hidden="1">{"Sensitivity1",#N/A,FALSE,"Sensitivity";"Sensitivity2",#N/A,FALSE,"Sensitivity"}</definedName>
    <definedName name="wrn.Sensitive." localSheetId="4" hidden="1">{"Sensitivity1",#N/A,FALSE,"Sensitivity";"Sensitivity2",#N/A,FALSE,"Sensitivity"}</definedName>
    <definedName name="wrn.Sensitive." localSheetId="5"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localSheetId="5" hidden="1">{#N/A,#N/A,FALSE,"Macro2"}</definedName>
    <definedName name="wrn.sertchai." hidden="1">{#N/A,#N/A,FALSE,"Macro2"}</definedName>
    <definedName name="wrn.Steering._.Committee." localSheetId="7"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localSheetId="2" hidden="1">{"CF Assumptions",#N/A,FALSE,"Asu";#N/A,#N/A,FALSE,"Summary";#N/A,#N/A,FALSE,"CF (2)";#N/A,#N/A,FALSE,"SM";#N/A,#N/A,FALSE,"C&amp;D";#N/A,#N/A,FALSE,"MGMT";#N/A,#N/A,FALSE,"Notes"}</definedName>
    <definedName name="wrn.Steering._.Committee." localSheetId="3" hidden="1">{"CF Assumptions",#N/A,FALSE,"Asu";#N/A,#N/A,FALSE,"Summary";#N/A,#N/A,FALSE,"CF (2)";#N/A,#N/A,FALSE,"SM";#N/A,#N/A,FALSE,"C&amp;D";#N/A,#N/A,FALSE,"MGMT";#N/A,#N/A,FALSE,"Notes"}</definedName>
    <definedName name="wrn.Steering._.Committee." localSheetId="4" hidden="1">{"CF Assumptions",#N/A,FALSE,"Asu";#N/A,#N/A,FALSE,"Summary";#N/A,#N/A,FALSE,"CF (2)";#N/A,#N/A,FALSE,"SM";#N/A,#N/A,FALSE,"C&amp;D";#N/A,#N/A,FALSE,"MGMT";#N/A,#N/A,FALSE,"Notes"}</definedName>
    <definedName name="wrn.Steering._.Committee." localSheetId="5"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localSheetId="5"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localSheetId="3" hidden="1">{#N/A,#N/A,TRUE,"BT M200 da 10x20"}</definedName>
    <definedName name="wrn.vd." localSheetId="5" hidden="1">{#N/A,#N/A,TRUE,"BT M200 da 10x20"}</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7" hidden="1">{"'Eng (page2)'!$A$1:$D$52"}</definedName>
    <definedName name="ww" localSheetId="1" hidden="1">{"'Eng (page2)'!$A$1:$D$52"}</definedName>
    <definedName name="ww" localSheetId="2" hidden="1">{"'Eng (page2)'!$A$1:$D$52"}</definedName>
    <definedName name="ww" localSheetId="3" hidden="1">{"'Eng (page2)'!$A$1:$D$52"}</definedName>
    <definedName name="ww" localSheetId="4" hidden="1">{"'Eng (page2)'!$A$1:$D$52"}</definedName>
    <definedName name="ww" localSheetId="5" hidden="1">{"'Eng (page2)'!$A$1:$D$52"}</definedName>
    <definedName name="ww" hidden="1">{"'Eng (page2)'!$A$1:$D$52"}</definedName>
    <definedName name="wwd">[2]!wwd</definedName>
    <definedName name="WWE" localSheetId="3" hidden="1">{"'Eng (page2)'!$A$1:$D$52"}</definedName>
    <definedName name="WWE" localSheetId="5" hidden="1">{"'Eng (page2)'!$A$1:$D$52"}</definedName>
    <definedName name="WWE" hidden="1">{"'Eng (page2)'!$A$1:$D$52"}</definedName>
    <definedName name="wwed2">[2]!wwed2</definedName>
    <definedName name="WWEE">[2]!WWEE</definedName>
    <definedName name="wwefw">[2]!wwefw</definedName>
    <definedName name="wwewe">[2]!wwewe</definedName>
    <definedName name="wwqq" localSheetId="3" hidden="1">{"cashflow",#N/A,FALSE,"cash flow"}</definedName>
    <definedName name="wwqq" localSheetId="5" hidden="1">{"cashflow",#N/A,FALSE,"cash flow"}</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localSheetId="3" hidden="1">{"cashflow",#N/A,FALSE,"cash flow"}</definedName>
    <definedName name="xaxa" localSheetId="5" hidden="1">{"cashflow",#N/A,FALSE,"cash flow"}</definedName>
    <definedName name="xaxa" hidden="1">{"cashflow",#N/A,FALSE,"cash flow"}</definedName>
    <definedName name="xaxasa" localSheetId="3" hidden="1">{"cashflow",#N/A,FALSE,"cash flow"}</definedName>
    <definedName name="xaxasa" localSheetId="5" hidden="1">{"cashflow",#N/A,FALSE,"cash flow"}</definedName>
    <definedName name="xaxasa" hidden="1">{"cashflow",#N/A,FALSE,"cash flow"}</definedName>
    <definedName name="xaxasa1" localSheetId="3" hidden="1">{"cashflow",#N/A,FALSE,"cash flow"}</definedName>
    <definedName name="xaxasa1" localSheetId="5" hidden="1">{"cashflow",#N/A,FALSE,"cash flow"}</definedName>
    <definedName name="xaxasa1" hidden="1">{"cashflow",#N/A,FALSE,"cash flow"}</definedName>
    <definedName name="xaxax" localSheetId="3" hidden="1">{"cashflow",#N/A,FALSE,"cash flow"}</definedName>
    <definedName name="xaxax" localSheetId="5" hidden="1">{"cashflow",#N/A,FALSE,"cash flow"}</definedName>
    <definedName name="xaxax" hidden="1">{"cashflow",#N/A,FALSE,"cash flow"}</definedName>
    <definedName name="xazz" localSheetId="3" hidden="1">{"cashflow",#N/A,FALSE,"cash flow"}</definedName>
    <definedName name="xazz" localSheetId="5"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localSheetId="3" hidden="1">#REF!</definedName>
    <definedName name="XREF_COLUMN_1" hidden="1">#REF!</definedName>
    <definedName name="XREF_COLUMN_2" localSheetId="3"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localSheetId="3" hidden="1">#REF!</definedName>
    <definedName name="XRefCopy2Row" hidden="1">#REF!</definedName>
    <definedName name="XRefCopy3" localSheetId="3" hidden="1">#REF!</definedName>
    <definedName name="XRefCopy3" hidden="1">#REF!</definedName>
    <definedName name="XRefCopy3Row" localSheetId="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localSheetId="3"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localSheetId="3" hidden="1">{"'Eng (page2)'!$A$1:$D$52"}</definedName>
    <definedName name="xxxx" localSheetId="5" hidden="1">{"'Eng (page2)'!$A$1:$D$52"}</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localSheetId="3" hidden="1">{"'Model'!$A$1:$N$53"}</definedName>
    <definedName name="yao" localSheetId="5" hidden="1">{"'Model'!$A$1:$N$53"}</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localSheetId="3" hidden="1">{"'Eng (page2)'!$A$1:$D$52"}</definedName>
    <definedName name="yhn" localSheetId="5" hidden="1">{"'Eng (page2)'!$A$1:$D$52"}</definedName>
    <definedName name="yhn" hidden="1">{"'Eng (page2)'!$A$1:$D$52"}</definedName>
    <definedName name="yhyh">#REF!</definedName>
    <definedName name="YHYY">[2]!YHYY</definedName>
    <definedName name="YI">[2]!YI</definedName>
    <definedName name="YIIYIY">#REF!</definedName>
    <definedName name="yim">[234]Group!$D$167</definedName>
    <definedName name="yinyin" localSheetId="3" hidden="1">{"'Model'!$A$1:$N$53"}</definedName>
    <definedName name="yinyin" localSheetId="5" hidden="1">{"'Model'!$A$1:$N$53"}</definedName>
    <definedName name="yinyin" hidden="1">{"'Model'!$A$1:$N$53"}</definedName>
    <definedName name="yiti">[2]!yiti</definedName>
    <definedName name="yiu">[2]!yiu</definedName>
    <definedName name="YIUII">[2]!YIUII</definedName>
    <definedName name="yiuo" localSheetId="3" hidden="1">{"sum_mth",#N/A,FALSE,"SUM-MTH";"sum_mth_สะสม",#N/A,FALSE,"SUM-MTH";"sum_mth_ผลการดำเนินงาน",#N/A,FALSE,"SUM-MTH";"sum_mth_ผลการดำเนินงาน_สะสม",#N/A,FALSE,"SUM-MTH"}</definedName>
    <definedName name="yiuo" localSheetId="5"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localSheetId="3" hidden="1">{#N/A,#N/A,FALSE,"4_TOTAL";#N/A,#N/A,FALSE,"3_2TOTAL";#N/A,#N/A,FALSE,"5_INCOME";#N/A,#N/A,FALSE,"2_2LEV";#N/A,#N/A,FALSE,"2_2LEVYTD";#N/A,#N/A,FALSE,"BALANCE";#N/A,#N/A,FALSE,"CASHFLOW";#N/A,#N/A,FALSE,"PRODUCT";#N/A,#N/A,FALSE,"SALES";#N/A,#N/A,FALSE,"AGING"}</definedName>
    <definedName name="ytre" localSheetId="5" hidden="1">{#N/A,#N/A,FALSE,"4_TOTAL";#N/A,#N/A,FALSE,"3_2TOTAL";#N/A,#N/A,FALSE,"5_INCOME";#N/A,#N/A,FALSE,"2_2LEV";#N/A,#N/A,FALSE,"2_2LEVYTD";#N/A,#N/A,FALSE,"BALANCE";#N/A,#N/A,FALSE,"CASHFLOW";#N/A,#N/A,FALSE,"PRODUCT";#N/A,#N/A,FALSE,"SALES";#N/A,#N/A,FALSE,"AGING"}</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localSheetId="3" hidden="1">{"'Eng (page2)'!$A$1:$D$52"}</definedName>
    <definedName name="YTU" localSheetId="5" hidden="1">{"'Eng (page2)'!$A$1:$D$52"}</definedName>
    <definedName name="YTU" hidden="1">{"'Eng (page2)'!$A$1:$D$52"}</definedName>
    <definedName name="yty" localSheetId="3" hidden="1">{#N/A,#N/A,FALSE,"Doc. A";#N/A,#N/A,FALSE,"Doc. B";#N/A,#N/A,FALSE,"Doc. C";#N/A,#N/A,FALSE,"Doc. D";#N/A,#N/A,FALSE,"Doc. E";#N/A,#N/A,FALSE,"Doc. F";#N/A,#N/A,FALSE,"Doc. H";#N/A,#N/A,FALSE,"Doc. G";#N/A,#N/A,FALSE,"Doc. I";#N/A,#N/A,FALSE,"Doc. J";#N/A,#N/A,FALSE,"Stock"}</definedName>
    <definedName name="yty" localSheetId="4" hidden="1">{#N/A,#N/A,FALSE,"Doc. A";#N/A,#N/A,FALSE,"Doc. B";#N/A,#N/A,FALSE,"Doc. C";#N/A,#N/A,FALSE,"Doc. D";#N/A,#N/A,FALSE,"Doc. E";#N/A,#N/A,FALSE,"Doc. F";#N/A,#N/A,FALSE,"Doc. H";#N/A,#N/A,FALSE,"Doc. G";#N/A,#N/A,FALSE,"Doc. I";#N/A,#N/A,FALSE,"Doc. J";#N/A,#N/A,FALSE,"Stock"}</definedName>
    <definedName name="yty" localSheetId="5"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localSheetId="3" hidden="1">{"'Eng (page2)'!$A$1:$D$52"}</definedName>
    <definedName name="yui" localSheetId="5" hidden="1">{"'Eng (page2)'!$A$1:$D$52"}</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localSheetId="3" hidden="1">{"'Eng (page2)'!$A$1:$D$52"}</definedName>
    <definedName name="ywer" localSheetId="5" hidden="1">{"'Eng (page2)'!$A$1:$D$52"}</definedName>
    <definedName name="ywer" hidden="1">{"'Eng (page2)'!$A$1:$D$52"}</definedName>
    <definedName name="YWRW" localSheetId="3" hidden="1">{"'Eng (page2)'!$A$1:$D$52"}</definedName>
    <definedName name="YWRW" localSheetId="5"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localSheetId="3" hidden="1">#REF!</definedName>
    <definedName name="Z_19618642_7A6E_11D4_AF37_0020AFD7F42C_.wvu.FilterData" hidden="1">#REF!</definedName>
    <definedName name="Z_19618642_7A6E_11D4_AF37_0020AFD7F42C_.wvu.PrintArea" localSheetId="3" hidden="1">#REF!</definedName>
    <definedName name="Z_19618642_7A6E_11D4_AF37_0020AFD7F42C_.wvu.PrintArea" hidden="1">#REF!</definedName>
    <definedName name="Z_19618642_7A6E_11D4_AF37_0020AFD7F42C_.wvu.Rows" localSheetId="3"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3-5'!$A$1:$H$88</definedName>
    <definedName name="Z_88584248_AEDC_11D3_A772_0020188890FF_.wvu.PrintArea" localSheetId="3" hidden="1">#REF!</definedName>
    <definedName name="Z_88584248_AEDC_11D3_A772_0020188890FF_.wvu.PrintArea" hidden="1">#REF!</definedName>
    <definedName name="Z_88584248_AEDC_11D3_A772_0020188890FF_.wvu.Rows" localSheetId="3"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localSheetId="3" hidden="1">#REF!</definedName>
    <definedName name="Z_A111C001_7749_11D4_A2E8_0040053A147C_.wvu.FilterData" hidden="1">#REF!</definedName>
    <definedName name="Z_A111C001_7749_11D4_A2E8_0040053A147C_.wvu.PrintArea" localSheetId="3"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3-5'!$A$1:$H$88,'BS 3-5'!#REF!</definedName>
    <definedName name="Z_A53525C4_60AD_4A29_9F48_1D9191CFD045_.wvu.Rows" localSheetId="0" hidden="1">'BS 3-5'!#REF!</definedName>
    <definedName name="Z_D0A2F052_B20B_11D3_A434_00105A7FE680_.wvu.PrintArea" localSheetId="3" hidden="1">#REF!</definedName>
    <definedName name="Z_D0A2F052_B20B_11D3_A434_00105A7FE680_.wvu.PrintArea" hidden="1">#REF!</definedName>
    <definedName name="Z_D0A2F052_B20B_11D3_A434_00105A7FE680_.wvu.Rows" localSheetId="3" hidden="1">#REF!</definedName>
    <definedName name="Z_D0A2F052_B20B_11D3_A434_00105A7FE680_.wvu.Rows" hidden="1">#REF!</definedName>
    <definedName name="Z_D8F0B108_6CF4_4003_956F_ECA8DB6C8E6B_.wvu.PrintArea" localSheetId="0" hidden="1">'BS 3-5'!$A$1:$H$88,'BS 3-5'!#REF!</definedName>
    <definedName name="Z_D8F0B108_6CF4_4003_956F_ECA8DB6C8E6B_.wvu.Rows" localSheetId="0" hidden="1">'BS 3-5'!#REF!</definedName>
    <definedName name="Z_D9AA615B_CF7C_4DD2_8EFB_07C771EE2DED_.wvu.Cols" localSheetId="1" hidden="1">'PL 6-7'!#REF!,'PL 6-7'!#REF!</definedName>
    <definedName name="Z_D9AA615B_CF7C_4DD2_8EFB_07C771EE2DED_.wvu.Cols" localSheetId="2" hidden="1">'PL 8-9'!#REF!,'PL 8-9'!#REF!</definedName>
    <definedName name="Z_D9AA615B_CF7C_4DD2_8EFB_07C771EE2DED_.wvu.PrintArea" localSheetId="0" hidden="1">'BS 3-5'!$A$1:$H$88</definedName>
    <definedName name="Z_D9AA615B_CF7C_4DD2_8EFB_07C771EE2DED_.wvu.PrintArea" localSheetId="1" hidden="1">'PL 6-7'!$A$1:$H$38</definedName>
    <definedName name="Z_D9AA615B_CF7C_4DD2_8EFB_07C771EE2DED_.wvu.PrintArea" localSheetId="2" hidden="1">'PL 8-9'!$A$1:$H$38</definedName>
    <definedName name="Z_D9AA615B_CF7C_4DD2_8EFB_07C771EE2DED_.wvu.Rows" localSheetId="0" hidden="1">'BS 3-5'!#REF!,'BS 3-5'!#REF!,'BS 3-5'!#REF!,'BS 3-5'!#REF!,'BS 3-5'!#REF!,'BS 3-5'!#REF!</definedName>
    <definedName name="Z_D9AA615B_CF7C_4DD2_8EFB_07C771EE2DED_.wvu.Rows" localSheetId="1" hidden="1">'PL 6-7'!#REF!,'PL 6-7'!#REF!</definedName>
    <definedName name="Z_D9AA615B_CF7C_4DD2_8EFB_07C771EE2DED_.wvu.Rows" localSheetId="2" hidden="1">'PL 8-9'!#REF!,'PL 8-9'!#REF!</definedName>
    <definedName name="Z_DD4787CB_7696_4B6C_9E26_0074A3DBD63C_.wvu.Cols" hidden="1">[238]Detail!$U$1:$AC$65536,[238]Detail!$G$1:$O$65536</definedName>
    <definedName name="Z_EBECC6A0_3EA7_11D3_90A2_00A0CC276C27_.wvu.PrintArea" localSheetId="3" hidden="1">#REF!</definedName>
    <definedName name="Z_EBECC6A0_3EA7_11D3_90A2_00A0CC276C27_.wvu.PrintArea" hidden="1">#REF!</definedName>
    <definedName name="Z_EBECC6A0_3EA7_11D3_90A2_00A0CC276C27_.wvu.Rows" localSheetId="3" hidden="1">#REF!</definedName>
    <definedName name="Z_EBECC6A0_3EA7_11D3_90A2_00A0CC276C27_.wvu.Rows" hidden="1">#REF!</definedName>
    <definedName name="Z_F4B66B4C_C0EC_42D2_A092_06E8E5D3B185_.wvu.PrintArea" localSheetId="0" hidden="1">'BS 3-5'!$A$1:$H$88,'BS 3-5'!#REF!</definedName>
    <definedName name="Z_F4B66B4C_C0EC_42D2_A092_06E8E5D3B185_.wvu.Rows" localSheetId="0" hidden="1">'BS 3-5'!#REF!</definedName>
    <definedName name="Z_FD730857_2E5C_4060_8CCE_BD729BAEC1EB_.wvu.PrintArea" localSheetId="0" hidden="1">'BS 3-5'!$A$1:$H$88,'BS 3-5'!#REF!</definedName>
    <definedName name="Z_FD730857_2E5C_4060_8CCE_BD729BAEC1EB_.wvu.Rows" localSheetId="0" hidden="1">'BS 3-5'!#REF!</definedName>
    <definedName name="ZA" localSheetId="3" hidden="1">{"sum_mth",#N/A,FALSE,"SUM-MTH";"sum_mth_สะสม",#N/A,FALSE,"SUM-MTH";"sum_mth_ผลการดำเนินงาน",#N/A,FALSE,"SUM-MTH";"sum_mth_ผลการดำเนินงาน_สะสม",#N/A,FALSE,"SUM-MTH"}</definedName>
    <definedName name="ZA" localSheetId="5" hidden="1">{"sum_mth",#N/A,FALSE,"SUM-MTH";"sum_mth_สะสม",#N/A,FALSE,"SUM-MTH";"sum_mth_ผลการดำเนินงาน",#N/A,FALSE,"SUM-MTH";"sum_mth_ผลการดำเนินงาน_สะสม",#N/A,FALSE,"SUM-MTH"}</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localSheetId="3" hidden="1">{"conso",#N/A,FALSE,"cash flow"}</definedName>
    <definedName name="zaxa" localSheetId="5" hidden="1">{"conso",#N/A,FALSE,"cash flow"}</definedName>
    <definedName name="zaxa" hidden="1">{"conso",#N/A,FALSE,"cash flow"}</definedName>
    <definedName name="zaza" localSheetId="3" hidden="1">{"conso",#N/A,FALSE,"cash flow"}</definedName>
    <definedName name="zaza" localSheetId="5" hidden="1">{"conso",#N/A,FALSE,"cash flow"}</definedName>
    <definedName name="zaza" hidden="1">{"conso",#N/A,FALSE,"cash flow"}</definedName>
    <definedName name="zc">[2]!zc</definedName>
    <definedName name="ZC_1" localSheetId="3" hidden="1">{"'Model'!$A$1:$N$53"}</definedName>
    <definedName name="ZC_1" localSheetId="5" hidden="1">{"'Model'!$A$1:$N$53"}</definedName>
    <definedName name="ZC_1" hidden="1">{"'Model'!$A$1:$N$53"}</definedName>
    <definedName name="ZD" localSheetId="7" hidden="1">{"'Eng (page2)'!$A$1:$D$52"}</definedName>
    <definedName name="ZD" localSheetId="1" hidden="1">{"'Eng (page2)'!$A$1:$D$52"}</definedName>
    <definedName name="ZD" localSheetId="2" hidden="1">{"'Eng (page2)'!$A$1:$D$52"}</definedName>
    <definedName name="ZD" localSheetId="3" hidden="1">{"'Eng (page2)'!$A$1:$D$52"}</definedName>
    <definedName name="ZD" localSheetId="4" hidden="1">{"'Eng (page2)'!$A$1:$D$52"}</definedName>
    <definedName name="ZD" localSheetId="5" hidden="1">{"'Eng (page2)'!$A$1:$D$52"}</definedName>
    <definedName name="ZD" hidden="1">{"'Eng (page2)'!$A$1:$D$52"}</definedName>
    <definedName name="ZD1copy" localSheetId="3" hidden="1">{"'Eng (page2)'!$A$1:$D$52"}</definedName>
    <definedName name="ZD1copy" localSheetId="5" hidden="1">{"'Eng (page2)'!$A$1:$D$52"}</definedName>
    <definedName name="ZD1copy" hidden="1">{"'Eng (page2)'!$A$1:$D$52"}</definedName>
    <definedName name="zd300r" localSheetId="3" hidden="1">{"'Model'!$A$1:$N$53"}</definedName>
    <definedName name="zd300r" localSheetId="5" hidden="1">{"'Model'!$A$1:$N$53"}</definedName>
    <definedName name="zd300r" hidden="1">{"'Model'!$A$1:$N$53"}</definedName>
    <definedName name="zdfzs">[2]!zdfzs</definedName>
    <definedName name="ze" localSheetId="3" hidden="1">{"'Model'!$A$1:$N$53"}</definedName>
    <definedName name="ze" localSheetId="5" hidden="1">{"'Model'!$A$1:$N$53"}</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localSheetId="3" hidden="1">{"'Eng (page2)'!$A$1:$D$52"}</definedName>
    <definedName name="zxc" localSheetId="5" hidden="1">{"'Eng (page2)'!$A$1:$D$52"}</definedName>
    <definedName name="zxc" hidden="1">{"'Eng (page2)'!$A$1:$D$52"}</definedName>
    <definedName name="zxcv" localSheetId="3" hidden="1">{"'Eng (page2)'!$A$1:$D$52"}</definedName>
    <definedName name="zxcv" localSheetId="5" hidden="1">{"'Eng (page2)'!$A$1:$D$52"}</definedName>
    <definedName name="zxcv" hidden="1">{"'Eng (page2)'!$A$1:$D$52"}</definedName>
    <definedName name="zz" localSheetId="7" hidden="1">{"'Eng (page2)'!$A$1:$D$52"}</definedName>
    <definedName name="zz" localSheetId="1" hidden="1">{"'Eng (page2)'!$A$1:$D$52"}</definedName>
    <definedName name="zz" localSheetId="2" hidden="1">{"'Eng (page2)'!$A$1:$D$52"}</definedName>
    <definedName name="zz" localSheetId="3" hidden="1">{"'Eng (page2)'!$A$1:$D$52"}</definedName>
    <definedName name="zz" localSheetId="4" hidden="1">{"'Eng (page2)'!$A$1:$D$52"}</definedName>
    <definedName name="zz" localSheetId="5"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localSheetId="3" hidden="1">{"'Model'!$A$1:$N$53"}</definedName>
    <definedName name="เด" localSheetId="5" hidden="1">{"'Model'!$A$1:$N$53"}</definedName>
    <definedName name="เด" hidden="1">{"'Model'!$A$1:$N$53"}</definedName>
    <definedName name="แ">#REF!</definedName>
    <definedName name="แ2">#REF!</definedName>
    <definedName name="แดดเก" localSheetId="3" hidden="1">{"'Model'!$A$1:$N$53"}</definedName>
    <definedName name="แดดเก" localSheetId="5" hidden="1">{"'Model'!$A$1:$N$53"}</definedName>
    <definedName name="แดดเก" hidden="1">{"'Model'!$A$1:$N$53"}</definedName>
    <definedName name="แนวคำตอบ" localSheetId="3" hidden="1">{"'Model'!$A$1:$N$53"}</definedName>
    <definedName name="แนวคำตอบ" localSheetId="5" hidden="1">{"'Model'!$A$1:$N$53"}</definedName>
    <definedName name="แนวคำตอบ" hidden="1">{"'Model'!$A$1:$N$53"}</definedName>
    <definedName name="โ4305">'[239]Raw Material'!#REF!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localSheetId="5"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localSheetId="3" hidden="1">{"'Model'!$A$1:$N$53"}</definedName>
    <definedName name="ก" localSheetId="5" hidden="1">{"'Model'!$A$1:$N$53"}</definedName>
    <definedName name="ก" hidden="1">{"'Model'!$A$1:$N$53"}</definedName>
    <definedName name="กกก">'[240]Fagor04-A3112e'!#REF!</definedName>
    <definedName name="กกกก">#REF!</definedName>
    <definedName name="กกกกก">#REF!</definedName>
    <definedName name="กด" localSheetId="3" hidden="1">{#N/A,#N/A,FALSE,"Production-Ethy.";#N/A,#N/A,FALSE,"Production-Prop.";#N/A,#N/A,FALSE,"SaleVolume-Ethy.";#N/A,#N/A,FALSE,"SaleVolume-Prop.";#N/A,#N/A,FALSE,"SellPrice-Ethy.";#N/A,#N/A,FALSE,"SellPrice-Prop.";#N/A,#N/A,FALSE,"Naph&amp;Olef Rate";#N/A,#N/A,FALSE,"Stea&amp;Olef Rate";#N/A,#N/A,FALSE,"Elec&amp;Olef Rate"}</definedName>
    <definedName name="กด" localSheetId="4" hidden="1">{#N/A,#N/A,FALSE,"Production-Ethy.";#N/A,#N/A,FALSE,"Production-Prop.";#N/A,#N/A,FALSE,"SaleVolume-Ethy.";#N/A,#N/A,FALSE,"SaleVolume-Prop.";#N/A,#N/A,FALSE,"SellPrice-Ethy.";#N/A,#N/A,FALSE,"SellPrice-Prop.";#N/A,#N/A,FALSE,"Naph&amp;Olef Rate";#N/A,#N/A,FALSE,"Stea&amp;Olef Rate";#N/A,#N/A,FALSE,"Elec&amp;Olef Rate"}</definedName>
    <definedName name="กด" localSheetId="5" hidden="1">{#N/A,#N/A,FALSE,"Production-Ethy.";#N/A,#N/A,FALSE,"Production-Prop.";#N/A,#N/A,FALSE,"SaleVolume-Ethy.";#N/A,#N/A,FALSE,"SaleVolume-Prop.";#N/A,#N/A,FALSE,"SellPrice-Ethy.";#N/A,#N/A,FALSE,"SellPrice-Prop.";#N/A,#N/A,FALSE,"Naph&amp;Olef Rate";#N/A,#N/A,FALSE,"Stea&amp;Olef Rate";#N/A,#N/A,FALSE,"Elec&amp;Olef Rate"}</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localSheetId="3" hidden="1">{"'Sell_Office'!$C$5:$D$6"}</definedName>
    <definedName name="ขขขขข" localSheetId="5" hidden="1">{"'Sell_Office'!$C$5:$D$6"}</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localSheetId="3" hidden="1">#REF!</definedName>
    <definedName name="จ" hidden="1">#REF!</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localSheetId="5"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localSheetId="5"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localSheetId="3" hidden="1">#REF!</definedName>
    <definedName name="ฟดได" hidden="1">#REF!</definedName>
    <definedName name="ฟฟ" localSheetId="3" hidden="1">{#N/A,#N/A,FALSE,"Doc. A";#N/A,#N/A,FALSE,"Doc. B";#N/A,#N/A,FALSE,"Doc. C";#N/A,#N/A,FALSE,"Doc. D";#N/A,#N/A,FALSE,"Doc. E";#N/A,#N/A,FALSE,"Doc. F";#N/A,#N/A,FALSE,"Doc. H";#N/A,#N/A,FALSE,"Doc. G";#N/A,#N/A,FALSE,"Doc. I";#N/A,#N/A,FALSE,"Doc. J";#N/A,#N/A,FALSE,"Stock"}</definedName>
    <definedName name="ฟฟ" localSheetId="4" hidden="1">{#N/A,#N/A,FALSE,"Doc. A";#N/A,#N/A,FALSE,"Doc. B";#N/A,#N/A,FALSE,"Doc. C";#N/A,#N/A,FALSE,"Doc. D";#N/A,#N/A,FALSE,"Doc. E";#N/A,#N/A,FALSE,"Doc. F";#N/A,#N/A,FALSE,"Doc. H";#N/A,#N/A,FALSE,"Doc. G";#N/A,#N/A,FALSE,"Doc. I";#N/A,#N/A,FALSE,"Doc. J";#N/A,#N/A,FALSE,"Stock"}</definedName>
    <definedName name="ฟฟ" localSheetId="5"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localSheetId="3" hidden="1">#REF!</definedName>
    <definedName name="ยกไป" hidden="1">#REF!</definedName>
    <definedName name="ร" localSheetId="7" hidden="1">{"'Model'!$A$1:$N$53"}</definedName>
    <definedName name="ร" localSheetId="1" hidden="1">{"'Model'!$A$1:$N$53"}</definedName>
    <definedName name="ร" localSheetId="2" hidden="1">{"'Model'!$A$1:$N$53"}</definedName>
    <definedName name="ร" localSheetId="3" hidden="1">{"'Model'!$A$1:$N$53"}</definedName>
    <definedName name="ร" localSheetId="4" hidden="1">{"'Model'!$A$1:$N$53"}</definedName>
    <definedName name="ร" localSheetId="5"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localSheetId="3" hidden="1">{"'Income Statement'!$D$96:$E$101"}</definedName>
    <definedName name="ฤฎ๐" localSheetId="5" hidden="1">{"'Income Statement'!$D$96:$E$101"}</definedName>
    <definedName name="ฤฎ๐" hidden="1">{"'Income Statement'!$D$96:$E$101"}</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localSheetId="5"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localSheetId="3" hidden="1">{"'Model'!$A$1:$N$53"}</definedName>
    <definedName name="สบทร" localSheetId="5" hidden="1">{"'Model'!$A$1:$N$53"}</definedName>
    <definedName name="สบทร" hidden="1">{"'Model'!$A$1:$N$53"}</definedName>
    <definedName name="ส่วนลดจ่าย" localSheetId="3" hidden="1">{"'Eng (page2)'!$A$1:$D$52"}</definedName>
    <definedName name="ส่วนลดจ่าย" localSheetId="5" hidden="1">{"'Eng (page2)'!$A$1:$D$52"}</definedName>
    <definedName name="ส่วนลดจ่าย" hidden="1">{"'Eng (page2)'!$A$1:$D$52"}</definedName>
    <definedName name="สัญญา">#REF!</definedName>
    <definedName name="สาทืสา">'[49]Fagor04-A3112e'!#REF!</definedName>
    <definedName name="สินทรัพย์">#REF!</definedName>
    <definedName name="ห" localSheetId="3" hidden="1">#REF!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localSheetId="3" hidden="1">{"'Model'!$A$1:$N$53"}</definedName>
    <definedName name="าาา" localSheetId="5" hidden="1">{"'Model'!$A$1:$N$53"}</definedName>
    <definedName name="าาา" hidden="1">{"'Model'!$A$1:$N$53"}</definedName>
    <definedName name="าาาา" localSheetId="3" hidden="1">{"'Model'!$A$1:$N$53"}</definedName>
    <definedName name="าาาา" localSheetId="5"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localSheetId="3" hidden="1">#REF!</definedName>
    <definedName name="费用" hidden="1">#REF!</definedName>
    <definedName name="通期">[244]実績月!$B$10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6" i="13" l="1"/>
  <c r="M26" i="13"/>
  <c r="K26" i="13"/>
  <c r="I26" i="13"/>
  <c r="G26" i="13"/>
  <c r="E26" i="13"/>
  <c r="O16" i="13"/>
  <c r="I24" i="13"/>
  <c r="I19" i="13"/>
  <c r="H34" i="14" l="1"/>
  <c r="H27" i="14"/>
  <c r="H22" i="14"/>
  <c r="H29" i="14" s="1"/>
  <c r="H36" i="14" s="1"/>
  <c r="R18" i="14"/>
  <c r="T18" i="14" s="1"/>
  <c r="X18" i="14" s="1"/>
  <c r="D65" i="2" l="1"/>
  <c r="V14" i="7" l="1"/>
  <c r="R13" i="7"/>
  <c r="T13" i="7" s="1"/>
  <c r="X13" i="7" s="1"/>
  <c r="L14" i="7"/>
  <c r="R12" i="7"/>
  <c r="P14" i="7"/>
  <c r="N14" i="7"/>
  <c r="J14" i="7"/>
  <c r="H14" i="7"/>
  <c r="F14" i="7"/>
  <c r="D14" i="7"/>
  <c r="R14" i="7" l="1"/>
  <c r="T12" i="7"/>
  <c r="T14" i="7" s="1"/>
  <c r="Q18" i="10"/>
  <c r="Q16" i="10"/>
  <c r="O23" i="10"/>
  <c r="Q23" i="10" s="1"/>
  <c r="X12" i="7" l="1"/>
  <c r="X14" i="7" s="1"/>
  <c r="O24" i="10"/>
  <c r="H83" i="1" l="1"/>
  <c r="K24" i="10"/>
  <c r="I24" i="10"/>
  <c r="G24" i="10"/>
  <c r="E24" i="10"/>
  <c r="O19" i="10"/>
  <c r="O26" i="10" s="1"/>
  <c r="J57" i="5" l="1"/>
  <c r="H57" i="5"/>
  <c r="D57" i="5"/>
  <c r="F57" i="5"/>
  <c r="O15" i="13" l="1"/>
  <c r="M19" i="13"/>
  <c r="K19" i="13"/>
  <c r="G19" i="13"/>
  <c r="E19" i="13"/>
  <c r="L34" i="14"/>
  <c r="J34" i="14"/>
  <c r="F34" i="14"/>
  <c r="D34" i="14"/>
  <c r="P34" i="14"/>
  <c r="N34" i="14"/>
  <c r="V34" i="14"/>
  <c r="R32" i="14"/>
  <c r="T32" i="14" s="1"/>
  <c r="X32" i="14" s="1"/>
  <c r="V27" i="14"/>
  <c r="R27" i="14"/>
  <c r="P27" i="14"/>
  <c r="N27" i="14"/>
  <c r="L27" i="14"/>
  <c r="J27" i="14"/>
  <c r="F27" i="14"/>
  <c r="D27" i="14"/>
  <c r="T26" i="14"/>
  <c r="X26" i="14" s="1"/>
  <c r="X27" i="14" s="1"/>
  <c r="V22" i="14"/>
  <c r="V29" i="14" s="1"/>
  <c r="V36" i="14" s="1"/>
  <c r="P22" i="14"/>
  <c r="N22" i="14"/>
  <c r="N29" i="14" s="1"/>
  <c r="L22" i="14"/>
  <c r="J22" i="14"/>
  <c r="F22" i="14"/>
  <c r="D22" i="14"/>
  <c r="D29" i="14" s="1"/>
  <c r="R20" i="14"/>
  <c r="T20" i="14" s="1"/>
  <c r="X20" i="14" s="1"/>
  <c r="R19" i="14"/>
  <c r="T19" i="14" s="1"/>
  <c r="X19" i="14" s="1"/>
  <c r="R17" i="14"/>
  <c r="T17" i="14" s="1"/>
  <c r="X17" i="14" s="1"/>
  <c r="D36" i="14" l="1"/>
  <c r="F29" i="14"/>
  <c r="F36" i="14"/>
  <c r="X22" i="14"/>
  <c r="X29" i="14" s="1"/>
  <c r="L29" i="14"/>
  <c r="L36" i="14" s="1"/>
  <c r="R22" i="14"/>
  <c r="R29" i="14" s="1"/>
  <c r="P29" i="14"/>
  <c r="P36" i="14" s="1"/>
  <c r="R34" i="14"/>
  <c r="T34" i="14" s="1"/>
  <c r="T27" i="14"/>
  <c r="N36" i="14"/>
  <c r="R33" i="14"/>
  <c r="T33" i="14" s="1"/>
  <c r="X33" i="14" s="1"/>
  <c r="X34" i="14" s="1"/>
  <c r="J29" i="14"/>
  <c r="J36" i="14" s="1"/>
  <c r="R36" i="14" l="1"/>
  <c r="T22" i="14"/>
  <c r="T29" i="14" s="1"/>
  <c r="T36" i="14" s="1"/>
  <c r="X36" i="14"/>
  <c r="D77" i="5" l="1"/>
  <c r="J65" i="2" l="1"/>
  <c r="H65" i="2"/>
  <c r="F65" i="2"/>
  <c r="D61" i="1" l="1"/>
  <c r="V23" i="7" l="1"/>
  <c r="P23" i="7"/>
  <c r="N23" i="7"/>
  <c r="L23" i="7"/>
  <c r="J23" i="7"/>
  <c r="H23" i="7"/>
  <c r="F23" i="7"/>
  <c r="D23" i="7"/>
  <c r="R21" i="7"/>
  <c r="T21" i="7" s="1"/>
  <c r="X21" i="7" s="1"/>
  <c r="R20" i="7"/>
  <c r="T20" i="7" s="1"/>
  <c r="X20" i="7" s="1"/>
  <c r="R19" i="7"/>
  <c r="R23" i="7" l="1"/>
  <c r="T19" i="7"/>
  <c r="X19" i="7" s="1"/>
  <c r="X23" i="7" s="1"/>
  <c r="M17" i="10"/>
  <c r="Q17" i="10" s="1"/>
  <c r="Q19" i="10" s="1"/>
  <c r="M19" i="10" l="1"/>
  <c r="K19" i="10"/>
  <c r="K26" i="10" s="1"/>
  <c r="E19" i="10"/>
  <c r="E26" i="10" s="1"/>
  <c r="G19" i="10"/>
  <c r="G26" i="10" s="1"/>
  <c r="I19" i="10"/>
  <c r="I26" i="10" s="1"/>
  <c r="E24" i="13" l="1"/>
  <c r="K24" i="13" l="1"/>
  <c r="G24" i="13"/>
  <c r="O23" i="13"/>
  <c r="O22" i="13"/>
  <c r="O18" i="13"/>
  <c r="O17" i="13"/>
  <c r="O19" i="13" s="1"/>
  <c r="J67" i="11"/>
  <c r="H67" i="11"/>
  <c r="F67" i="11"/>
  <c r="D67" i="11"/>
  <c r="J55" i="11"/>
  <c r="H55" i="11"/>
  <c r="F55" i="11"/>
  <c r="D55" i="11"/>
  <c r="J22" i="11"/>
  <c r="H22" i="11"/>
  <c r="F22" i="11"/>
  <c r="D22" i="11"/>
  <c r="J15" i="11"/>
  <c r="H15" i="11"/>
  <c r="F15" i="11"/>
  <c r="D15" i="11"/>
  <c r="H68" i="11" l="1"/>
  <c r="J24" i="11"/>
  <c r="J28" i="11" s="1"/>
  <c r="J30" i="11" s="1"/>
  <c r="J33" i="11" s="1"/>
  <c r="F24" i="11"/>
  <c r="F28" i="11" s="1"/>
  <c r="F30" i="11" s="1"/>
  <c r="D68" i="11"/>
  <c r="O24" i="13"/>
  <c r="M24" i="13"/>
  <c r="D24" i="11"/>
  <c r="D28" i="11" s="1"/>
  <c r="D30" i="11" s="1"/>
  <c r="D10" i="5" s="1"/>
  <c r="H24" i="11"/>
  <c r="H28" i="11" s="1"/>
  <c r="H30" i="11" s="1"/>
  <c r="F68" i="11"/>
  <c r="J68" i="11"/>
  <c r="J10" i="5" l="1"/>
  <c r="J35" i="11"/>
  <c r="J47" i="11"/>
  <c r="J69" i="11" s="1"/>
  <c r="J74" i="11" s="1"/>
  <c r="J72" i="11" s="1"/>
  <c r="F33" i="11"/>
  <c r="F10" i="5"/>
  <c r="F35" i="11"/>
  <c r="F47" i="11"/>
  <c r="F69" i="11" s="1"/>
  <c r="F74" i="11" s="1"/>
  <c r="F72" i="11" s="1"/>
  <c r="H10" i="5"/>
  <c r="H33" i="11"/>
  <c r="M22" i="10" s="1"/>
  <c r="D47" i="11"/>
  <c r="D69" i="11" s="1"/>
  <c r="D74" i="11" s="1"/>
  <c r="D33" i="11"/>
  <c r="H47" i="11"/>
  <c r="H69" i="11" s="1"/>
  <c r="H74" i="11" s="1"/>
  <c r="D35" i="11"/>
  <c r="H35" i="11"/>
  <c r="Q22" i="10" l="1"/>
  <c r="Q24" i="10" s="1"/>
  <c r="Q26" i="10" s="1"/>
  <c r="M24" i="10"/>
  <c r="M26" i="10" s="1"/>
  <c r="D72" i="11"/>
  <c r="H72" i="11"/>
  <c r="F61" i="1" l="1"/>
  <c r="F51" i="1"/>
  <c r="F77" i="5" l="1"/>
  <c r="J29" i="1"/>
  <c r="F29" i="1"/>
  <c r="J15" i="1"/>
  <c r="F15" i="1"/>
  <c r="F14" i="2" l="1"/>
  <c r="H77" i="5" l="1"/>
  <c r="H78" i="1" l="1"/>
  <c r="H81" i="1" l="1"/>
  <c r="H77" i="1" l="1"/>
  <c r="H76" i="1"/>
  <c r="D51" i="1"/>
  <c r="H29" i="1" l="1"/>
  <c r="D29" i="1"/>
  <c r="R27" i="7" l="1"/>
  <c r="T27" i="7" s="1"/>
  <c r="R26" i="7"/>
  <c r="J21" i="2" l="1"/>
  <c r="H21" i="2"/>
  <c r="F21" i="2"/>
  <c r="F23" i="2" s="1"/>
  <c r="F28" i="2" s="1"/>
  <c r="D21" i="2"/>
  <c r="F84" i="1"/>
  <c r="E77" i="5" l="1"/>
  <c r="G77" i="5"/>
  <c r="I77" i="5"/>
  <c r="J77" i="5"/>
  <c r="T23" i="7" l="1"/>
  <c r="H28" i="7" l="1"/>
  <c r="H30" i="7" s="1"/>
  <c r="D78" i="1" s="1"/>
  <c r="H82" i="1" l="1"/>
  <c r="P28" i="7"/>
  <c r="P30" i="7" s="1"/>
  <c r="N28" i="7"/>
  <c r="N30" i="7" s="1"/>
  <c r="V28" i="7"/>
  <c r="J28" i="7"/>
  <c r="J30" i="7" s="1"/>
  <c r="D81" i="1" s="1"/>
  <c r="F28" i="7"/>
  <c r="F30" i="7" s="1"/>
  <c r="D77" i="1" s="1"/>
  <c r="D28" i="7"/>
  <c r="D30" i="7" s="1"/>
  <c r="V30" i="7" l="1"/>
  <c r="D85" i="1" s="1"/>
  <c r="H84" i="1"/>
  <c r="X27" i="7"/>
  <c r="R28" i="7"/>
  <c r="R30" i="7" l="1"/>
  <c r="D83" i="1" s="1"/>
  <c r="D55" i="2"/>
  <c r="D66" i="2" s="1"/>
  <c r="F55" i="2"/>
  <c r="F66" i="2" s="1"/>
  <c r="H14" i="2" l="1"/>
  <c r="H23" i="2" l="1"/>
  <c r="H28" i="2" s="1"/>
  <c r="J61" i="1" l="1"/>
  <c r="D14" i="2" l="1"/>
  <c r="D23" i="2" l="1"/>
  <c r="D28" i="2" s="1"/>
  <c r="H61" i="1"/>
  <c r="D63" i="1"/>
  <c r="H36" i="1" l="1"/>
  <c r="J55" i="2" l="1"/>
  <c r="H55" i="2"/>
  <c r="H66" i="2" s="1"/>
  <c r="J14" i="2"/>
  <c r="J84" i="1"/>
  <c r="H68" i="1"/>
  <c r="D68" i="1"/>
  <c r="J51" i="1"/>
  <c r="J63" i="1" s="1"/>
  <c r="D36" i="1"/>
  <c r="H15" i="1"/>
  <c r="D15" i="1"/>
  <c r="J23" i="2" l="1"/>
  <c r="J28" i="2" s="1"/>
  <c r="D31" i="1"/>
  <c r="F63" i="1"/>
  <c r="J66" i="2"/>
  <c r="F31" i="1"/>
  <c r="H31" i="1"/>
  <c r="J86" i="1"/>
  <c r="J31" i="1"/>
  <c r="H51" i="1"/>
  <c r="H63" i="1" s="1"/>
  <c r="J88" i="1" l="1"/>
  <c r="F86" i="1"/>
  <c r="F88" i="1" l="1"/>
  <c r="D30" i="2" l="1"/>
  <c r="D33" i="2" s="1"/>
  <c r="D47" i="2" l="1"/>
  <c r="D35" i="2"/>
  <c r="D67" i="2" l="1"/>
  <c r="D70" i="2" s="1"/>
  <c r="D25" i="5"/>
  <c r="D36" i="5" l="1"/>
  <c r="D38" i="5" s="1"/>
  <c r="D88" i="5" s="1"/>
  <c r="D72" i="2"/>
  <c r="T26" i="7" l="1"/>
  <c r="L28" i="7"/>
  <c r="L30" i="7" s="1"/>
  <c r="D82" i="1" s="1"/>
  <c r="D91" i="5"/>
  <c r="D93" i="5" s="1"/>
  <c r="X26" i="7" l="1"/>
  <c r="X28" i="7" s="1"/>
  <c r="X30" i="7" s="1"/>
  <c r="T28" i="7"/>
  <c r="T30" i="7" s="1"/>
  <c r="F30" i="2"/>
  <c r="F25" i="5" l="1"/>
  <c r="F36" i="5" s="1"/>
  <c r="F33" i="2"/>
  <c r="F35" i="2"/>
  <c r="F47" i="2"/>
  <c r="D84" i="1" l="1"/>
  <c r="D86" i="1" s="1"/>
  <c r="F67" i="2"/>
  <c r="F38" i="5"/>
  <c r="F88" i="5" s="1"/>
  <c r="F72" i="2" l="1"/>
  <c r="F70" i="2"/>
  <c r="F91" i="5"/>
  <c r="F93" i="5" s="1"/>
  <c r="H30" i="2"/>
  <c r="H33" i="2" s="1"/>
  <c r="H25" i="5" l="1"/>
  <c r="H36" i="5" s="1"/>
  <c r="D88" i="1"/>
  <c r="H47" i="2"/>
  <c r="H35" i="2"/>
  <c r="H67" i="2" l="1"/>
  <c r="H38" i="5"/>
  <c r="H72" i="2" l="1"/>
  <c r="H70" i="2"/>
  <c r="H88" i="5"/>
  <c r="H91" i="5" s="1"/>
  <c r="H93" i="5" s="1"/>
  <c r="J30" i="2" l="1"/>
  <c r="J25" i="5" l="1"/>
  <c r="J36" i="5" s="1"/>
  <c r="J33" i="2"/>
  <c r="J35" i="2"/>
  <c r="J47" i="2"/>
  <c r="J67" i="2" l="1"/>
  <c r="H86" i="1"/>
  <c r="J72" i="2" l="1"/>
  <c r="J70" i="2"/>
  <c r="J38" i="5"/>
  <c r="H88" i="1"/>
  <c r="J88" i="5" l="1"/>
  <c r="J91" i="5" s="1"/>
  <c r="J93" i="5" s="1"/>
</calcChain>
</file>

<file path=xl/sharedStrings.xml><?xml version="1.0" encoding="utf-8"?>
<sst xmlns="http://schemas.openxmlformats.org/spreadsheetml/2006/main" count="524" uniqueCount="238">
  <si>
    <t>บริษัท ซีลิค คอร์พ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</si>
  <si>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</si>
  <si>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</si>
  <si>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</si>
  <si>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</si>
  <si>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</si>
  <si>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</si>
  <si>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</si>
  <si>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</si>
  <si>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</si>
  <si>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</si>
  <si>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t>
  </si>
  <si>
    <t>ลูกหนี้หมุนเวียนอื่น</t>
  </si>
  <si>
    <t xml:space="preserve">สินค้าคงเหลือ </t>
  </si>
  <si>
    <t>สินทรัพย์หมุนเวียนอื่น</t>
  </si>
  <si>
    <t>รวมสินทรัพย์หมุนเวียน</t>
  </si>
  <si>
    <t>สินทรัพย์ไม่หมุนเวียน</t>
  </si>
  <si>
    <t>เงินฝากสถาบันการเงินที่มีข้อจำกัดในการใช้</t>
  </si>
  <si>
    <t>เงินลงทุนในตราสารทุน</t>
  </si>
  <si>
    <t>เงินลงทุนในบริษัทย่อย</t>
  </si>
  <si>
    <t>เงินลงทุนในการร่วมค้า</t>
  </si>
  <si>
    <t>อสังหาริมทรัพย์เพื่อการลงทุน</t>
  </si>
  <si>
    <t>-</t>
  </si>
  <si>
    <t xml:space="preserve">ที่ดิน อาคารและอุปกรณ์ </t>
  </si>
  <si>
    <t>ค่าความนิยม</t>
  </si>
  <si>
    <t>สินทรัพย์ไม่มีตัวตนอื่น</t>
  </si>
  <si>
    <t>สินทรัพย์ภาษีเงินได้รอการตัดบัญชี</t>
  </si>
  <si>
    <t>เงินมัดจำเครื่องจักร</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</si>
  <si>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</si>
  <si>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</si>
  <si>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</si>
  <si>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</si>
  <si>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</si>
  <si>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</si>
  <si>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</si>
  <si>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เจ้าหนี้หมุนเวียนอื่น</t>
  </si>
  <si>
    <t>เงินกู้ยืมระยะยาวจากสถาบันการเงิน</t>
  </si>
  <si>
    <t>ส่วนของหนี้สินตามสัญญาเช่า</t>
  </si>
  <si>
    <t>ภาษีเงินได้นิติบุคคลค้างจ่าย</t>
  </si>
  <si>
    <t>หนี้สินหมุนเวียนอื่น</t>
  </si>
  <si>
    <t>รวมหนี้สินหมุนเวียน</t>
  </si>
  <si>
    <t>หนี้สินไม่หมุนเวียน</t>
  </si>
  <si>
    <t>หนี้สินตามสัญญาเช่า</t>
  </si>
  <si>
    <t>เจ้าหนี้ไม่หมุนเวียนอื่น</t>
  </si>
  <si>
    <t>หนี้สินภาษีเงินได้รอการตัดบัญชี</t>
  </si>
  <si>
    <t>ประมาณการหนี้สินไม่หมุนเวียนสำหรับ</t>
  </si>
  <si>
    <t>หนี้สินไม่หมุนเวียนอื่น</t>
  </si>
  <si>
    <t>รวมหนี้สินไม่หมุนเวียน</t>
  </si>
  <si>
    <t>รวมหนี้สิน</t>
  </si>
  <si>
    <t>ส่วนของผู้ถือหุ้น</t>
  </si>
  <si>
    <t>ทุนเรือนหุ้น</t>
  </si>
  <si>
    <t>ส่วนเกินมูลค่าหุ้นสามัญ</t>
  </si>
  <si>
    <t>ส่วนเกินทุนอื่น</t>
  </si>
  <si>
    <t>กำไรสะสม</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</si>
  <si>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</si>
  <si>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</si>
  <si>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</si>
  <si>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</si>
  <si>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</si>
  <si>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งบกำไรขาดทุน (ไม่ได้ตรวจสอบ)</t>
  </si>
  <si>
    <t>สำหรับงวดสามเดือน</t>
  </si>
  <si>
    <t>รายได้</t>
  </si>
  <si>
    <t>รายได้จากการขาย</t>
  </si>
  <si>
    <t>รายได้ค่าเช่า</t>
  </si>
  <si>
    <t>ผลกำไรจากอัตราแลกเปลี่ยนสุทธิ</t>
  </si>
  <si>
    <t>รายได้อื่น</t>
  </si>
  <si>
    <t>รวมรายได้</t>
  </si>
  <si>
    <t>ค่าใช้จ่าย</t>
  </si>
  <si>
    <t>ต้นทุนขาย</t>
  </si>
  <si>
    <t>ต้นทุนในการจัดจำหน่าย</t>
  </si>
  <si>
    <t>ค่าใช้จ่ายในการบริหาร</t>
  </si>
  <si>
    <t>ผลขาดทุนจากอัตราแลกเปลี่ยนสุทธิ</t>
  </si>
  <si>
    <t>รวมค่าใช้จ่าย</t>
  </si>
  <si>
    <t>กำไรจากกิจกรรมดำเนินงาน</t>
  </si>
  <si>
    <t>ต้นทุนทางการเงิน</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</si>
  <si>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</si>
  <si>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</si>
  <si>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</si>
  <si>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</si>
  <si>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</si>
  <si>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t xml:space="preserve">    ส่วนที่เป็นของส่วนได้เสียที่ไม่มีอำนาจควบคุม</t>
  </si>
  <si>
    <r>
      <t>กำไรต่อหุ้นขั้นพื้นฐาน</t>
    </r>
    <r>
      <rPr>
        <b/>
        <i/>
        <sz val="15"/>
        <rFont val="Angsana New"/>
        <family val="1"/>
      </rPr>
      <t xml:space="preserve"> (บาท)</t>
    </r>
  </si>
  <si>
    <t>งบกำไรขาดทุนเบ็ดเสร็จ (ไม่ได้ตรวจสอบ)</t>
  </si>
  <si>
    <t>กำไร (ขาดทุน) เบ็ดเสร็จอื่น</t>
  </si>
  <si>
    <t>รายการที่อาจถูกจัดประเภทใหม่ไว้ใน</t>
  </si>
  <si>
    <t>กำไรหรือขาดทุนในภายหลัง</t>
  </si>
  <si>
    <t>ผลต่างของอัตราแลกเปลี่ยน</t>
  </si>
  <si>
    <t>จากการแปลงค่างบการเงิน</t>
  </si>
  <si>
    <t>รวมรายการที่อาจถูกจัดประเภทใหม่ไว้ใน</t>
  </si>
  <si>
    <t>รายการที่จะไม่ถูกจัดประเภทใหม่ไว้ใน</t>
  </si>
  <si>
    <t>ที่กำหนดให้วัดมูลค่าด้วยมูลค่ายุติธรรม</t>
  </si>
  <si>
    <t>ผ่านกำไรขาดทุนเบ็ดเสร็จอื่น</t>
  </si>
  <si>
    <t>ผลกำไรจากการวัดมูลค่าใหม่</t>
  </si>
  <si>
    <t>ของผลประโยชน์พนักงานที่กำหนดไว้</t>
  </si>
  <si>
    <t>ภาษีเงินได้ของรายการที่จะไม่ถูกจัดประเภทใหม่</t>
  </si>
  <si>
    <t>ไว้ในกำไรหรือขาดทุนในภายหลัง</t>
  </si>
  <si>
    <t>รวมรายการที่จะไม่ถูกจัดประเภทใหม่ไว้ใน</t>
  </si>
  <si>
    <t>กำไรเบ็ดเสร็จรวมสำหรับงวด</t>
  </si>
  <si>
    <t>การแบ่งปันกำไรเบ็ดเสร็จรวม</t>
  </si>
  <si>
    <t>ส่วนที่เป็นของบริษัทใหญ่</t>
  </si>
  <si>
    <t>ส่วนที่เป็นของส่วนได้เสียที่ไม่มีอำนาจควบคุม</t>
  </si>
  <si>
    <t>งบแสดงการเปลี่ยนแปลงส่วนของผู้ถือหุ้น (ไม่ได้ตรวจสอบ)</t>
  </si>
  <si>
    <t>องค์ประกอบอื่น</t>
  </si>
  <si>
    <t>รวม</t>
  </si>
  <si>
    <t>ส่วนเกิน</t>
  </si>
  <si>
    <t>สำรอง</t>
  </si>
  <si>
    <t>ส่วนของ</t>
  </si>
  <si>
    <t>ส่วนได้เสีย</t>
  </si>
  <si>
    <t>มูลค่าหุ้น</t>
  </si>
  <si>
    <t xml:space="preserve"> ทุนสำรอง</t>
  </si>
  <si>
    <t>การแปลงค่า</t>
  </si>
  <si>
    <t>การเปลี่ยนแปลง</t>
  </si>
  <si>
    <t>ของส่วน</t>
  </si>
  <si>
    <t>ผู้ถือหุ้น</t>
  </si>
  <si>
    <t>ที่ไม่มีอำนาจ</t>
  </si>
  <si>
    <t xml:space="preserve">  และชำระแล้ว </t>
  </si>
  <si>
    <t>สามัญ</t>
  </si>
  <si>
    <t>ทุนอื่น</t>
  </si>
  <si>
    <t>ตามกฎหมาย</t>
  </si>
  <si>
    <t>ยังไม่ได้จัดสรร</t>
  </si>
  <si>
    <t>งบการเงิน</t>
  </si>
  <si>
    <t>ในมูลค่ายุติธรรม</t>
  </si>
  <si>
    <t>ของผู้ถือหุ้น</t>
  </si>
  <si>
    <t>ของบริษัทใหญ่</t>
  </si>
  <si>
    <t>ควบคุม</t>
  </si>
  <si>
    <t>ยอดคงเหลือ ณ วันที่ 1 มกราคม 2565</t>
  </si>
  <si>
    <t>รายการกับผู้ถือหุ้นที่บันทึกโดยตรงเข้าส่วนของผู้ถือหุ้น</t>
  </si>
  <si>
    <t>เงินทุนที่ได้รับจากผู้ถือหุ้นและการจัดสรรส่วนทุน</t>
  </si>
  <si>
    <t>ให้ผู้ถือหุ้นของบริษัทใหญ่</t>
  </si>
  <si>
    <t>การจ่ายโดยใช้หุ้นเป็นเกณฑ์</t>
  </si>
  <si>
    <t>รวมเงินทุนที่ได้รับจากผู้ถือหุ้นและการจัดสรรส่วนทุน</t>
  </si>
  <si>
    <t>กำไรเบ็ดเสร็จสำหรับงวด</t>
  </si>
  <si>
    <t>กำไร</t>
  </si>
  <si>
    <t>รวมกำไรเบ็ดเสร็จสำหรับงวด</t>
  </si>
  <si>
    <t>ยอดคงเหลือ ณ วันที่ 1 มกราคม 2566</t>
  </si>
  <si>
    <t>กำไร (ขาดทุน) เบ็ดเสร็จสำหรับงวด</t>
  </si>
  <si>
    <t>รวมกำไร (ขาดทุน) เบ็ดเสร็จสำหรับงวด</t>
  </si>
  <si>
    <t>เงินทุนที่ได้รับจากผู้ถือหุ้นและการจัดสรรส่วนทุนให้ผู้ถือหุ้น</t>
  </si>
  <si>
    <t>รวมเงินทุนที่ได้รับจากผู้ถือหุ้นและการจัดสรรส่วนทุนให้ผู้ถือหุ้น</t>
  </si>
  <si>
    <t>งบกระแสเงินสด (ไม่ได้ตรวจสอบ)</t>
  </si>
  <si>
    <t>กระแสเงินสดจากกิจกรรมดำเนินงาน</t>
  </si>
  <si>
    <t>ปรับรายการที่กระทบกำไรเป็นเงินสดรับ (จ่าย)</t>
  </si>
  <si>
    <t>ค่าเสื่อมราคาและค่าตัดจำหน่าย</t>
  </si>
  <si>
    <t>ประมาณการหนี้สินสำหรับผลประโยชน์พนักงาน</t>
  </si>
  <si>
    <t>(กำไร) ขาดทุนจากอัตราแลกเปลี่ยนที่ยังไม่เกิดขึ้น</t>
  </si>
  <si>
    <t>เงินปันผลรับ</t>
  </si>
  <si>
    <t>ดอกเบี้ยรับ</t>
  </si>
  <si>
    <t>การเปลี่ยนแปลงในสินทรัพย์และหนี้สินดำเนินงาน</t>
  </si>
  <si>
    <t xml:space="preserve">ลูกหนี้การค้า </t>
  </si>
  <si>
    <t>สินค้าคงเหลือ</t>
  </si>
  <si>
    <t>สินทรัพย์ไม่หมุนเวียนอื่น</t>
  </si>
  <si>
    <t xml:space="preserve">กระแสเงินสดสุทธิได้มาจากกิจกรรมดำเนินงาน </t>
  </si>
  <si>
    <t>ภาษีเงินได้จ่ายออก</t>
  </si>
  <si>
    <t>กระแสเงินสดจากกิจกรรมลงทุน</t>
  </si>
  <si>
    <t>เงินสดรับจากการขายอุปกรณ์</t>
  </si>
  <si>
    <t>กระแสเงินสดจากกิจกรรมจัดหาเงิน</t>
  </si>
  <si>
    <t>เงินสดจ่ายจากการเปลี่ยนแปลงส่วนได้เสีย</t>
  </si>
  <si>
    <t>เงินสดรับจากเงินกู้ยืมระยะสั้นจากสถาบันการเงิน</t>
  </si>
  <si>
    <t>เงินสดจ่ายเพื่อชำระเงินกู้ยืมระยะยาว</t>
  </si>
  <si>
    <t>เงินสดจ่ายชำระหนี้สินตามสัญญาเช่า</t>
  </si>
  <si>
    <t>ดอกเบี้ยจ่าย</t>
  </si>
  <si>
    <t>ผลกระทบของอัตราแลกเปลี่ยนที่มีต่อเงินสดและ</t>
  </si>
  <si>
    <t>เงินสดและรายการเทียบเท่าเงินสด ณ 1 มกราคม</t>
  </si>
  <si>
    <t>รายการที่ไม่ใช่เงินสด ณ วันสิ้นงวด</t>
  </si>
  <si>
    <t>เจ้าหนี้จากการซื้อสินทรัพย์</t>
  </si>
  <si>
    <t>การซื้อสินทรัพย์โดยการทำสัญญาเช่า</t>
  </si>
  <si>
    <t>เงินสดจ่ายเพื่อซื้ออาคารและอุปกรณ์</t>
  </si>
  <si>
    <t>ส่วนแบ่งขาดทุนจากการร่วมค้าที่ใช้วิธีส่วนได้เสีย</t>
  </si>
  <si>
    <t>ส่วนแบ่งขาดทุนของการร่วมค้าที่ใช้วิธีส่วนได้เสีย</t>
  </si>
  <si>
    <t>ทุนจดทะเบียน</t>
  </si>
  <si>
    <t xml:space="preserve">ทุนที่ออกและชำระแล้ว    </t>
  </si>
  <si>
    <t>จัดสรรแล้ว</t>
  </si>
  <si>
    <t>ทุนสำรองตามกฎหมาย</t>
  </si>
  <si>
    <t>ผลประโยชน์พนักงาน</t>
  </si>
  <si>
    <t>ที่ถึงกำหนดชำระภายในหนึ่งปี</t>
  </si>
  <si>
    <t>ทุนที่ออก</t>
  </si>
  <si>
    <t>ผลกำไร (ขาดทุน) จากเงินลงทุนในตราสารทุน</t>
  </si>
  <si>
    <t>เงินสดจ่ายเพื่อมัดจำเครื่องจักร</t>
  </si>
  <si>
    <t>เงินสดจ่ายเพื่อซื้อสินทรัพย์ไม่มีตัวตน</t>
  </si>
  <si>
    <t xml:space="preserve">กระแสเงินสดสุทธิได้มาจากการดำเนินงาน </t>
  </si>
  <si>
    <t>จากกิจการที่เกี่ยวข้องกัน</t>
  </si>
  <si>
    <t>ที่ไม่ได้มีผลทำให้สูญเสียการควบคุม</t>
  </si>
  <si>
    <t>ในความเป็นเจ้าของในบริษัทย่อย</t>
  </si>
  <si>
    <t>ก่อนผลกระทบของอัตราแลกเปลี่ยน</t>
  </si>
  <si>
    <t>รายการเทียบเท่าเงินสด</t>
  </si>
  <si>
    <t>หุ้นปันผล</t>
  </si>
  <si>
    <t>เงินปันผล</t>
  </si>
  <si>
    <t>เงินสดรับจากเงินกู้ยืมระยะยาวจากสถาบันการเงิน</t>
  </si>
  <si>
    <t>เงินสดจ่ายเพื่อชำระค่าธรรมเนียมเงินกู้ยืมระยะยาว</t>
  </si>
  <si>
    <t>จากสถาบันการเงิน</t>
  </si>
  <si>
    <t>เงินปันผลจ่ายให้ผู้ถือหุ้นของบริษัท</t>
  </si>
  <si>
    <t>กำไรเบ็ดเสร็จอื่น</t>
  </si>
  <si>
    <t>กำไรเบ็ดเสร็จอื่นสำหรับงวด - สุทธิจากภาษี</t>
  </si>
  <si>
    <t xml:space="preserve"> </t>
  </si>
  <si>
    <t>ขาดทุนจากการด้อยค่าซึ่งเป็นไปตาม TFRS 9</t>
  </si>
  <si>
    <t>ผลขาดทุนจากการด้อยค่าด้านเครดิตที่คาดว่าจะเกิดขึ้น</t>
  </si>
  <si>
    <t>ขาดทุนจากการปรับมูลค่าสินค้า</t>
  </si>
  <si>
    <t>กำไรจากการจำหน่ายอุปกรณ์</t>
  </si>
  <si>
    <t>(กำไร) ขาดทุนจากการปรับมูลค่ายุติธรรม</t>
  </si>
  <si>
    <t>จ่ายหนี้สินสำหรับผลประโยชน์พนักงาน</t>
  </si>
  <si>
    <t>เงินสดจ่ายเพื่อชำระคืนเงินกู้ยืมระยะสั้น</t>
  </si>
  <si>
    <t>เงินสดจ่ายเพื่อชำระคืนเงินกู้ยืมระยะยาว</t>
  </si>
  <si>
    <t>30 กันยายน</t>
  </si>
  <si>
    <t>สิ้นสุดวันที่ 30 กันยายน</t>
  </si>
  <si>
    <t>ยอดคงเหลือ ณ วันที่ 30 กันยายน 2565</t>
  </si>
  <si>
    <t>ยอดคงเหลือ ณ วันที่ 30 กันยายน 2566</t>
  </si>
  <si>
    <t>เงินสดและรายการเทียบเท่าเงินสด ณ 30 กันยายน</t>
  </si>
  <si>
    <t>สำหรับงวดเก้าเดือน</t>
  </si>
  <si>
    <t>สำหรับงวดเก้าเดือนสิ้นสุดวันที่ 30 กันยายน 2565</t>
  </si>
  <si>
    <t>สำหรับงวดเก้าเดือนสิ้นสุดวันที่ 30 กันยายน 2566</t>
  </si>
  <si>
    <t>เพิ่มหุ้นสามัญ</t>
  </si>
  <si>
    <t>ที่ออก</t>
  </si>
  <si>
    <t xml:space="preserve">การเปลี่ยนแปลงในส่วนได้เสียในบริษัทย่อย </t>
  </si>
  <si>
    <t>การได้มาซึ่งส่วนได้เสียที่ไม่มีอำนาจควบคุม</t>
  </si>
  <si>
    <t>จากการซื้อธุรกิจ</t>
  </si>
  <si>
    <t>รวมการเปลี่ยนแปลงในส่วนได้เสียในบริษัทย่อย</t>
  </si>
  <si>
    <t>รวมรายการกับผู้เป็นเจ้าของที่บันทึกโดยตรงเข้าส่วนของผู้ถือหุ้น</t>
  </si>
  <si>
    <t>เงินสดจ่ายเพื่อซื้อบริษัทย่อยสุทธิจากเงินสดที่ได้มา</t>
  </si>
  <si>
    <t>เงินสดรับจากการออกหุ้นทุน</t>
  </si>
  <si>
    <t>ของส่วนของผู้ถือหุ้น</t>
  </si>
  <si>
    <t>(ปรังปรุงใหม่)</t>
  </si>
  <si>
    <t>ผลกระทบจากการปรับปรุงมูลค่ายุติธรรมจากการซื้อธุรกิจ</t>
  </si>
  <si>
    <t>ยอดคงเหลือ ณ วันที่ 1 มกราคม 2566 ปรับปรุงใหม่</t>
  </si>
  <si>
    <t>ยอดคงเหลือ ณ วันที่ 1 มกราคม 2566 เดิม</t>
  </si>
  <si>
    <t xml:space="preserve">กลับรายการขาดทุนจากการด้อยค่า </t>
  </si>
  <si>
    <t>(ขาดทุนจากการด้อยค่า) ซึ่งเป็นไปตาม TFRS 9</t>
  </si>
  <si>
    <t>3, 5</t>
  </si>
  <si>
    <t>6, 8</t>
  </si>
  <si>
    <t>เงินสดจ่ายเพื่อซื้อส่วนได้เสียในการร่วมค้า</t>
  </si>
  <si>
    <t>เงินลงทุนค้างจ่าย</t>
  </si>
  <si>
    <t>เงินสดและรายการเทียบเท่าเงินสดเพิ่มขึ้น (ลดลง) สุทธิ</t>
  </si>
  <si>
    <t>กระแสเงินสดสุทธิใช้ไปในกิจกรรมลงทุน</t>
  </si>
  <si>
    <t>กระแสเงินสดสุทธิได้มาจาก (ใช้ไปใน) กิจกรรมจัดหาเงิน</t>
  </si>
  <si>
    <t>3</t>
  </si>
  <si>
    <t>3, 12</t>
  </si>
  <si>
    <t>10, 12</t>
  </si>
  <si>
    <t>3, 9, 12</t>
  </si>
  <si>
    <t>9, 12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</si>
</sst>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0,"/>
  </numFmts>
  <fonts count="21">
    <font>
      <sz val="11"/>
      <color theme="1"/>
      <name val="Calibri"/>
      <family val="2"/>
      <scheme val="minor"/>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
      <sz val="8"/>
      <name val="Calibri"/>
      <family val="2"/>
      <scheme val="minor"/>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10">
    <xf numFmtId="0" fontId="0" fillId="0" borderId="0"/>
    <xf numFmtId="43" fontId="1" fillId="0" borderId="0" applyFont="0" applyFill="0" applyBorder="0" applyAlignment="0" applyProtection="0"/>
    <xf numFmtId="164" fontId="2" fillId="0" borderId="0"/>
    <xf numFmtId="164" fontId="2" fillId="0" borderId="0"/>
    <xf numFmtId="43" fontId="8" fillId="0" borderId="0" applyFont="0" applyFill="0" applyBorder="0" applyAlignment="0" applyProtection="0"/>
    <xf numFmtId="0" fontId="9" fillId="0" borderId="0"/>
    <xf numFmtId="164" fontId="13" fillId="0" borderId="0"/>
    <xf numFmtId="0" fontId="2" fillId="0" borderId="0"/>
    <xf numFmtId="43" fontId="19" fillId="0" borderId="0" applyFont="0" applyFill="0" applyBorder="0" applyAlignment="0" applyProtection="0"/>
    <xf numFmtId="43" fontId="19" fillId="0" borderId="0" applyFont="0" applyFill="0" applyBorder="0" applyAlignment="0" applyProtection="0"/>
  </cellStyleXfs>
  <cellXfs count="282">
    <xf numFmtId="0" fontId="0" fillId="0" borderId="0" xfId="0"/>
    <xf numFmtId="49" fontId="3" fillId="0" borderId="0" xfId="2" applyNumberFormat="1" applyFont="1" applyAlignment="1">
      <alignment vertical="center"/>
    </xf>
    <xf numFmtId="164" fontId="4" fillId="0" borderId="0" xfId="2" applyFont="1" applyAlignment="1">
      <alignment horizontal="center" vertical="center"/>
    </xf>
    <xf numFmtId="41" fontId="4" fillId="0" borderId="0" xfId="2" applyNumberFormat="1" applyFont="1" applyAlignment="1">
      <alignment horizontal="center" vertical="center"/>
    </xf>
    <xf numFmtId="41" fontId="2" fillId="0" borderId="0" xfId="2" applyNumberFormat="1" applyAlignment="1">
      <alignment vertical="center"/>
    </xf>
    <xf numFmtId="0" fontId="2" fillId="0" borderId="0" xfId="0" applyFont="1" applyAlignment="1">
      <alignment vertical="center"/>
    </xf>
    <xf numFmtId="0" fontId="2" fillId="0" borderId="0" xfId="0" applyFont="1"/>
    <xf numFmtId="49" fontId="5" fillId="0" borderId="0" xfId="2" applyNumberFormat="1" applyFont="1" applyAlignment="1">
      <alignment vertical="center"/>
    </xf>
    <xf numFmtId="164" fontId="5" fillId="0" borderId="0" xfId="2" applyFont="1" applyAlignment="1">
      <alignment vertical="center"/>
    </xf>
    <xf numFmtId="0" fontId="6" fillId="0" borderId="0" xfId="0" applyFont="1"/>
    <xf numFmtId="41" fontId="2" fillId="0" borderId="0" xfId="2" applyNumberFormat="1" applyAlignment="1">
      <alignment horizontal="center" vertical="center"/>
    </xf>
    <xf numFmtId="164" fontId="2" fillId="0" borderId="0" xfId="2" applyAlignment="1">
      <alignment vertical="center"/>
    </xf>
    <xf numFmtId="0" fontId="3" fillId="0" borderId="0" xfId="2" applyNumberFormat="1" applyFont="1" applyAlignment="1">
      <alignment vertical="center"/>
    </xf>
    <xf numFmtId="0" fontId="4" fillId="0" borderId="0" xfId="2" applyNumberFormat="1" applyFont="1" applyAlignment="1">
      <alignment horizontal="center" vertical="center"/>
    </xf>
    <xf numFmtId="0" fontId="2" fillId="0" borderId="0" xfId="2" applyNumberFormat="1" applyAlignment="1">
      <alignment horizontal="center" vertical="center"/>
    </xf>
    <xf numFmtId="0" fontId="5" fillId="0" borderId="0" xfId="2" applyNumberFormat="1" applyFont="1" applyAlignment="1">
      <alignment vertical="center"/>
    </xf>
    <xf numFmtId="164" fontId="4" fillId="0" borderId="0" xfId="2" applyFont="1" applyAlignment="1">
      <alignment vertical="center"/>
    </xf>
    <xf numFmtId="49" fontId="7" fillId="0" borderId="0" xfId="2" applyNumberFormat="1" applyFont="1" applyAlignment="1">
      <alignment vertical="center"/>
    </xf>
    <xf numFmtId="164" fontId="7" fillId="0" borderId="0" xfId="2" applyFont="1" applyAlignment="1">
      <alignment horizontal="center" vertical="center"/>
    </xf>
    <xf numFmtId="41" fontId="7" fillId="0" borderId="0" xfId="2" applyNumberFormat="1" applyFont="1" applyAlignment="1">
      <alignment horizontal="center" vertical="center"/>
    </xf>
    <xf numFmtId="41" fontId="2" fillId="0" borderId="0" xfId="2" applyNumberFormat="1" applyAlignment="1">
      <alignment horizontal="right" vertical="center" wrapText="1"/>
    </xf>
    <xf numFmtId="0" fontId="6" fillId="0" borderId="0" xfId="0" applyFont="1" applyAlignment="1">
      <alignment vertical="center"/>
    </xf>
    <xf numFmtId="49" fontId="2" fillId="0" borderId="0" xfId="2" applyNumberFormat="1" applyAlignment="1">
      <alignment vertical="center"/>
    </xf>
    <xf numFmtId="0" fontId="4" fillId="0" borderId="0" xfId="2" quotePrefix="1" applyNumberFormat="1" applyFont="1" applyAlignment="1">
      <alignment horizontal="center" vertical="center"/>
    </xf>
    <xf numFmtId="164" fontId="4" fillId="0" borderId="0" xfId="2" quotePrefix="1" applyFont="1" applyAlignment="1">
      <alignment horizontal="center" vertical="center"/>
    </xf>
    <xf numFmtId="41" fontId="6" fillId="0" borderId="0" xfId="0" applyNumberFormat="1" applyFont="1"/>
    <xf numFmtId="165" fontId="2" fillId="0" borderId="0" xfId="1" quotePrefix="1" applyNumberFormat="1" applyFont="1" applyFill="1" applyAlignment="1">
      <alignment horizontal="center" vertical="center"/>
    </xf>
    <xf numFmtId="41" fontId="2" fillId="0" borderId="0" xfId="1" quotePrefix="1" applyNumberFormat="1" applyFont="1" applyFill="1" applyAlignment="1">
      <alignment horizontal="center" vertical="center"/>
    </xf>
    <xf numFmtId="1" fontId="4" fillId="0" borderId="0" xfId="2" quotePrefix="1" applyNumberFormat="1" applyFont="1" applyAlignment="1">
      <alignment horizontal="center" vertical="center"/>
    </xf>
    <xf numFmtId="41" fontId="2" fillId="0" borderId="0" xfId="1" applyNumberFormat="1" applyFont="1" applyFill="1" applyAlignment="1">
      <alignment vertical="center"/>
    </xf>
    <xf numFmtId="41" fontId="5" fillId="0" borderId="1" xfId="1" applyNumberFormat="1" applyFont="1" applyFill="1" applyBorder="1" applyAlignment="1">
      <alignment horizontal="right" vertical="center"/>
    </xf>
    <xf numFmtId="165" fontId="5" fillId="0" borderId="0" xfId="1" applyNumberFormat="1" applyFont="1" applyFill="1" applyBorder="1" applyAlignment="1">
      <alignment horizontal="right" vertical="center"/>
    </xf>
    <xf numFmtId="49" fontId="2" fillId="0" borderId="0" xfId="3" applyNumberFormat="1" applyAlignment="1">
      <alignment vertical="center"/>
    </xf>
    <xf numFmtId="41" fontId="2" fillId="0" borderId="0" xfId="1" applyNumberFormat="1" applyFont="1" applyFill="1" applyAlignment="1">
      <alignment horizontal="right" vertical="center"/>
    </xf>
    <xf numFmtId="41" fontId="4" fillId="0" borderId="0" xfId="1" quotePrefix="1" applyNumberFormat="1" applyFont="1" applyFill="1" applyAlignment="1">
      <alignment horizontal="center" vertical="center"/>
    </xf>
    <xf numFmtId="165" fontId="4" fillId="0" borderId="0" xfId="1" quotePrefix="1" applyNumberFormat="1" applyFont="1" applyFill="1" applyAlignment="1">
      <alignment horizontal="center" vertical="center"/>
    </xf>
    <xf numFmtId="164" fontId="2" fillId="0" borderId="0" xfId="2"/>
    <xf numFmtId="41" fontId="5" fillId="0" borderId="2" xfId="1" applyNumberFormat="1" applyFont="1" applyFill="1" applyBorder="1" applyAlignment="1">
      <alignment horizontal="right" vertical="center"/>
    </xf>
    <xf numFmtId="41" fontId="5" fillId="0" borderId="0" xfId="1" applyNumberFormat="1" applyFont="1" applyFill="1" applyBorder="1" applyAlignment="1">
      <alignment horizontal="right" vertical="center"/>
    </xf>
    <xf numFmtId="41" fontId="2" fillId="0" borderId="0" xfId="4" applyNumberFormat="1" applyFont="1" applyFill="1" applyAlignment="1">
      <alignment vertical="center"/>
    </xf>
    <xf numFmtId="1" fontId="5" fillId="0" borderId="0" xfId="2" applyNumberFormat="1" applyFont="1" applyAlignment="1">
      <alignment vertical="center"/>
    </xf>
    <xf numFmtId="0" fontId="2" fillId="0" borderId="0" xfId="2" applyNumberFormat="1"/>
    <xf numFmtId="0" fontId="7" fillId="0" borderId="0" xfId="2" applyNumberFormat="1" applyFont="1" applyAlignment="1">
      <alignment horizontal="center" vertical="center"/>
    </xf>
    <xf numFmtId="41" fontId="7" fillId="0" borderId="0" xfId="1" applyNumberFormat="1" applyFont="1" applyFill="1" applyAlignment="1">
      <alignment horizontal="center" vertical="center"/>
    </xf>
    <xf numFmtId="165" fontId="7" fillId="0" borderId="0" xfId="1" applyNumberFormat="1" applyFont="1" applyFill="1" applyAlignment="1">
      <alignment horizontal="center" vertical="center"/>
    </xf>
    <xf numFmtId="41" fontId="2" fillId="0" borderId="0" xfId="1" applyNumberFormat="1" applyFont="1" applyFill="1" applyAlignment="1">
      <alignment horizontal="right" vertical="center" wrapText="1"/>
    </xf>
    <xf numFmtId="165" fontId="2" fillId="0" borderId="0" xfId="1" applyNumberFormat="1" applyFont="1" applyFill="1" applyAlignment="1">
      <alignment horizontal="center" vertical="center"/>
    </xf>
    <xf numFmtId="41" fontId="2" fillId="0" borderId="0" xfId="1" applyNumberFormat="1" applyFont="1" applyFill="1" applyAlignment="1">
      <alignment horizontal="center" vertical="center"/>
    </xf>
    <xf numFmtId="41"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41" fontId="4" fillId="0" borderId="0" xfId="1" applyNumberFormat="1" applyFont="1" applyFill="1" applyAlignment="1">
      <alignment vertical="center"/>
    </xf>
    <xf numFmtId="0" fontId="2" fillId="0" borderId="0" xfId="5" applyFont="1" applyAlignment="1">
      <alignment vertical="center"/>
    </xf>
    <xf numFmtId="41" fontId="5" fillId="0" borderId="1" xfId="1" quotePrefix="1" applyNumberFormat="1" applyFont="1" applyFill="1" applyBorder="1" applyAlignment="1">
      <alignment horizontal="right" vertical="center"/>
    </xf>
    <xf numFmtId="165" fontId="5" fillId="0" borderId="0" xfId="1" quotePrefix="1" applyNumberFormat="1" applyFont="1" applyFill="1" applyBorder="1" applyAlignment="1">
      <alignment horizontal="right" vertical="center"/>
    </xf>
    <xf numFmtId="41" fontId="5" fillId="0" borderId="3" xfId="1" quotePrefix="1" applyNumberFormat="1" applyFont="1" applyFill="1" applyBorder="1" applyAlignment="1">
      <alignment horizontal="right" vertical="center"/>
    </xf>
    <xf numFmtId="41" fontId="5" fillId="0" borderId="4" xfId="1" applyNumberFormat="1" applyFont="1" applyFill="1" applyBorder="1" applyAlignment="1">
      <alignment horizontal="right" vertical="center"/>
    </xf>
    <xf numFmtId="41" fontId="2" fillId="0" borderId="2" xfId="1" applyNumberFormat="1" applyFont="1" applyFill="1" applyBorder="1" applyAlignment="1">
      <alignment horizontal="right" vertical="center"/>
    </xf>
    <xf numFmtId="165" fontId="2" fillId="0" borderId="0" xfId="1" applyNumberFormat="1" applyFont="1" applyFill="1" applyBorder="1" applyAlignment="1">
      <alignment horizontal="right" vertical="center"/>
    </xf>
    <xf numFmtId="165" fontId="2" fillId="0" borderId="0" xfId="1" applyNumberFormat="1" applyFont="1" applyFill="1" applyAlignment="1">
      <alignment vertical="center"/>
    </xf>
    <xf numFmtId="41" fontId="2" fillId="0" borderId="4" xfId="1" applyNumberFormat="1" applyFont="1" applyFill="1" applyBorder="1" applyAlignment="1">
      <alignment horizontal="center" vertical="center"/>
    </xf>
    <xf numFmtId="0" fontId="5" fillId="0" borderId="0" xfId="0" applyFont="1" applyAlignment="1">
      <alignment horizontal="left" vertical="center"/>
    </xf>
    <xf numFmtId="41" fontId="5" fillId="0" borderId="0" xfId="1" applyNumberFormat="1" applyFont="1" applyFill="1" applyAlignment="1">
      <alignment horizontal="center" vertical="center"/>
    </xf>
    <xf numFmtId="0" fontId="10" fillId="0" borderId="0" xfId="0" applyFont="1"/>
    <xf numFmtId="165" fontId="2" fillId="0" borderId="0" xfId="1" applyNumberFormat="1" applyFont="1" applyFill="1" applyAlignment="1"/>
    <xf numFmtId="43" fontId="2" fillId="0" borderId="0" xfId="4" applyFont="1" applyFill="1" applyBorder="1" applyAlignment="1">
      <alignment vertical="center"/>
    </xf>
    <xf numFmtId="41" fontId="2" fillId="0" borderId="0" xfId="4" applyNumberFormat="1" applyFont="1" applyFill="1" applyBorder="1" applyAlignment="1">
      <alignment vertical="center"/>
    </xf>
    <xf numFmtId="0" fontId="2" fillId="0" borderId="0" xfId="2" applyNumberFormat="1" applyAlignment="1">
      <alignment vertical="center"/>
    </xf>
    <xf numFmtId="0" fontId="2" fillId="0" borderId="0" xfId="4" applyNumberFormat="1" applyFont="1" applyFill="1" applyBorder="1" applyAlignment="1">
      <alignment vertical="center"/>
    </xf>
    <xf numFmtId="164" fontId="4" fillId="0" borderId="0" xfId="2" applyFont="1" applyAlignment="1">
      <alignment vertical="center" wrapText="1"/>
    </xf>
    <xf numFmtId="164" fontId="4" fillId="0" borderId="0" xfId="2" applyFont="1" applyAlignment="1">
      <alignment horizontal="center" vertical="center" wrapText="1"/>
    </xf>
    <xf numFmtId="43" fontId="11" fillId="0" borderId="0" xfId="1" applyFont="1" applyFill="1" applyBorder="1" applyAlignment="1">
      <alignment vertical="center"/>
    </xf>
    <xf numFmtId="41" fontId="2" fillId="0" borderId="0" xfId="1" quotePrefix="1" applyNumberFormat="1" applyFont="1" applyFill="1" applyBorder="1" applyAlignment="1">
      <alignment horizontal="right" vertical="center"/>
    </xf>
    <xf numFmtId="165" fontId="2" fillId="0" borderId="0" xfId="1" quotePrefix="1" applyNumberFormat="1" applyFont="1" applyFill="1" applyBorder="1" applyAlignment="1">
      <alignment horizontal="right" vertical="center"/>
    </xf>
    <xf numFmtId="43" fontId="2" fillId="0" borderId="0" xfId="1" applyFont="1" applyFill="1" applyAlignment="1">
      <alignment horizontal="right" vertical="center"/>
    </xf>
    <xf numFmtId="49" fontId="12" fillId="0" borderId="0" xfId="2" applyNumberFormat="1" applyFont="1" applyAlignment="1">
      <alignment vertical="center"/>
    </xf>
    <xf numFmtId="0" fontId="4" fillId="0" borderId="0" xfId="4" quotePrefix="1" applyNumberFormat="1" applyFont="1" applyFill="1" applyBorder="1" applyAlignment="1">
      <alignment horizontal="center" vertical="center"/>
    </xf>
    <xf numFmtId="39" fontId="2" fillId="0" borderId="0" xfId="4" applyNumberFormat="1" applyFont="1" applyFill="1" applyBorder="1" applyAlignment="1">
      <alignment vertical="center"/>
    </xf>
    <xf numFmtId="41" fontId="2" fillId="0" borderId="4" xfId="4" quotePrefix="1" applyNumberFormat="1" applyFont="1" applyFill="1" applyBorder="1" applyAlignment="1">
      <alignment horizontal="right" vertical="center"/>
    </xf>
    <xf numFmtId="165" fontId="2" fillId="0" borderId="0" xfId="4" quotePrefix="1" applyNumberFormat="1" applyFont="1" applyFill="1" applyBorder="1" applyAlignment="1">
      <alignment horizontal="right" vertical="center"/>
    </xf>
    <xf numFmtId="165" fontId="12" fillId="0" borderId="0" xfId="4" applyNumberFormat="1" applyFont="1" applyFill="1" applyAlignment="1">
      <alignment horizontal="right" vertical="center"/>
    </xf>
    <xf numFmtId="41" fontId="5" fillId="0" borderId="1" xfId="4" quotePrefix="1" applyNumberFormat="1" applyFont="1" applyFill="1" applyBorder="1" applyAlignment="1">
      <alignment horizontal="right" vertical="center"/>
    </xf>
    <xf numFmtId="165" fontId="5" fillId="0" borderId="0" xfId="4" quotePrefix="1" applyNumberFormat="1" applyFont="1" applyFill="1" applyBorder="1" applyAlignment="1">
      <alignment horizontal="right" vertical="center"/>
    </xf>
    <xf numFmtId="165" fontId="5" fillId="0" borderId="0" xfId="4" applyNumberFormat="1" applyFont="1" applyFill="1" applyBorder="1" applyAlignment="1">
      <alignment horizontal="right" vertical="center"/>
    </xf>
    <xf numFmtId="41" fontId="2" fillId="0" borderId="0" xfId="4" applyNumberFormat="1" applyFont="1" applyFill="1" applyAlignment="1">
      <alignment horizontal="right" vertical="center"/>
    </xf>
    <xf numFmtId="165" fontId="2" fillId="0" borderId="0" xfId="4" applyNumberFormat="1" applyFont="1" applyFill="1" applyAlignment="1">
      <alignment horizontal="right" vertical="center"/>
    </xf>
    <xf numFmtId="43" fontId="2" fillId="0" borderId="0" xfId="1" applyFont="1" applyFill="1" applyBorder="1" applyAlignment="1">
      <alignment vertical="center"/>
    </xf>
    <xf numFmtId="43" fontId="2" fillId="0" borderId="0" xfId="1" applyFont="1" applyFill="1" applyBorder="1" applyAlignment="1">
      <alignment horizontal="right" vertical="center"/>
    </xf>
    <xf numFmtId="41" fontId="2" fillId="0" borderId="0" xfId="4" quotePrefix="1"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 fillId="0" borderId="0" xfId="4" applyNumberFormat="1" applyFont="1" applyFill="1" applyBorder="1" applyAlignment="1">
      <alignment horizontal="right" vertical="center"/>
    </xf>
    <xf numFmtId="41" fontId="5" fillId="0" borderId="0" xfId="4" quotePrefix="1" applyNumberFormat="1" applyFont="1" applyFill="1" applyBorder="1" applyAlignment="1">
      <alignment horizontal="right" vertical="center"/>
    </xf>
    <xf numFmtId="165" fontId="5" fillId="0" borderId="0" xfId="4" applyNumberFormat="1" applyFont="1" applyFill="1" applyAlignment="1">
      <alignment horizontal="right" vertical="center"/>
    </xf>
    <xf numFmtId="41" fontId="5" fillId="0" borderId="5" xfId="4" quotePrefix="1" applyNumberFormat="1" applyFont="1" applyFill="1" applyBorder="1" applyAlignment="1">
      <alignment horizontal="right" vertical="center"/>
    </xf>
    <xf numFmtId="41" fontId="5" fillId="0" borderId="0" xfId="2" applyNumberFormat="1" applyFont="1" applyAlignment="1">
      <alignment horizontal="right" vertical="center"/>
    </xf>
    <xf numFmtId="39" fontId="5" fillId="0" borderId="0" xfId="2" applyNumberFormat="1" applyFont="1" applyAlignment="1">
      <alignment horizontal="right" vertical="center"/>
    </xf>
    <xf numFmtId="41" fontId="2" fillId="0" borderId="0" xfId="2" applyNumberFormat="1" applyAlignment="1">
      <alignment horizontal="right" vertical="center"/>
    </xf>
    <xf numFmtId="41" fontId="2" fillId="0" borderId="0" xfId="2" quotePrefix="1" applyNumberFormat="1" applyAlignment="1">
      <alignment horizontal="right" vertical="center"/>
    </xf>
    <xf numFmtId="41" fontId="5" fillId="0" borderId="5" xfId="1" applyNumberFormat="1" applyFont="1" applyFill="1" applyBorder="1" applyAlignment="1">
      <alignment horizontal="right" vertical="center"/>
    </xf>
    <xf numFmtId="43" fontId="5" fillId="0" borderId="0" xfId="4" applyFont="1" applyFill="1" applyBorder="1" applyAlignment="1">
      <alignment vertical="center"/>
    </xf>
    <xf numFmtId="166" fontId="2" fillId="0" borderId="0" xfId="4" applyNumberFormat="1" applyFont="1" applyFill="1" applyBorder="1" applyAlignment="1">
      <alignment vertical="center"/>
    </xf>
    <xf numFmtId="167" fontId="5" fillId="0" borderId="0" xfId="1" applyNumberFormat="1" applyFont="1" applyFill="1" applyBorder="1" applyAlignment="1">
      <alignment horizontal="right" vertical="center"/>
    </xf>
    <xf numFmtId="43" fontId="2" fillId="0" borderId="0" xfId="1" applyFont="1" applyFill="1" applyAlignment="1"/>
    <xf numFmtId="164" fontId="5" fillId="0" borderId="0" xfId="2" applyFont="1" applyAlignment="1">
      <alignment vertical="center" wrapText="1"/>
    </xf>
    <xf numFmtId="37" fontId="2" fillId="0" borderId="0" xfId="2" applyNumberFormat="1" applyAlignment="1">
      <alignment horizontal="right" vertical="center"/>
    </xf>
    <xf numFmtId="43" fontId="2" fillId="0" borderId="0" xfId="1" applyFont="1" applyFill="1" applyAlignment="1">
      <alignment vertical="center"/>
    </xf>
    <xf numFmtId="164" fontId="7" fillId="0" borderId="0" xfId="2" applyFont="1" applyAlignment="1">
      <alignment vertical="center"/>
    </xf>
    <xf numFmtId="41" fontId="2" fillId="0" borderId="0" xfId="2" applyNumberFormat="1"/>
    <xf numFmtId="41" fontId="2" fillId="0" borderId="4" xfId="2" quotePrefix="1" applyNumberFormat="1" applyBorder="1" applyAlignment="1">
      <alignment horizontal="right" vertical="center"/>
    </xf>
    <xf numFmtId="41" fontId="5" fillId="0" borderId="4" xfId="2" quotePrefix="1" applyNumberFormat="1" applyFont="1" applyBorder="1" applyAlignment="1">
      <alignment horizontal="right" vertical="center"/>
    </xf>
    <xf numFmtId="164" fontId="4" fillId="0" borderId="0" xfId="2" applyFont="1"/>
    <xf numFmtId="164" fontId="5" fillId="0" borderId="0" xfId="2" applyFont="1" applyAlignment="1">
      <alignment horizontal="center" vertical="center"/>
    </xf>
    <xf numFmtId="41" fontId="5" fillId="0" borderId="0" xfId="2" applyNumberFormat="1" applyFont="1" applyAlignment="1">
      <alignment vertical="center"/>
    </xf>
    <xf numFmtId="41" fontId="5" fillId="0" borderId="0" xfId="4" applyNumberFormat="1" applyFont="1" applyFill="1" applyAlignment="1">
      <alignment vertical="center"/>
    </xf>
    <xf numFmtId="15" fontId="2" fillId="0" borderId="0" xfId="2" applyNumberFormat="1" applyAlignment="1">
      <alignment vertical="center"/>
    </xf>
    <xf numFmtId="165" fontId="5" fillId="0" borderId="0" xfId="1" applyNumberFormat="1" applyFont="1" applyFill="1" applyAlignment="1">
      <alignment vertical="center"/>
    </xf>
    <xf numFmtId="164" fontId="5" fillId="0" borderId="0" xfId="2" applyFont="1"/>
    <xf numFmtId="164" fontId="3" fillId="0" borderId="0" xfId="2" applyFont="1" applyAlignment="1">
      <alignment vertical="center"/>
    </xf>
    <xf numFmtId="164" fontId="2" fillId="0" borderId="0" xfId="2" applyAlignment="1">
      <alignment horizontal="center" vertical="center"/>
    </xf>
    <xf numFmtId="165" fontId="2" fillId="0" borderId="0" xfId="1" applyNumberFormat="1" applyFont="1" applyFill="1" applyBorder="1" applyAlignment="1">
      <alignment horizontal="center" vertical="center"/>
    </xf>
    <xf numFmtId="41" fontId="2" fillId="0" borderId="0" xfId="4" applyNumberFormat="1" applyFont="1" applyFill="1" applyBorder="1" applyAlignment="1">
      <alignment horizontal="center" vertical="center"/>
    </xf>
    <xf numFmtId="165" fontId="4" fillId="0" borderId="0" xfId="1" applyNumberFormat="1" applyFont="1" applyFill="1" applyBorder="1" applyAlignment="1">
      <alignment horizontal="center" vertical="center"/>
    </xf>
    <xf numFmtId="165" fontId="5" fillId="0" borderId="0" xfId="2" applyNumberFormat="1" applyFont="1" applyAlignment="1">
      <alignment vertical="center"/>
    </xf>
    <xf numFmtId="165" fontId="2" fillId="0" borderId="0" xfId="2" applyNumberFormat="1" applyAlignment="1">
      <alignment vertical="center"/>
    </xf>
    <xf numFmtId="41" fontId="5" fillId="0" borderId="4" xfId="2" applyNumberFormat="1" applyFont="1" applyBorder="1" applyAlignment="1">
      <alignment vertical="center"/>
    </xf>
    <xf numFmtId="165" fontId="2" fillId="0" borderId="0" xfId="1" applyNumberFormat="1" applyFont="1" applyFill="1" applyAlignment="1">
      <alignment horizontal="right" vertical="center"/>
    </xf>
    <xf numFmtId="164" fontId="2" fillId="0" borderId="0" xfId="2" applyAlignment="1">
      <alignment horizontal="left" vertical="center"/>
    </xf>
    <xf numFmtId="41" fontId="5" fillId="0" borderId="1" xfId="4" applyNumberFormat="1" applyFont="1" applyFill="1" applyBorder="1" applyAlignment="1">
      <alignment horizontal="right" vertical="center"/>
    </xf>
    <xf numFmtId="165" fontId="5" fillId="0" borderId="1" xfId="1" applyNumberFormat="1" applyFont="1" applyFill="1" applyBorder="1" applyAlignment="1">
      <alignment horizontal="right" vertical="center"/>
    </xf>
    <xf numFmtId="41" fontId="5" fillId="0" borderId="0" xfId="4" applyNumberFormat="1" applyFont="1" applyFill="1" applyBorder="1" applyAlignment="1">
      <alignment horizontal="right" vertical="center"/>
    </xf>
    <xf numFmtId="41" fontId="5" fillId="0" borderId="0" xfId="4" applyNumberFormat="1" applyFont="1" applyFill="1" applyBorder="1" applyAlignment="1">
      <alignment vertical="center"/>
    </xf>
    <xf numFmtId="165" fontId="5" fillId="0" borderId="0" xfId="4" applyNumberFormat="1" applyFont="1" applyFill="1" applyAlignment="1">
      <alignment vertical="center"/>
    </xf>
    <xf numFmtId="41" fontId="2" fillId="0" borderId="0" xfId="4" applyNumberFormat="1" applyFont="1" applyFill="1" applyAlignment="1"/>
    <xf numFmtId="164" fontId="3" fillId="0" borderId="0" xfId="2" applyFont="1" applyAlignment="1">
      <alignment horizontal="center" vertical="center"/>
    </xf>
    <xf numFmtId="41" fontId="3" fillId="0" borderId="0" xfId="2" applyNumberFormat="1" applyFont="1" applyAlignment="1">
      <alignment vertical="center"/>
    </xf>
    <xf numFmtId="41" fontId="3" fillId="0" borderId="0" xfId="4" applyNumberFormat="1" applyFont="1" applyFill="1" applyAlignment="1">
      <alignment vertical="center"/>
    </xf>
    <xf numFmtId="15" fontId="14" fillId="0" borderId="0" xfId="2" applyNumberFormat="1" applyFont="1" applyAlignment="1">
      <alignment vertical="center"/>
    </xf>
    <xf numFmtId="41" fontId="5" fillId="0" borderId="0" xfId="2" applyNumberFormat="1" applyFont="1" applyAlignment="1">
      <alignment horizontal="center" vertical="center"/>
    </xf>
    <xf numFmtId="41" fontId="5" fillId="0" borderId="1" xfId="2" applyNumberFormat="1" applyFont="1" applyBorder="1" applyAlignment="1">
      <alignment horizontal="right" vertical="center"/>
    </xf>
    <xf numFmtId="165" fontId="2" fillId="0" borderId="0" xfId="4" applyNumberFormat="1" applyFont="1" applyFill="1" applyBorder="1" applyAlignment="1">
      <alignment horizontal="center" vertical="center"/>
    </xf>
    <xf numFmtId="41" fontId="5" fillId="0" borderId="1" xfId="4" applyNumberFormat="1" applyFont="1" applyFill="1" applyBorder="1" applyAlignment="1">
      <alignment vertical="center"/>
    </xf>
    <xf numFmtId="165" fontId="5" fillId="0" borderId="0" xfId="4" applyNumberFormat="1" applyFont="1" applyFill="1" applyBorder="1" applyAlignment="1">
      <alignment vertical="center"/>
    </xf>
    <xf numFmtId="41" fontId="5" fillId="0" borderId="2" xfId="4" applyNumberFormat="1" applyFont="1" applyFill="1" applyBorder="1" applyAlignment="1">
      <alignment vertical="center"/>
    </xf>
    <xf numFmtId="164" fontId="14" fillId="0" borderId="0" xfId="2" applyFont="1"/>
    <xf numFmtId="41" fontId="2" fillId="0" borderId="0" xfId="4" applyNumberFormat="1" applyFont="1" applyFill="1"/>
    <xf numFmtId="0" fontId="15" fillId="0" borderId="0" xfId="0" applyFont="1" applyAlignment="1">
      <alignment vertical="center"/>
    </xf>
    <xf numFmtId="41" fontId="15" fillId="0" borderId="0" xfId="0" applyNumberFormat="1" applyFont="1" applyAlignment="1">
      <alignment vertical="center"/>
    </xf>
    <xf numFmtId="41" fontId="15" fillId="0" borderId="0" xfId="1" applyNumberFormat="1" applyFont="1" applyFill="1" applyAlignment="1">
      <alignment vertical="center"/>
    </xf>
    <xf numFmtId="0" fontId="15" fillId="0" borderId="0" xfId="0" applyFont="1"/>
    <xf numFmtId="0" fontId="16" fillId="0" borderId="0" xfId="0" applyFont="1" applyAlignment="1">
      <alignment vertical="center"/>
    </xf>
    <xf numFmtId="0" fontId="17" fillId="0" borderId="0" xfId="0" applyFont="1" applyAlignment="1">
      <alignment vertical="center"/>
    </xf>
    <xf numFmtId="41" fontId="6" fillId="0" borderId="0" xfId="0" applyNumberFormat="1" applyFont="1" applyAlignment="1">
      <alignment vertical="center"/>
    </xf>
    <xf numFmtId="41" fontId="6" fillId="0" borderId="0" xfId="1" applyNumberFormat="1" applyFont="1" applyFill="1" applyAlignment="1">
      <alignment vertical="center"/>
    </xf>
    <xf numFmtId="165" fontId="6" fillId="0" borderId="0" xfId="1" applyNumberFormat="1" applyFont="1" applyFill="1"/>
    <xf numFmtId="0" fontId="18" fillId="0" borderId="0" xfId="0" applyFont="1" applyAlignment="1">
      <alignment vertical="center"/>
    </xf>
    <xf numFmtId="0" fontId="10" fillId="0" borderId="0" xfId="0" applyFont="1" applyAlignment="1">
      <alignment horizontal="center" vertical="center"/>
    </xf>
    <xf numFmtId="165" fontId="6" fillId="0" borderId="0" xfId="1" applyNumberFormat="1" applyFont="1" applyFill="1" applyAlignment="1">
      <alignment vertical="center"/>
    </xf>
    <xf numFmtId="0" fontId="10" fillId="0" borderId="0" xfId="0" applyFont="1" applyAlignment="1">
      <alignment vertical="center"/>
    </xf>
    <xf numFmtId="0" fontId="10" fillId="0" borderId="0" xfId="0" quotePrefix="1" applyFont="1" applyAlignment="1">
      <alignment horizontal="center" vertical="center"/>
    </xf>
    <xf numFmtId="165" fontId="6" fillId="0" borderId="0" xfId="1" applyNumberFormat="1" applyFont="1" applyFill="1" applyBorder="1" applyAlignment="1">
      <alignment vertical="center"/>
    </xf>
    <xf numFmtId="41" fontId="6" fillId="0" borderId="0" xfId="1" applyNumberFormat="1" applyFont="1" applyFill="1" applyBorder="1" applyAlignment="1">
      <alignment vertical="center"/>
    </xf>
    <xf numFmtId="41" fontId="6" fillId="0" borderId="4" xfId="1" applyNumberFormat="1" applyFont="1" applyFill="1" applyBorder="1" applyAlignment="1">
      <alignment vertical="center"/>
    </xf>
    <xf numFmtId="0" fontId="18" fillId="0" borderId="0" xfId="0" applyFont="1" applyAlignment="1">
      <alignment horizontal="center" vertical="center"/>
    </xf>
    <xf numFmtId="41" fontId="6" fillId="0" borderId="3" xfId="1" applyNumberFormat="1" applyFont="1" applyFill="1" applyBorder="1" applyAlignment="1">
      <alignment vertical="center"/>
    </xf>
    <xf numFmtId="41" fontId="17" fillId="0" borderId="1" xfId="1" applyNumberFormat="1" applyFont="1" applyFill="1" applyBorder="1" applyAlignment="1">
      <alignment vertical="center"/>
    </xf>
    <xf numFmtId="165" fontId="17" fillId="0" borderId="0" xfId="1" applyNumberFormat="1" applyFont="1" applyFill="1" applyBorder="1" applyAlignment="1">
      <alignment vertical="center"/>
    </xf>
    <xf numFmtId="165" fontId="17" fillId="0" borderId="0" xfId="1" applyNumberFormat="1" applyFont="1" applyFill="1" applyAlignment="1">
      <alignment vertical="center"/>
    </xf>
    <xf numFmtId="41" fontId="17" fillId="0" borderId="0" xfId="1" applyNumberFormat="1" applyFont="1" applyFill="1" applyAlignment="1">
      <alignment vertical="center"/>
    </xf>
    <xf numFmtId="41" fontId="17" fillId="0" borderId="2" xfId="1" applyNumberFormat="1" applyFont="1" applyFill="1" applyBorder="1" applyAlignment="1">
      <alignment vertical="center"/>
    </xf>
    <xf numFmtId="41" fontId="6" fillId="0" borderId="0" xfId="1" applyNumberFormat="1" applyFont="1" applyFill="1" applyBorder="1"/>
    <xf numFmtId="165" fontId="6" fillId="0" borderId="0" xfId="1" applyNumberFormat="1" applyFont="1" applyFill="1" applyBorder="1"/>
    <xf numFmtId="41" fontId="6" fillId="0" borderId="0" xfId="1" applyNumberFormat="1" applyFont="1" applyFill="1"/>
    <xf numFmtId="41" fontId="17" fillId="0" borderId="0" xfId="1" applyNumberFormat="1" applyFont="1" applyFill="1" applyBorder="1" applyAlignment="1">
      <alignment vertical="center"/>
    </xf>
    <xf numFmtId="41" fontId="2" fillId="0" borderId="0" xfId="4" quotePrefix="1" applyNumberFormat="1" applyFont="1" applyAlignment="1">
      <alignment horizontal="right" vertical="center"/>
    </xf>
    <xf numFmtId="164" fontId="2" fillId="0" borderId="0" xfId="2" applyAlignment="1">
      <alignment horizontal="center"/>
    </xf>
    <xf numFmtId="0" fontId="4" fillId="0" borderId="0" xfId="6" applyNumberFormat="1" applyFont="1" applyAlignment="1">
      <alignment horizontal="center" vertical="center"/>
    </xf>
    <xf numFmtId="168" fontId="2" fillId="0" borderId="0" xfId="2" applyNumberFormat="1" applyAlignment="1">
      <alignment horizontal="right" vertical="center" wrapText="1"/>
    </xf>
    <xf numFmtId="168" fontId="2" fillId="0" borderId="0" xfId="1" applyNumberFormat="1" applyFont="1" applyFill="1" applyAlignment="1">
      <alignment horizontal="right" vertical="center"/>
    </xf>
    <xf numFmtId="168" fontId="5" fillId="0" borderId="0" xfId="1" applyNumberFormat="1" applyFont="1" applyFill="1" applyBorder="1" applyAlignment="1">
      <alignment horizontal="right" vertical="center"/>
    </xf>
    <xf numFmtId="168" fontId="2" fillId="0" borderId="0" xfId="1" applyNumberFormat="1" applyFont="1" applyFill="1" applyAlignment="1">
      <alignment horizontal="right" vertical="center" wrapText="1"/>
    </xf>
    <xf numFmtId="168" fontId="2" fillId="0" borderId="0" xfId="2" applyNumberFormat="1" applyAlignment="1">
      <alignment horizontal="right" vertical="center"/>
    </xf>
    <xf numFmtId="168" fontId="2" fillId="0" borderId="0" xfId="4" applyNumberFormat="1" applyFont="1" applyFill="1" applyAlignment="1">
      <alignment horizontal="right" vertical="center"/>
    </xf>
    <xf numFmtId="168" fontId="4" fillId="0" borderId="0" xfId="1" applyNumberFormat="1" applyFont="1" applyFill="1" applyAlignment="1">
      <alignment horizontal="right" vertical="center"/>
    </xf>
    <xf numFmtId="168" fontId="2" fillId="0" borderId="0" xfId="2" applyNumberFormat="1" applyAlignment="1">
      <alignment horizontal="right"/>
    </xf>
    <xf numFmtId="168" fontId="6" fillId="0" borderId="0" xfId="0" applyNumberFormat="1" applyFont="1" applyAlignment="1">
      <alignment horizontal="right"/>
    </xf>
    <xf numFmtId="43" fontId="5" fillId="0" borderId="0" xfId="1" applyFont="1" applyFill="1" applyAlignment="1">
      <alignment vertical="center"/>
    </xf>
    <xf numFmtId="43" fontId="5" fillId="0" borderId="0" xfId="1" applyFont="1" applyFill="1" applyBorder="1" applyAlignment="1">
      <alignment horizontal="right" vertical="center"/>
    </xf>
    <xf numFmtId="41" fontId="2" fillId="0" borderId="4" xfId="2" applyNumberFormat="1" applyBorder="1" applyAlignment="1">
      <alignment vertical="center"/>
    </xf>
    <xf numFmtId="0" fontId="5" fillId="0" borderId="0" xfId="0" applyFont="1" applyAlignment="1">
      <alignment horizontal="left"/>
    </xf>
    <xf numFmtId="165" fontId="4" fillId="0" borderId="0" xfId="4" quotePrefix="1" applyNumberFormat="1" applyFont="1" applyFill="1" applyBorder="1" applyAlignment="1">
      <alignment horizontal="center" vertical="center"/>
    </xf>
    <xf numFmtId="41" fontId="2" fillId="0" borderId="0" xfId="4" applyNumberFormat="1" applyFont="1" applyFill="1" applyBorder="1" applyAlignment="1">
      <alignment horizontal="right" vertical="center"/>
    </xf>
    <xf numFmtId="41" fontId="2" fillId="0" borderId="0" xfId="1" applyNumberFormat="1" applyFont="1" applyFill="1" applyBorder="1" applyAlignment="1">
      <alignment vertical="center"/>
    </xf>
    <xf numFmtId="41" fontId="5" fillId="0" borderId="0" xfId="2" quotePrefix="1" applyNumberFormat="1" applyFont="1" applyAlignment="1">
      <alignment horizontal="right" vertical="center"/>
    </xf>
    <xf numFmtId="43" fontId="5" fillId="0" borderId="0" xfId="1" quotePrefix="1" applyFont="1" applyFill="1" applyBorder="1" applyAlignment="1">
      <alignment horizontal="right" vertical="center"/>
    </xf>
    <xf numFmtId="164" fontId="2" fillId="0" borderId="0" xfId="2" applyAlignment="1">
      <alignment horizontal="left" vertical="center" indent="1"/>
    </xf>
    <xf numFmtId="41" fontId="2" fillId="0" borderId="0" xfId="2" applyNumberFormat="1" applyAlignment="1">
      <alignment horizontal="center"/>
    </xf>
    <xf numFmtId="41" fontId="2" fillId="0" borderId="4" xfId="4" applyNumberFormat="1" applyFont="1" applyFill="1" applyBorder="1" applyAlignment="1">
      <alignment horizontal="right" vertical="center"/>
    </xf>
    <xf numFmtId="41" fontId="2" fillId="0" borderId="4" xfId="1" applyNumberFormat="1" applyFont="1" applyFill="1" applyBorder="1" applyAlignment="1">
      <alignment vertical="center"/>
    </xf>
    <xf numFmtId="41" fontId="2" fillId="0" borderId="0" xfId="4" quotePrefix="1" applyNumberFormat="1" applyFont="1" applyFill="1" applyAlignment="1">
      <alignment horizontal="right" vertical="center"/>
    </xf>
    <xf numFmtId="164" fontId="2" fillId="0" borderId="3" xfId="2" applyBorder="1"/>
    <xf numFmtId="43" fontId="2" fillId="0" borderId="3" xfId="1" applyFont="1" applyFill="1" applyBorder="1" applyAlignment="1"/>
    <xf numFmtId="164" fontId="7" fillId="0" borderId="0" xfId="2" applyFont="1" applyAlignment="1">
      <alignment horizontal="left" vertical="center" indent="2"/>
    </xf>
    <xf numFmtId="0" fontId="7" fillId="0" borderId="0" xfId="6" applyNumberFormat="1" applyFont="1" applyAlignment="1">
      <alignment horizontal="left" vertical="center" indent="1"/>
    </xf>
    <xf numFmtId="0" fontId="7" fillId="0" borderId="0" xfId="6" applyNumberFormat="1" applyFont="1" applyAlignment="1">
      <alignment horizontal="left" vertical="center" indent="2"/>
    </xf>
    <xf numFmtId="0" fontId="2" fillId="0" borderId="0" xfId="6" applyNumberFormat="1" applyFont="1" applyAlignment="1">
      <alignment horizontal="left" vertical="center" indent="1"/>
    </xf>
    <xf numFmtId="0" fontId="2" fillId="0" borderId="0" xfId="0" applyFont="1" applyAlignment="1">
      <alignment horizontal="left" vertical="center" indent="1"/>
    </xf>
    <xf numFmtId="41" fontId="2" fillId="0" borderId="3" xfId="2" applyNumberFormat="1" applyBorder="1" applyAlignment="1">
      <alignment vertical="center"/>
    </xf>
    <xf numFmtId="165" fontId="2" fillId="0" borderId="3" xfId="1" applyNumberFormat="1" applyFont="1" applyFill="1" applyBorder="1" applyAlignment="1">
      <alignment vertical="center"/>
    </xf>
    <xf numFmtId="165" fontId="2" fillId="0" borderId="0" xfId="1" applyNumberFormat="1" applyFont="1" applyFill="1" applyBorder="1" applyAlignment="1">
      <alignment vertical="center"/>
    </xf>
    <xf numFmtId="164" fontId="7" fillId="0" borderId="0" xfId="2" applyFont="1" applyAlignment="1">
      <alignment horizontal="left" vertical="center" indent="1"/>
    </xf>
    <xf numFmtId="164" fontId="5" fillId="0" borderId="0" xfId="2" applyFont="1" applyAlignment="1">
      <alignment horizontal="left" vertical="center" indent="1"/>
    </xf>
    <xf numFmtId="165" fontId="2" fillId="0" borderId="0" xfId="4" applyNumberFormat="1" applyFont="1" applyFill="1" applyBorder="1" applyAlignment="1">
      <alignment vertical="center"/>
    </xf>
    <xf numFmtId="165" fontId="2" fillId="0" borderId="0" xfId="4" applyNumberFormat="1" applyFont="1" applyFill="1" applyAlignment="1">
      <alignment vertical="center"/>
    </xf>
    <xf numFmtId="168" fontId="2" fillId="0" borderId="0" xfId="2" applyNumberFormat="1" applyAlignment="1">
      <alignment horizontal="center" vertical="center"/>
    </xf>
    <xf numFmtId="164" fontId="4" fillId="0" borderId="0" xfId="2" applyFont="1" applyAlignment="1">
      <alignment horizontal="center" vertical="center"/>
    </xf>
    <xf numFmtId="49" fontId="2" fillId="0" borderId="0" xfId="2" applyNumberFormat="1" applyFill="1" applyAlignment="1">
      <alignment vertical="center"/>
    </xf>
    <xf numFmtId="167" fontId="5" fillId="0" borderId="0" xfId="1" quotePrefix="1" applyNumberFormat="1" applyFont="1" applyFill="1" applyBorder="1" applyAlignment="1">
      <alignment horizontal="right" vertical="center"/>
    </xf>
    <xf numFmtId="0" fontId="6" fillId="0" borderId="0" xfId="0" applyFont="1" applyFill="1" applyAlignment="1">
      <alignment vertical="center"/>
    </xf>
    <xf numFmtId="49" fontId="2" fillId="0" borderId="0" xfId="2" applyNumberFormat="1" applyFill="1" applyAlignment="1">
      <alignment horizontal="left" vertical="center" indent="1"/>
    </xf>
    <xf numFmtId="49" fontId="2" fillId="0" borderId="0" xfId="2" applyNumberFormat="1" applyAlignment="1">
      <alignment horizontal="left" vertical="center" indent="1"/>
    </xf>
    <xf numFmtId="49" fontId="2" fillId="0" borderId="0" xfId="2" applyNumberFormat="1" applyAlignment="1">
      <alignment horizontal="left" vertical="center" wrapText="1" indent="2"/>
    </xf>
    <xf numFmtId="0" fontId="6" fillId="0" borderId="0" xfId="0" applyFont="1" applyFill="1"/>
    <xf numFmtId="41" fontId="2" fillId="0" borderId="0" xfId="2" applyNumberFormat="1" applyBorder="1" applyAlignment="1">
      <alignment vertical="center"/>
    </xf>
    <xf numFmtId="0" fontId="2" fillId="0" borderId="0" xfId="0" applyFont="1" applyFill="1" applyAlignment="1">
      <alignment vertical="center"/>
    </xf>
    <xf numFmtId="0" fontId="6" fillId="0" borderId="0" xfId="0" applyFont="1" applyAlignment="1">
      <alignment horizontal="left" vertical="center" indent="1"/>
    </xf>
    <xf numFmtId="164" fontId="4" fillId="0" borderId="0" xfId="2" applyFont="1" applyAlignment="1">
      <alignment horizontal="center" vertical="center" wrapText="1"/>
    </xf>
    <xf numFmtId="164" fontId="5" fillId="0" borderId="0" xfId="2" applyFont="1" applyAlignment="1">
      <alignment horizontal="center" vertical="center"/>
    </xf>
    <xf numFmtId="164" fontId="4" fillId="0" borderId="0" xfId="2" applyFont="1" applyAlignment="1">
      <alignment horizontal="center" vertical="center"/>
    </xf>
    <xf numFmtId="41" fontId="2" fillId="0" borderId="0" xfId="2" applyNumberFormat="1" applyAlignment="1">
      <alignment horizontal="center" vertical="center"/>
    </xf>
    <xf numFmtId="164" fontId="2" fillId="0" borderId="0" xfId="2" applyAlignment="1">
      <alignment horizontal="center" vertical="center"/>
    </xf>
    <xf numFmtId="41" fontId="5" fillId="0" borderId="0" xfId="2" applyNumberFormat="1" applyFont="1" applyBorder="1" applyAlignment="1">
      <alignment horizontal="right" vertical="center"/>
    </xf>
    <xf numFmtId="0" fontId="6" fillId="0" borderId="0" xfId="0" applyFont="1" applyFill="1" applyAlignment="1">
      <alignment horizontal="left" vertical="center" indent="1"/>
    </xf>
    <xf numFmtId="164" fontId="4" fillId="0" borderId="0" xfId="2" applyFont="1" applyAlignment="1">
      <alignment horizontal="center" vertical="center"/>
    </xf>
    <xf numFmtId="164" fontId="4" fillId="0" borderId="0" xfId="2" applyFont="1" applyAlignment="1">
      <alignment horizontal="center" vertical="center"/>
    </xf>
    <xf numFmtId="41" fontId="2" fillId="0" borderId="0" xfId="2" applyNumberFormat="1" applyFont="1" applyAlignment="1">
      <alignment vertical="center"/>
    </xf>
    <xf numFmtId="165" fontId="2" fillId="0" borderId="0" xfId="2" applyNumberFormat="1" applyFont="1" applyAlignment="1">
      <alignment vertical="center"/>
    </xf>
    <xf numFmtId="41" fontId="2" fillId="0" borderId="0" xfId="2" applyNumberFormat="1" applyFont="1" applyAlignment="1">
      <alignment horizontal="right" vertical="center"/>
    </xf>
    <xf numFmtId="164" fontId="4" fillId="0" borderId="0" xfId="2" applyFont="1" applyAlignment="1">
      <alignment horizontal="center" vertical="center"/>
    </xf>
    <xf numFmtId="165" fontId="5" fillId="0" borderId="0" xfId="2" applyNumberFormat="1" applyFont="1" applyBorder="1" applyAlignment="1">
      <alignment vertical="center"/>
    </xf>
    <xf numFmtId="41" fontId="5" fillId="0" borderId="0" xfId="2" applyNumberFormat="1" applyFont="1"/>
    <xf numFmtId="0" fontId="6" fillId="0" borderId="0" xfId="0" applyFont="1" applyAlignment="1">
      <alignment horizontal="left" indent="1"/>
    </xf>
    <xf numFmtId="164" fontId="5" fillId="0" borderId="0" xfId="2" applyFont="1" applyAlignment="1">
      <alignment horizontal="center" vertical="center"/>
    </xf>
    <xf numFmtId="164" fontId="4" fillId="0" borderId="0" xfId="2" applyFont="1" applyAlignment="1">
      <alignment horizontal="center" vertical="center"/>
    </xf>
    <xf numFmtId="164" fontId="2" fillId="0" borderId="0" xfId="2" applyAlignment="1">
      <alignment horizontal="center" vertical="center"/>
    </xf>
    <xf numFmtId="164" fontId="2" fillId="0" borderId="0" xfId="2" applyAlignment="1">
      <alignment horizontal="left" vertical="center" indent="2"/>
    </xf>
    <xf numFmtId="41" fontId="5" fillId="0" borderId="1" xfId="2" applyNumberFormat="1" applyFont="1" applyBorder="1" applyAlignment="1">
      <alignment vertical="center"/>
    </xf>
    <xf numFmtId="0" fontId="4" fillId="0" borderId="0" xfId="2" applyNumberFormat="1" applyFont="1" applyFill="1" applyAlignment="1">
      <alignment horizontal="center" vertical="center"/>
    </xf>
    <xf numFmtId="0" fontId="4" fillId="0" borderId="0" xfId="6" applyNumberFormat="1" applyFont="1" applyFill="1" applyAlignment="1">
      <alignment horizontal="center" vertical="center"/>
    </xf>
    <xf numFmtId="164" fontId="5" fillId="0" borderId="0" xfId="2" applyFont="1" applyAlignment="1">
      <alignment horizontal="center" vertical="center"/>
    </xf>
    <xf numFmtId="41" fontId="2" fillId="0" borderId="4" xfId="2" applyNumberFormat="1" applyBorder="1" applyAlignment="1">
      <alignment horizontal="center" vertical="center"/>
    </xf>
    <xf numFmtId="164" fontId="4" fillId="0" borderId="0" xfId="2" applyFont="1" applyAlignment="1">
      <alignment horizontal="center" vertical="center"/>
    </xf>
    <xf numFmtId="164" fontId="4" fillId="0" borderId="0" xfId="2" applyFont="1" applyAlignment="1">
      <alignment horizontal="center" vertical="center"/>
    </xf>
    <xf numFmtId="164" fontId="2" fillId="0" borderId="0" xfId="2" applyFill="1"/>
    <xf numFmtId="41" fontId="2" fillId="0" borderId="0" xfId="2" applyNumberFormat="1" applyFont="1" applyFill="1" applyAlignment="1">
      <alignment vertical="center"/>
    </xf>
    <xf numFmtId="164" fontId="2" fillId="0" borderId="0" xfId="2" applyBorder="1" applyAlignment="1">
      <alignment horizontal="center" vertical="center"/>
    </xf>
    <xf numFmtId="164" fontId="2" fillId="0" borderId="0" xfId="2" applyFont="1" applyAlignment="1">
      <alignment horizontal="center" vertical="center"/>
    </xf>
    <xf numFmtId="0" fontId="2" fillId="0" borderId="0" xfId="0" applyFont="1" applyAlignment="1">
      <alignment horizontal="left"/>
    </xf>
    <xf numFmtId="41" fontId="2" fillId="0" borderId="0" xfId="2" applyNumberFormat="1" applyFont="1" applyAlignment="1">
      <alignment horizontal="center" vertical="center"/>
    </xf>
    <xf numFmtId="41" fontId="5" fillId="0" borderId="0" xfId="2" applyNumberFormat="1" applyFont="1" applyFill="1" applyAlignment="1">
      <alignment horizontal="center" vertical="center"/>
    </xf>
    <xf numFmtId="164" fontId="5" fillId="0" borderId="0" xfId="2" applyFont="1" applyFill="1" applyAlignment="1">
      <alignment horizontal="center" vertical="center"/>
    </xf>
    <xf numFmtId="165" fontId="5" fillId="0" borderId="0" xfId="1" applyNumberFormat="1" applyFont="1" applyFill="1" applyBorder="1" applyAlignment="1">
      <alignment horizontal="center" vertical="center"/>
    </xf>
    <xf numFmtId="41" fontId="2" fillId="0" borderId="0" xfId="2" applyNumberFormat="1" applyFont="1"/>
    <xf numFmtId="164" fontId="2" fillId="0" borderId="0" xfId="2" applyFont="1" applyFill="1" applyAlignment="1">
      <alignment horizontal="center" vertical="center"/>
    </xf>
    <xf numFmtId="41" fontId="2" fillId="0" borderId="0" xfId="2" applyNumberFormat="1" applyFont="1" applyFill="1" applyAlignment="1">
      <alignment horizontal="center" vertical="center"/>
    </xf>
    <xf numFmtId="41" fontId="6" fillId="0" borderId="0" xfId="0" applyNumberFormat="1" applyFont="1" applyFill="1"/>
    <xf numFmtId="41" fontId="2" fillId="0" borderId="0" xfId="2" applyNumberFormat="1" applyFill="1" applyAlignment="1">
      <alignment vertical="center"/>
    </xf>
    <xf numFmtId="41" fontId="2" fillId="0" borderId="4" xfId="2" quotePrefix="1" applyNumberFormat="1" applyFill="1" applyBorder="1" applyAlignment="1">
      <alignment horizontal="right" vertical="center"/>
    </xf>
    <xf numFmtId="41" fontId="2" fillId="0" borderId="0" xfId="2" quotePrefix="1" applyNumberFormat="1" applyFill="1" applyAlignment="1">
      <alignment horizontal="right" vertical="center"/>
    </xf>
    <xf numFmtId="167" fontId="5" fillId="0" borderId="2" xfId="1" quotePrefix="1" applyNumberFormat="1" applyFont="1" applyFill="1" applyBorder="1" applyAlignment="1">
      <alignment horizontal="right" vertical="center"/>
    </xf>
    <xf numFmtId="164" fontId="4" fillId="0" borderId="0" xfId="2" applyFont="1" applyAlignment="1">
      <alignment horizontal="center" vertical="center"/>
    </xf>
    <xf numFmtId="0" fontId="10" fillId="0" borderId="0" xfId="0" applyFont="1" applyFill="1" applyAlignment="1">
      <alignment horizontal="center" vertical="center"/>
    </xf>
    <xf numFmtId="41" fontId="6" fillId="0" borderId="4" xfId="0" applyNumberFormat="1" applyFont="1" applyFill="1" applyBorder="1" applyAlignment="1">
      <alignment vertical="center"/>
    </xf>
    <xf numFmtId="41" fontId="5" fillId="0" borderId="0" xfId="2" applyNumberFormat="1" applyFont="1" applyBorder="1" applyAlignment="1">
      <alignment vertical="center"/>
    </xf>
    <xf numFmtId="1" fontId="5" fillId="0" borderId="0" xfId="2" applyNumberFormat="1" applyFont="1" applyAlignment="1">
      <alignment horizontal="center" vertical="center"/>
    </xf>
    <xf numFmtId="164" fontId="4" fillId="0" borderId="0" xfId="2" applyFont="1" applyAlignment="1">
      <alignment horizontal="center" vertical="center" wrapText="1"/>
    </xf>
    <xf numFmtId="164" fontId="5" fillId="0" borderId="0" xfId="2" applyFont="1" applyAlignment="1">
      <alignment horizontal="center" vertical="center"/>
    </xf>
    <xf numFmtId="37" fontId="5" fillId="0" borderId="0" xfId="2" applyNumberFormat="1" applyFont="1" applyAlignment="1">
      <alignment horizontal="center" vertical="center"/>
    </xf>
    <xf numFmtId="37" fontId="2" fillId="0" borderId="0" xfId="2" applyNumberFormat="1" applyAlignment="1">
      <alignment horizontal="center" vertical="center"/>
    </xf>
    <xf numFmtId="164" fontId="2" fillId="0" borderId="4" xfId="2" applyBorder="1" applyAlignment="1">
      <alignment horizontal="center" vertical="center"/>
    </xf>
    <xf numFmtId="41" fontId="2" fillId="0" borderId="4" xfId="2" applyNumberFormat="1" applyBorder="1" applyAlignment="1">
      <alignment horizontal="center" vertical="center"/>
    </xf>
    <xf numFmtId="164" fontId="4" fillId="0" borderId="0" xfId="2" applyFont="1" applyAlignment="1">
      <alignment horizontal="center" vertical="center"/>
    </xf>
    <xf numFmtId="164" fontId="2" fillId="0" borderId="0" xfId="2" applyAlignment="1">
      <alignment horizontal="center" vertical="center"/>
    </xf>
    <xf numFmtId="1" fontId="2" fillId="0" borderId="0" xfId="2" applyNumberFormat="1" applyAlignment="1">
      <alignment horizontal="center" vertical="center"/>
    </xf>
  </cellXfs>
  <cellStyles count="10">
    <cellStyle name="Comma" xfId="1" builtinId="3"/>
    <cellStyle name="Comma 2" xfId="4" xr:uid="{00000000-0005-0000-0000-000001000000}"/>
    <cellStyle name="Comma 2 2" xfId="9" xr:uid="{00000000-0005-0000-0000-000002000000}"/>
    <cellStyle name="Comma 3" xfId="8" xr:uid="{00000000-0005-0000-0000-000003000000}"/>
    <cellStyle name="Normal" xfId="0" builtinId="0"/>
    <cellStyle name="Normal 2" xfId="7" xr:uid="{00000000-0005-0000-0000-000005000000}"/>
    <cellStyle name="Normal 21 4" xfId="6" xr:uid="{00000000-0005-0000-0000-000006000000}"/>
    <cellStyle name="Normal 6" xfId="3" xr:uid="{00000000-0005-0000-0000-000007000000}"/>
    <cellStyle name="Normal_FS_CHPP_Q1'51" xfId="5" xr:uid="{00000000-0005-0000-0000-000008000000}"/>
    <cellStyle name="ปกติ_2009 Q1 PTT UT - TH (26-may-09)" xfId="2" xr:uid="{00000000-0005-0000-0000-000009000000}"/>
  </cellStyles>
  <dxfs count="0"/>
  <tableStyles count="0" defaultTableStyle="TableStyleMedium2" defaultPivotStyle="PivotStyleLight16"/>
  <colors>
    <mruColors>
      <color rgb="FF66FFFF"/>
      <color rgb="FF6BEBF5"/>
      <color rgb="FF9EF3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26" Type="http://schemas.openxmlformats.org/officeDocument/2006/relationships/externalLink" Target="externalLinks/externalLink218.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16" Type="http://schemas.openxmlformats.org/officeDocument/2006/relationships/externalLink" Target="externalLinks/externalLink208.xml"/><Relationship Id="rId237" Type="http://schemas.openxmlformats.org/officeDocument/2006/relationships/externalLink" Target="externalLinks/externalLink229.xml"/><Relationship Id="rId258" Type="http://schemas.openxmlformats.org/officeDocument/2006/relationships/customXml" Target="../customXml/item1.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27" Type="http://schemas.openxmlformats.org/officeDocument/2006/relationships/externalLink" Target="externalLinks/externalLink219.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customXml" Target="../customXml/item2.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theme" Target="theme/theme1.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styles" Target="styles.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sharedStrings" Target="sharedStrings.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drive-global.kpmg.com/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SAP/&#3648;&#3592;&#3657;&#3634;&#3627;&#3609;&#3637;&#3657;&#3619;&#3634;&#3618;&#3605;&#3657;&#3623;%20&#3585;&#3588;.54.xls?85002EC0" TargetMode="External"/><Relationship Id="rId1" Type="http://schemas.openxmlformats.org/officeDocument/2006/relationships/externalLinkPath" Target="file:///\\85002EC0\&#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6;&#3618;%2054%20(3).xls?7DE11047" TargetMode="External"/><Relationship Id="rId1" Type="http://schemas.openxmlformats.org/officeDocument/2006/relationships/externalLinkPath" Target="file:///\\7DE11047\&#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3648;&#3592;&#3657;&#3634;&#3627;&#3609;&#3637;&#3657;&#3619;&#3634;&#3618;&#3605;&#3657;&#3623;%20&#3648;&#3617;&#3618;.54.xls?8A3A5C3C" TargetMode="External"/><Relationship Id="rId1" Type="http://schemas.openxmlformats.org/officeDocument/2006/relationships/externalLinkPath" Target="file:///\\8A3A5C3C\&#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7;&#3588;.54.xls?7DE11047" TargetMode="External"/><Relationship Id="rId1" Type="http://schemas.openxmlformats.org/officeDocument/2006/relationships/externalLinkPath" Target="file:///\\7DE11047\&#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08;.&#3588;.53.xls?7DE11047" TargetMode="External"/><Relationship Id="rId1" Type="http://schemas.openxmlformats.org/officeDocument/2006/relationships/externalLinkPath" Target="file:///\\7DE11047\&#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80022/Local%20Settings/Temporary%20Internet%20Files/Content.Outlook/QLEHOG10/G_YE10/Q3'09/Asset%20Detail_Q3.xls?F0A99B14" TargetMode="External"/><Relationship Id="rId1" Type="http://schemas.openxmlformats.org/officeDocument/2006/relationships/externalLinkPath" Target="file:///\\F0A99B14\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WINNT/Profiles/smklein/Personal/Journal_Entry_Template_DEV.xls?1F878014" TargetMode="External"/><Relationship Id="rId1" Type="http://schemas.openxmlformats.org/officeDocument/2006/relationships/externalLinkPath" Target="file:///\\1F878014\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onedrive-global.kpmg.com/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onedrive-global.kpmg.com/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onedrive-global.kpmg.com/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backup/WP_04-06/SMTC/SMTC2007/Documents%20and%20Settings/plimsirisettakul/My%20Documents/My%20document/N&amp;N/2003/Profit%20or%20loss%20sheet_2002/(NEW)OCT%2002.XLS?52779942" TargetMode="External"/><Relationship Id="rId1" Type="http://schemas.openxmlformats.org/officeDocument/2006/relationships/externalLinkPath" Target="file:///\\5277994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sjaranya/My%20Documents/2006/Foamex/FOA-Nan-original/Q2'06/FoamexQ2'06/Wern/Foamax/Lily%20of%20the%20Valley/CONSO%20ACCOUNTS%202005%20DEC_v5%20PAT.xls?FCDA8CBD" TargetMode="External"/><Relationship Id="rId1" Type="http://schemas.openxmlformats.org/officeDocument/2006/relationships/externalLinkPath" Target="file:///\\FCDA8CBD\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onedrive-global.kpmg.com/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DW8RN2TU/asset%20Cup2(update)%20(2).xls?632EA429" TargetMode="External"/><Relationship Id="rId1" Type="http://schemas.openxmlformats.org/officeDocument/2006/relationships/externalLinkPath" Target="file:///\\632EA429\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TAX/GROUP9/2000/hayward/&#52572;&#51456;&#54785;/My%20Documents/Kim's%20Forms/CTR%20form/99form/ctr(origin).xls?B5A134C8" TargetMode="External"/><Relationship Id="rId1" Type="http://schemas.openxmlformats.org/officeDocument/2006/relationships/externalLinkPath" Target="file:///\\B5A134C8\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 val="Statement-BAH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 val="G300"/>
      <sheetName val="FIN TB_SI"/>
      <sheetName val="Prft&amp;Loss"/>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 val="BS-Thai"/>
      <sheetName val="DealerData"/>
      <sheetName val="JJDHT-Cash_Flows2"/>
      <sheetName val="JJDHT-Change_Share2"/>
      <sheetName val="Job_header1"/>
      <sheetName val="เงินกู้_MGC1"/>
      <sheetName val="WORKING_TB_Q3"/>
      <sheetName val="Cost_Summary"/>
      <sheetName val="TB_for_WP"/>
      <sheetName val="TB_2011"/>
      <sheetName val="TB_2012"/>
      <sheetName val="TX-2Provision_for_doubtful_2010"/>
      <sheetName val="OH_Trend"/>
      <sheetName val="total"/>
      <sheetName val="Trial Balance"/>
      <sheetName val="dimension"/>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lculation PS"/>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MA"/>
      <sheetName val="AWR_Short-term_loans_from"/>
      <sheetName val="A"/>
      <sheetName val="ocean voyage"/>
      <sheetName val="Accr JAN"/>
      <sheetName val="損益分岐点"/>
      <sheetName val="0.09"/>
      <sheetName val="MOTO"/>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
      <sheetName val="VL"/>
      <sheetName val="TN"/>
      <sheetName val="ND"/>
      <sheetName val="$_TEU"/>
      <sheetName val="TO"/>
      <sheetName val="Total_Cost"/>
      <sheetName val="Book2"/>
      <sheetName val="C_TAR"/>
      <sheetName val="T_P"/>
      <sheetName val="Date"/>
      <sheetName val="Mapping Mat"/>
      <sheetName val="Mapping เขต"/>
      <sheetName val="10K4"/>
      <sheetName val="034-VTR"/>
      <sheetName val="DropDown Choices"/>
      <sheetName val="11"/>
      <sheetName val="ExRate"/>
      <sheetName val="ห้องยา 1_1"/>
      <sheetName val="SCB 1 - Current"/>
      <sheetName val="SCB 2 - Current"/>
      <sheetName val="Discontinue_Item"/>
      <sheetName val="03中"/>
      <sheetName val="Master TB"/>
      <sheetName val="F-1"/>
      <sheetName val="T400"/>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Ref Quantity"/>
      <sheetName val="Ref Pric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ชื่อหุ้น"/>
      <sheetName val="B&amp;S 1999"/>
      <sheetName val="その他補整の内訳"/>
      <sheetName val="July2007"/>
      <sheetName val="2006_1_"/>
      <sheetName val="2006_2_"/>
      <sheetName val="ลงทะเบียน+ยอดขาย_2008"/>
      <sheetName val="ขายจานรวม"/>
      <sheetName val="2007"/>
      <sheetName val="2006"/>
      <sheetName val="2006(1)"/>
      <sheetName val="2006(2)"/>
      <sheetName val="2006 (2)"/>
      <sheetName val="Manual"/>
      <sheetName val="FR"/>
      <sheetName val="DB $MX"/>
      <sheetName val="CatType"/>
      <sheetName val="Lists"/>
      <sheetName val="Sales Jan_Dec"/>
      <sheetName val="ENG油洩れ"/>
      <sheetName val="投資･工数推移"/>
      <sheetName val="History-TAX"/>
      <sheetName val="F1"/>
      <sheetName val="LEGAL GUJ"/>
      <sheetName val="F3"/>
      <sheetName val="Materiality"/>
      <sheetName val="SAM"/>
      <sheetName val="Master_TB"/>
      <sheetName val="legal_h"/>
      <sheetName val="rev.4"/>
      <sheetName val="T500"/>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interest "/>
      <sheetName val="Prices"/>
      <sheetName val="MOULD"/>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TB SAP"/>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LEGAL GUJ"/>
      <sheetName val="SCB 1 - Current"/>
      <sheetName val="SCB 2 - Current"/>
      <sheetName val="F-1"/>
      <sheetName val="T400"/>
      <sheetName val="F3"/>
      <sheetName val="Materiality"/>
      <sheetName val="SAM"/>
      <sheetName val="Master_TB"/>
      <sheetName val="Breadown-Nop"/>
      <sheetName val="CF"/>
      <sheetName val="68001000"/>
      <sheetName val="co"/>
      <sheetName val="WIP"/>
      <sheetName val="AS"/>
      <sheetName val="M_Maincomp"/>
      <sheetName val="X500"/>
      <sheetName val="O300"/>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0409"/>
      <sheetName val="Sheet1"/>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Pkg Summary"/>
      <sheetName val="LEGAL GUJ"/>
      <sheetName val="LOB"/>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 val="02"/>
      <sheetName val="data"/>
      <sheetName val="Results from Nov 98"/>
      <sheetName val="foc domestic"/>
      <sheetName val="foc export"/>
      <sheetName val="เงินกู้ MGC"/>
      <sheetName val="เงินกู้ธนชาติ"/>
      <sheetName val="MA_NVL"/>
      <sheetName val="CANDOI"/>
      <sheetName val="tp"/>
      <sheetName val="MA"/>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CRITERIA1"/>
      <sheetName val="เงินกู้ MGC"/>
      <sheetName val="A"/>
      <sheetName val="MOTO"/>
      <sheetName val="Inventory"/>
      <sheetName val="ELEC45-01"/>
      <sheetName val="stat_local1"/>
      <sheetName val="Total_01'05"/>
      <sheetName val="เงินกู้_MGC"/>
      <sheetName val="BOT Rate"/>
      <sheetName val="Maturity Data"/>
      <sheetName val="Avg BOT"/>
      <sheetName val="Hedge Vol &amp; G-L"/>
      <sheetName val="bblยังไม่จ่าย"/>
      <sheetName val="Detail of exchange rate"/>
      <sheetName val="Unearned_OLD"/>
      <sheetName val="DealerData"/>
      <sheetName val="SAP Open Items Data"/>
      <sheetName val="YQty"/>
      <sheetName val="สมุดรายวัน"/>
      <sheetName val="MAT"/>
      <sheetName val="F1"/>
      <sheetName val="Tb 31.12.15"/>
      <sheetName val="Group TB 31.10.2015"/>
      <sheetName val="Sheet1"/>
      <sheetName val="CIPA"/>
      <sheetName val="5).Action Plan BL Debone"/>
      <sheetName val=" nfcst_py"/>
      <sheetName val="#366-6E"/>
      <sheetName val="NHMT"/>
      <sheetName val="SML"/>
      <sheetName val="CF-14-16"/>
      <sheetName val="เงินกู้ธนช"/>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Latex Qty&amp;Price (2)"/>
      <sheetName val="FA Register"/>
      <sheetName val="Trial Balance"/>
      <sheetName val="#REF"/>
      <sheetName val="DETAIL"/>
      <sheetName val="Calculation PS"/>
      <sheetName val="คำชี้แจง"/>
      <sheetName val="TB"/>
      <sheetName val="Deferred tax Adjs Clo (P) Q2'18"/>
      <sheetName val="BATCH_M"/>
      <sheetName val="発停サイクル表"/>
      <sheetName val="TFB-1998"/>
      <sheetName val="Q2 EXPECTED"/>
      <sheetName val="data"/>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P&amp;L"/>
      <sheetName val="O300"/>
      <sheetName val="Master TB"/>
      <sheetName val="R300"/>
      <sheetName val="MOULD"/>
      <sheetName val="NSC-BS11-02"/>
      <sheetName val="Database"/>
      <sheetName val="2017 Expense Break down"/>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Sheet2"/>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L410"/>
      <sheetName val="co"/>
      <sheetName val="WIP"/>
      <sheetName val="LCQ"/>
      <sheetName val="SCB 1 - Current"/>
      <sheetName val="SCB 2 - Current"/>
      <sheetName val="10"/>
      <sheetName val="TBE_2004012"/>
      <sheetName val="손익"/>
      <sheetName val="2005 DATA"/>
      <sheetName val="PL"/>
      <sheetName val="TOTAL"/>
      <sheetName val="AcqBS"/>
      <sheetName val="actlst01d"/>
      <sheetName val="OtherKPI"/>
      <sheetName val="BD"/>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K4"/>
      <sheetName val="donnee lct"/>
      <sheetName val="I-Données_de_base"/>
      <sheetName val="11"/>
      <sheetName val="FEBRUARY"/>
      <sheetName val="N-4.4"/>
      <sheetName val="ที่ดินอาคาร อุปกรณ์"/>
      <sheetName val="VL"/>
      <sheetName val="TN"/>
      <sheetName val="ND"/>
      <sheetName val="group type"/>
      <sheetName val=" Code -สิทธิรักษาพยาบาล1-9-53"/>
      <sheetName val="Salary  StructureBK. 20-12- (2)"/>
      <sheetName val="REPORT"/>
      <sheetName val="MA"/>
      <sheetName val="Margins"/>
      <sheetName val="LOCAL MARKET"/>
      <sheetName val="NEW LOCAL"/>
      <sheetName val="OUTSIDE MARKET"/>
      <sheetName val="AJUSTES"/>
      <sheetName val="CONSOLIDATED"/>
      <sheetName val="report detial"/>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ชื่อหุ้น"/>
      <sheetName val="B&amp;S 1999"/>
      <sheetName val="総括"/>
      <sheetName val="Customize Your Invoice"/>
      <sheetName val="세부내용"/>
      <sheetName val="両側規格のグラフ"/>
      <sheetName val="八月份CO号"/>
      <sheetName val="1-1.BS"/>
      <sheetName val="iGrouping"/>
      <sheetName val="Rate"/>
      <sheetName val="detailed pl-svcs"/>
      <sheetName val="exchange rate"/>
      <sheetName val="P1"/>
      <sheetName val="MainComp"/>
      <sheetName val="mix"/>
      <sheetName val="เงินกู้ธนชาติ"/>
      <sheetName val="qtr3"/>
      <sheetName val="qtr4"/>
      <sheetName val="falso"/>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NOTE 29"/>
      <sheetName val="Library Procedures"/>
      <sheetName val="B1"/>
      <sheetName val="STart"/>
      <sheetName val="BMCT2003"/>
      <sheetName val="ฝ่ายบัญชีและการเงิน"/>
      <sheetName val="Control List"/>
      <sheetName val="Control_List"/>
      <sheetName val="Control_List1"/>
      <sheetName val="SUM"/>
      <sheetName val="assumption"/>
      <sheetName val="Main"/>
      <sheetName val="Puerto Rico"/>
      <sheetName val="graph"/>
      <sheetName val="Summary"/>
      <sheetName val="基本量販店動向"/>
      <sheetName val="J2"/>
      <sheetName val="J1"/>
      <sheetName val="Data2007"/>
      <sheetName val="ROOMS_ST"/>
      <sheetName val="TELEPHONE"/>
      <sheetName val="3A STD"/>
      <sheetName val="4003-1 lead"/>
      <sheetName val="Amortization Table"/>
      <sheetName val="Prod"/>
      <sheetName val="Puerto_Rico"/>
      <sheetName val="Level of Effort"/>
      <sheetName val="Rates"/>
      <sheetName val="Competitors"/>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TrialBalance Q3-2002"/>
      <sheetName val="Selection"/>
      <sheetName val="am_cost"/>
      <sheetName val="Office Space"/>
      <sheetName val="k-5"/>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D"/>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Monthly"/>
      <sheetName val="Control_List2"/>
      <sheetName val=" AE INTEGRAL VALUE MC 1"/>
      <sheetName val="working capital"/>
      <sheetName val="P&amp;L-PTA"/>
      <sheetName val="inventory-pta"/>
      <sheetName val="P&amp;L-DMT"/>
      <sheetName val="Raw Material Cost"/>
      <sheetName val="sales"/>
      <sheetName val="inventory-dmt"/>
      <sheetName val="Actions &amp; Projects"/>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Puerto_Rico1"/>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collection external"/>
      <sheetName val="INDEX"/>
      <sheetName val="Int_"/>
      <sheetName val="3A_STD"/>
      <sheetName val="4003-1_lead"/>
      <sheetName val="Amortization_Table"/>
      <sheetName val="TrialBalance_Q3-2002"/>
      <sheetName val="Level_of_Effort"/>
      <sheetName val="Jan 01"/>
      <sheetName val="Location Codes"/>
      <sheetName val="Office_Space1"/>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769">
          <cell r="D769">
            <v>0</v>
          </cell>
        </row>
      </sheetData>
      <sheetData sheetId="289">
        <row r="769">
          <cell r="D769">
            <v>0</v>
          </cell>
        </row>
      </sheetData>
      <sheetData sheetId="290">
        <row r="769">
          <cell r="D769">
            <v>0</v>
          </cell>
        </row>
      </sheetData>
      <sheetData sheetId="291">
        <row r="769">
          <cell r="D769">
            <v>0</v>
          </cell>
        </row>
      </sheetData>
      <sheetData sheetId="292">
        <row r="769">
          <cell r="D769">
            <v>0</v>
          </cell>
        </row>
      </sheetData>
      <sheetData sheetId="293">
        <row r="769">
          <cell r="D769">
            <v>0</v>
          </cell>
        </row>
      </sheetData>
      <sheetData sheetId="294">
        <row r="769">
          <cell r="D769">
            <v>0</v>
          </cell>
        </row>
      </sheetData>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sheetData sheetId="355">
        <row r="769">
          <cell r="D769">
            <v>0</v>
          </cell>
        </row>
      </sheetData>
      <sheetData sheetId="356">
        <row r="769">
          <cell r="D769">
            <v>0</v>
          </cell>
        </row>
      </sheetData>
      <sheetData sheetId="357"/>
      <sheetData sheetId="358">
        <row r="769">
          <cell r="D769">
            <v>0</v>
          </cell>
        </row>
      </sheetData>
      <sheetData sheetId="359"/>
      <sheetData sheetId="360"/>
      <sheetData sheetId="361"/>
      <sheetData sheetId="362"/>
      <sheetData sheetId="363"/>
      <sheetData sheetId="364"/>
      <sheetData sheetId="365"/>
      <sheetData sheetId="366"/>
      <sheetData sheetId="367">
        <row r="769">
          <cell r="D769">
            <v>0</v>
          </cell>
        </row>
      </sheetData>
      <sheetData sheetId="368"/>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ow r="769">
          <cell r="D769">
            <v>0</v>
          </cell>
        </row>
      </sheetData>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ow r="769">
          <cell r="D769">
            <v>0</v>
          </cell>
        </row>
      </sheetData>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sheetData sheetId="559"/>
      <sheetData sheetId="560"/>
      <sheetData sheetId="561" refreshError="1"/>
      <sheetData sheetId="562" refreshError="1"/>
      <sheetData sheetId="563"/>
      <sheetData sheetId="564"/>
      <sheetData sheetId="565"/>
      <sheetData sheetId="566"/>
      <sheetData sheetId="567"/>
      <sheetData sheetId="568"/>
      <sheetData sheetId="569" refreshError="1"/>
      <sheetData sheetId="570" refreshError="1"/>
      <sheetData sheetId="57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 val="Calculation PS"/>
      <sheetName val="Product0845"/>
      <sheetName val="Expenses_&amp;_Adj"/>
      <sheetName val="Other_adj"/>
      <sheetName val="PPE&amp;AUC"/>
      <sheetName val="Trial Balance"/>
      <sheetName val="SOPSG"/>
      <sheetName val="s006-⑤ (1)"/>
      <sheetName val="CST119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Month"/>
      <sheetName val="Log CCR TG 3"/>
      <sheetName val="2019"/>
      <sheetName val="Assumption"/>
      <sheetName val="DTA"/>
      <sheetName val="Risk Level"/>
      <sheetName val="Risk Category"/>
      <sheetName val="Business"/>
      <sheetName val="TB(PY 2016)"/>
      <sheetName val="IS"/>
      <sheetName val="GL"/>
      <sheetName val="Trial Balance"/>
      <sheetName val="DD List"/>
      <sheetName val="Ms"/>
      <sheetName val="Variance"/>
      <sheetName val="Status"/>
      <sheetName val="#REF"/>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Multi Rater"/>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 val="Discounted Cash Flow"/>
      <sheetName val="6.ข้อมูลวัสดุ-ค่าดำเนิน"/>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rop Down Lists"/>
      <sheetName val="List of Rem Entries - IS"/>
      <sheetName val="TT-2"/>
      <sheetName val="Demand"/>
      <sheetName val="Occ"/>
      <sheetName val="สรุป"/>
      <sheetName val="interest income from VMI"/>
      <sheetName val="interest payable to PSH"/>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asset"/>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Designated P&amp;L"/>
      <sheetName val="NOT"/>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Validation"/>
      <sheetName val="DataValidation_NotDelete"/>
      <sheetName val="TL"/>
      <sheetName val="マスタ"/>
      <sheetName val="Aging"/>
      <sheetName val="April"/>
      <sheetName val="March"/>
      <sheetName val="M-14"/>
      <sheetName val="M-92"/>
      <sheetName val="M-19"/>
      <sheetName val="M-49"/>
      <sheetName val="M-12"/>
      <sheetName val="M-30"/>
      <sheetName val="5200"/>
      <sheetName val="TB 1-3"/>
      <sheetName val=" ANALYSIS FP"/>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QlikView"/>
      <sheetName val="Customer Name"/>
      <sheetName val="Revenue(2019)"/>
      <sheetName val="Graph(2019)"/>
      <sheetName val="Strategic Cus"/>
      <sheetName val="Rev per Head(2019)"/>
      <sheetName val="WH Utilization"/>
      <sheetName val="Stock Graph"/>
      <sheetName val="No. Customer (2019)"/>
      <sheetName val="No. Customer"/>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J01"/>
      <sheetName val="Data (Forecast-m3)"/>
      <sheetName val="Analytic Sales&amp;Cost"/>
      <sheetName val="Sheet15"/>
      <sheetName val="Final Summary - Base"/>
      <sheetName val="磨煤加压"/>
      <sheetName val="1B"/>
      <sheetName val="DO"/>
      <sheetName val="PDPC0908"/>
      <sheetName val="Rank"/>
      <sheetName val="Vendors Database"/>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lipsumpR"/>
      <sheetName val="มีค 64"/>
      <sheetName val="SCHEDULE 10_BUILD MANAGEMENT"/>
      <sheetName val="Sheet"/>
      <sheetName val="ตารางวันหยุด"/>
      <sheetName val="Emp_Data"/>
      <sheetName val="SHT1-CONSOL"/>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FF-3"/>
      <sheetName val="bill 2"/>
      <sheetName val="cover page"/>
      <sheetName val="Material Price List"/>
      <sheetName val="30's-Components"/>
      <sheetName val="Utility and Fire flange"/>
      <sheetName val="Status Budget"/>
      <sheetName val="Spread"/>
      <sheetName val="5X"/>
      <sheetName val="MTP"/>
      <sheetName val="Appendix#3 PBC - ICIS (ECH)"/>
      <sheetName val="Conso จัดลำดับลุกหนี้"/>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fuel"/>
      <sheetName val="SuspSb"/>
      <sheetName val="JSiar"/>
      <sheetName val="SW-TEO"/>
      <sheetName val="21"/>
      <sheetName val="EST-FOOTING (G)"/>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ค่าวัสดุ"/>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Sum Direct"/>
      <sheetName val="App A"/>
      <sheetName val="Main Summary"/>
      <sheetName val="SCIB_Proforma"/>
      <sheetName val="SCIB_Data"/>
      <sheetName val="Database"/>
      <sheetName val="Output"/>
      <sheetName val="Cctmst"/>
      <sheetName val="Rpt All states"/>
      <sheetName val="Rate Analysis"/>
      <sheetName val="입찰내역 발주처 양식"/>
      <sheetName val="Lookup data"/>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BU"/>
      <sheetName val="Sheet8"/>
      <sheetName val="2002"/>
      <sheetName val="_ANALYSIS_FP"/>
      <sheetName val="&lt;&lt;รายละเอียดร้าน"/>
      <sheetName val="OPbyMonth"/>
      <sheetName val="PL_FORECAST"/>
      <sheetName val="report detial"/>
      <sheetName val="Recap_ราย พนง."/>
      <sheetName val="JL4"/>
      <sheetName val="BS_YE22"/>
      <sheetName val="PPE_YE22"/>
      <sheetName val="운반"/>
      <sheetName val="ﾌﾟﾛﾄ_P772分解5号機"/>
      <sheetName val="Purchase Order"/>
      <sheetName val="(2)AIR"/>
      <sheetName val="rc"/>
      <sheetName val="PHASE I"/>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Prft&amp;Loss"/>
      <sheetName val="FIN TB_SI"/>
      <sheetName val="PS-1995"/>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1999cf"/>
      <sheetName val="PBC Template"/>
      <sheetName val="Mat_Source"/>
      <sheetName val="Work_Area"/>
      <sheetName val="South"/>
      <sheetName val="Puerto Rico"/>
      <sheetName val="RU"/>
      <sheetName val="MU"/>
      <sheetName val="CSD"/>
      <sheetName val="SCB 1 - Current"/>
      <sheetName val="SCB 2 - Current"/>
      <sheetName val="Co"/>
      <sheetName val="Dept"/>
      <sheetName val="InterCo"/>
      <sheetName val="OU"/>
      <sheetName val="Type"/>
      <sheetName val="_ANALYSIS_FP1"/>
      <sheetName val="QS-Payment"/>
      <sheetName val="MANU"/>
      <sheetName val="항목별"/>
      <sheetName val="M-6A"/>
      <sheetName val="GL_GeneralLedgerActvity"/>
    </sheetNames>
    <sheetDataSet>
      <sheetData sheetId="0" refreshError="1"/>
      <sheetData sheetId="1">
        <row r="7">
          <cell r="G7" t="str">
            <v>R-32 SUPPLY / RETURN PIPING WORK (GHARGER No.1)</v>
          </cell>
        </row>
      </sheetData>
      <sheetData sheetId="2">
        <row r="7">
          <cell r="G7" t="str">
            <v>R-32 SUPPLY / RETURN PIPING WORK (GHARGER No.1)</v>
          </cell>
        </row>
      </sheetData>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7">
          <cell r="G7" t="str">
            <v>R-32 SUPPLY / RETURN PIPING WORK (GHARGER No.1)</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3">
          <cell r="BC3" t="str">
            <v>QUOTATION  NO.   :</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ow r="3">
          <cell r="BC3" t="str">
            <v>QUOTATION  NO.   :</v>
          </cell>
        </row>
      </sheetData>
      <sheetData sheetId="545" refreshError="1"/>
      <sheetData sheetId="546" refreshError="1"/>
      <sheetData sheetId="547" refreshError="1"/>
      <sheetData sheetId="548" refreshError="1"/>
      <sheetData sheetId="549">
        <row r="3">
          <cell r="BC3" t="str">
            <v>QUOTATION  NO.   :</v>
          </cell>
        </row>
      </sheetData>
      <sheetData sheetId="550">
        <row r="3">
          <cell r="BC3" t="str">
            <v>QUOTATION  NO.   :</v>
          </cell>
        </row>
      </sheetData>
      <sheetData sheetId="551">
        <row r="3">
          <cell r="BC3" t="str">
            <v>QUOTATION  NO.   :</v>
          </cell>
        </row>
      </sheetData>
      <sheetData sheetId="552" refreshError="1"/>
      <sheetData sheetId="553">
        <row r="3">
          <cell r="BC3" t="str">
            <v>QUOTATION  NO.   :</v>
          </cell>
        </row>
      </sheetData>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ow r="3">
          <cell r="BC3" t="str">
            <v>QUOTATION  NO.   :</v>
          </cell>
        </row>
      </sheetData>
      <sheetData sheetId="600">
        <row r="3">
          <cell r="BC3" t="str">
            <v>QUOTATION  NO.   :</v>
          </cell>
        </row>
      </sheetData>
      <sheetData sheetId="601">
        <row r="3">
          <cell r="BC3" t="str">
            <v>QUOTATION  NO.   :</v>
          </cell>
        </row>
      </sheetData>
      <sheetData sheetId="602">
        <row r="3">
          <cell r="BC3" t="str">
            <v>QUOTATION  NO.   :</v>
          </cell>
        </row>
      </sheetData>
      <sheetData sheetId="603">
        <row r="3">
          <cell r="BC3" t="str">
            <v>QUOTATION  NO.   :</v>
          </cell>
        </row>
      </sheetData>
      <sheetData sheetId="604">
        <row r="3">
          <cell r="BC3" t="str">
            <v>QUOTATION  NO.   :</v>
          </cell>
        </row>
      </sheetData>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3">
          <cell r="BC3" t="str">
            <v>QUOTATION  NO.   :</v>
          </cell>
        </row>
      </sheetData>
      <sheetData sheetId="697">
        <row r="3">
          <cell r="BC3" t="str">
            <v>QUOTATION  NO.   :</v>
          </cell>
        </row>
      </sheetData>
      <sheetData sheetId="698">
        <row r="3">
          <cell r="BC3" t="str">
            <v>QUOTATION  NO.   :</v>
          </cell>
        </row>
      </sheetData>
      <sheetData sheetId="699">
        <row r="3">
          <cell r="BC3" t="str">
            <v>QUOTATION  NO.   :</v>
          </cell>
        </row>
      </sheetData>
      <sheetData sheetId="700">
        <row r="3">
          <cell r="BC3" t="str">
            <v>QUOTATION  NO.   :</v>
          </cell>
        </row>
      </sheetData>
      <sheetData sheetId="701">
        <row r="3">
          <cell r="BC3" t="str">
            <v>QUOTATION  NO.   :</v>
          </cell>
        </row>
      </sheetData>
      <sheetData sheetId="702">
        <row r="3">
          <cell r="BC3" t="str">
            <v>QUOTATION  NO.   :</v>
          </cell>
        </row>
      </sheetData>
      <sheetData sheetId="703">
        <row r="3">
          <cell r="BC3" t="str">
            <v>QUOTATION  NO.   :</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ow r="3">
          <cell r="BC3" t="str">
            <v>QUOTATION  NO.   :</v>
          </cell>
        </row>
      </sheetData>
      <sheetData sheetId="915">
        <row r="3">
          <cell r="BC3" t="str">
            <v>QUOTATION  NO.   :</v>
          </cell>
        </row>
      </sheetData>
      <sheetData sheetId="916">
        <row r="3">
          <cell r="BC3" t="str">
            <v>QUOTATION  NO.   :</v>
          </cell>
        </row>
      </sheetData>
      <sheetData sheetId="917">
        <row r="3">
          <cell r="BC3" t="str">
            <v>QUOTATION  NO.   :</v>
          </cell>
        </row>
      </sheetData>
      <sheetData sheetId="918">
        <row r="3">
          <cell r="BC3" t="str">
            <v>QUOTATION  NO.   :</v>
          </cell>
        </row>
      </sheetData>
      <sheetData sheetId="919">
        <row r="3">
          <cell r="BC3" t="str">
            <v>QUOTATION  NO.   :</v>
          </cell>
        </row>
      </sheetData>
      <sheetData sheetId="920">
        <row r="3">
          <cell r="BC3" t="str">
            <v>QUOTATION  NO.   :</v>
          </cell>
        </row>
      </sheetData>
      <sheetData sheetId="921">
        <row r="3">
          <cell r="BC3" t="str">
            <v>QUOTATION  NO.   :</v>
          </cell>
        </row>
      </sheetData>
      <sheetData sheetId="922">
        <row r="3">
          <cell r="BC3" t="str">
            <v>QUOTATION  NO.   :</v>
          </cell>
        </row>
      </sheetData>
      <sheetData sheetId="923" refreshError="1"/>
      <sheetData sheetId="924" refreshError="1"/>
      <sheetData sheetId="925" refreshError="1"/>
      <sheetData sheetId="926" refreshError="1"/>
      <sheetData sheetId="927" refreshError="1"/>
      <sheetData sheetId="928">
        <row r="3">
          <cell r="BC3" t="str">
            <v>QUOTATION  NO.   :</v>
          </cell>
        </row>
      </sheetData>
      <sheetData sheetId="929" refreshError="1"/>
      <sheetData sheetId="930" refreshError="1"/>
      <sheetData sheetId="931" refreshError="1"/>
      <sheetData sheetId="932" refreshError="1"/>
      <sheetData sheetId="933" refreshError="1"/>
      <sheetData sheetId="934" refreshError="1"/>
      <sheetData sheetId="935">
        <row r="3">
          <cell r="BC3" t="str">
            <v>QUOTATION  NO.   :</v>
          </cell>
        </row>
      </sheetData>
      <sheetData sheetId="936">
        <row r="3">
          <cell r="BC3" t="str">
            <v>QUOTATION  NO.   :</v>
          </cell>
        </row>
      </sheetData>
      <sheetData sheetId="937">
        <row r="3">
          <cell r="BC3" t="str">
            <v>QUOTATION  NO.   :</v>
          </cell>
        </row>
      </sheetData>
      <sheetData sheetId="938">
        <row r="3">
          <cell r="BC3" t="str">
            <v>QUOTATION  NO.   :</v>
          </cell>
        </row>
      </sheetData>
      <sheetData sheetId="939">
        <row r="3">
          <cell r="BC3" t="str">
            <v>QUOTATION  NO.   :</v>
          </cell>
        </row>
      </sheetData>
      <sheetData sheetId="940">
        <row r="3">
          <cell r="BC3" t="str">
            <v>QUOTATION  NO.   :</v>
          </cell>
        </row>
      </sheetData>
      <sheetData sheetId="941">
        <row r="3">
          <cell r="BC3" t="str">
            <v>QUOTATION  NO.   :</v>
          </cell>
        </row>
      </sheetData>
      <sheetData sheetId="942">
        <row r="3">
          <cell r="BC3" t="str">
            <v>QUOTATION  NO.   :</v>
          </cell>
        </row>
      </sheetData>
      <sheetData sheetId="943">
        <row r="3">
          <cell r="BC3" t="str">
            <v>QUOTATION  NO.   :</v>
          </cell>
        </row>
      </sheetData>
      <sheetData sheetId="944">
        <row r="3">
          <cell r="BC3" t="str">
            <v>QUOTATION  NO.   :</v>
          </cell>
        </row>
      </sheetData>
      <sheetData sheetId="945">
        <row r="3">
          <cell r="BC3" t="str">
            <v>QUOTATION  NO.   :</v>
          </cell>
        </row>
      </sheetData>
      <sheetData sheetId="946">
        <row r="3">
          <cell r="BC3" t="str">
            <v>QUOTATION  NO.   :</v>
          </cell>
        </row>
      </sheetData>
      <sheetData sheetId="947">
        <row r="3">
          <cell r="BC3" t="str">
            <v>QUOTATION  NO.   :</v>
          </cell>
        </row>
      </sheetData>
      <sheetData sheetId="948">
        <row r="3">
          <cell r="BC3" t="str">
            <v>QUOTATION  NO.   :</v>
          </cell>
        </row>
      </sheetData>
      <sheetData sheetId="949">
        <row r="3">
          <cell r="BC3" t="str">
            <v>QUOTATION  NO.   :</v>
          </cell>
        </row>
      </sheetData>
      <sheetData sheetId="950">
        <row r="3">
          <cell r="BC3" t="str">
            <v>QUOTATION  NO.   :</v>
          </cell>
        </row>
      </sheetData>
      <sheetData sheetId="951">
        <row r="3">
          <cell r="BC3" t="str">
            <v>QUOTATION  NO.   :</v>
          </cell>
        </row>
      </sheetData>
      <sheetData sheetId="952">
        <row r="3">
          <cell r="BC3" t="str">
            <v>QUOTATION  NO.   :</v>
          </cell>
        </row>
      </sheetData>
      <sheetData sheetId="953">
        <row r="3">
          <cell r="BC3" t="str">
            <v>QUOTATION  NO.   :</v>
          </cell>
        </row>
      </sheetData>
      <sheetData sheetId="954">
        <row r="3">
          <cell r="BC3" t="str">
            <v>QUOTATION  NO.   :</v>
          </cell>
        </row>
      </sheetData>
      <sheetData sheetId="955">
        <row r="3">
          <cell r="BC3" t="str">
            <v>QUOTATION  NO.   :</v>
          </cell>
        </row>
      </sheetData>
      <sheetData sheetId="956">
        <row r="3">
          <cell r="BC3" t="str">
            <v>QUOTATION  NO.   :</v>
          </cell>
        </row>
      </sheetData>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row r="3">
          <cell r="BC3" t="str">
            <v>QUOTATION  NO.   :</v>
          </cell>
        </row>
      </sheetData>
      <sheetData sheetId="1037">
        <row r="3">
          <cell r="BC3" t="str">
            <v>QUOTATION  NO.   :</v>
          </cell>
        </row>
      </sheetData>
      <sheetData sheetId="1038">
        <row r="3">
          <cell r="BC3" t="str">
            <v>QUOTATION  NO.   :</v>
          </cell>
        </row>
      </sheetData>
      <sheetData sheetId="1039">
        <row r="3">
          <cell r="BC3" t="str">
            <v>QUOTATION  NO.   :</v>
          </cell>
        </row>
      </sheetData>
      <sheetData sheetId="1040">
        <row r="3">
          <cell r="BC3" t="str">
            <v>QUOTATION  NO.   :</v>
          </cell>
        </row>
      </sheetData>
      <sheetData sheetId="104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row r="1">
          <cell r="A1">
            <v>0</v>
          </cell>
        </row>
      </sheetData>
      <sheetData sheetId="1088"/>
      <sheetData sheetId="1089"/>
      <sheetData sheetId="1090"/>
      <sheetData sheetId="1091"/>
      <sheetData sheetId="1092"/>
      <sheetData sheetId="1093"/>
      <sheetData sheetId="1094"/>
      <sheetData sheetId="1095"/>
      <sheetData sheetId="1096"/>
      <sheetData sheetId="1097">
        <row r="1">
          <cell r="A1" t="str">
            <v>Operating Group</v>
          </cell>
        </row>
      </sheetData>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ow r="3">
          <cell r="BC3" t="str">
            <v>QUOTATION  NO.   :</v>
          </cell>
        </row>
      </sheetData>
      <sheetData sheetId="1127">
        <row r="3">
          <cell r="BC3" t="str">
            <v>QUOTATION  NO.   :</v>
          </cell>
        </row>
      </sheetData>
      <sheetData sheetId="1128">
        <row r="3">
          <cell r="BC3" t="str">
            <v>QUOTATION  NO.   :</v>
          </cell>
        </row>
      </sheetData>
      <sheetData sheetId="1129">
        <row r="3">
          <cell r="BC3" t="str">
            <v>QUOTATION  NO.   :</v>
          </cell>
        </row>
      </sheetData>
      <sheetData sheetId="1130">
        <row r="3">
          <cell r="BC3" t="str">
            <v>QUOTATION  NO.   :</v>
          </cell>
        </row>
      </sheetData>
      <sheetData sheetId="1131">
        <row r="3">
          <cell r="BC3" t="str">
            <v>QUOTATION  NO.   :</v>
          </cell>
        </row>
      </sheetData>
      <sheetData sheetId="1132">
        <row r="3">
          <cell r="BC3" t="str">
            <v>QUOTATION  NO.   :</v>
          </cell>
        </row>
      </sheetData>
      <sheetData sheetId="1133">
        <row r="3">
          <cell r="BC3" t="str">
            <v>QUOTATION  NO.   :</v>
          </cell>
        </row>
      </sheetData>
      <sheetData sheetId="1134">
        <row r="3">
          <cell r="BC3" t="str">
            <v>QUOTATION  NO.   :</v>
          </cell>
        </row>
      </sheetData>
      <sheetData sheetId="1135">
        <row r="3">
          <cell r="BC3" t="str">
            <v>QUOTATION  NO.   :</v>
          </cell>
        </row>
      </sheetData>
      <sheetData sheetId="1136">
        <row r="3">
          <cell r="BC3" t="str">
            <v>QUOTATION  NO.   :</v>
          </cell>
        </row>
      </sheetData>
      <sheetData sheetId="1137">
        <row r="3">
          <cell r="BC3" t="str">
            <v>QUOTATION  NO.   :</v>
          </cell>
        </row>
      </sheetData>
      <sheetData sheetId="1138">
        <row r="3">
          <cell r="BC3" t="str">
            <v>QUOTATION  NO.   :</v>
          </cell>
        </row>
      </sheetData>
      <sheetData sheetId="1139">
        <row r="3">
          <cell r="BC3" t="str">
            <v>QUOTATION  NO.   :</v>
          </cell>
        </row>
      </sheetData>
      <sheetData sheetId="1140">
        <row r="3">
          <cell r="BC3" t="str">
            <v>QUOTATION  NO.   :</v>
          </cell>
        </row>
      </sheetData>
      <sheetData sheetId="1141"/>
      <sheetData sheetId="1142"/>
      <sheetData sheetId="1143"/>
      <sheetData sheetId="1144"/>
      <sheetData sheetId="1145"/>
      <sheetData sheetId="1146"/>
      <sheetData sheetId="1147"/>
      <sheetData sheetId="1148">
        <row r="7">
          <cell r="G7" t="str">
            <v>R-32 SUPPLY / RETURN PIPING WORK (GHARGER No.1)</v>
          </cell>
        </row>
      </sheetData>
      <sheetData sheetId="1149">
        <row r="7">
          <cell r="G7" t="str">
            <v>R-32 SUPPLY / RETURN PIPING WORK (GHARGER No.1)</v>
          </cell>
        </row>
      </sheetData>
      <sheetData sheetId="1150">
        <row r="7">
          <cell r="G7" t="str">
            <v>R-32 SUPPLY / RETURN PIPING WORK (GHARGER No.1)</v>
          </cell>
        </row>
      </sheetData>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row r="3">
          <cell r="BC3" t="str">
            <v>QUOTATION  NO.   :</v>
          </cell>
        </row>
      </sheetData>
      <sheetData sheetId="1191">
        <row r="3">
          <cell r="BC3" t="str">
            <v>QUOTATION  NO.   :</v>
          </cell>
        </row>
      </sheetData>
      <sheetData sheetId="1192">
        <row r="3">
          <cell r="BC3" t="str">
            <v>QUOTATION  NO.   :</v>
          </cell>
        </row>
      </sheetData>
      <sheetData sheetId="1193">
        <row r="3">
          <cell r="BC3" t="str">
            <v>QUOTATION  NO.   :</v>
          </cell>
        </row>
      </sheetData>
      <sheetData sheetId="1194">
        <row r="3">
          <cell r="BC3" t="str">
            <v>QUOTATION  NO.   :</v>
          </cell>
        </row>
      </sheetData>
      <sheetData sheetId="1195">
        <row r="3">
          <cell r="BC3" t="str">
            <v>QUOTATION  NO.   :</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row r="3">
          <cell r="BC3" t="str">
            <v>QUOTATION  NO.   :</v>
          </cell>
        </row>
      </sheetData>
      <sheetData sheetId="1232">
        <row r="3">
          <cell r="BC3" t="str">
            <v>QUOTATION  NO.   :</v>
          </cell>
        </row>
      </sheetData>
      <sheetData sheetId="1233">
        <row r="3">
          <cell r="BC3" t="str">
            <v>QUOTATION  NO.   :</v>
          </cell>
        </row>
      </sheetData>
      <sheetData sheetId="1234">
        <row r="3">
          <cell r="BC3" t="str">
            <v>QUOTATION  NO.   :</v>
          </cell>
        </row>
      </sheetData>
      <sheetData sheetId="1235">
        <row r="3">
          <cell r="BC3" t="str">
            <v>QUOTATION  NO.   :</v>
          </cell>
        </row>
      </sheetData>
      <sheetData sheetId="1236">
        <row r="3">
          <cell r="BC3" t="str">
            <v>QUOTATION  NO.   :</v>
          </cell>
        </row>
      </sheetData>
      <sheetData sheetId="1237">
        <row r="3">
          <cell r="BC3" t="str">
            <v>QUOTATION  NO.   :</v>
          </cell>
        </row>
      </sheetData>
      <sheetData sheetId="1238">
        <row r="3">
          <cell r="BC3" t="str">
            <v>QUOTATION  NO.   :</v>
          </cell>
        </row>
      </sheetData>
      <sheetData sheetId="1239">
        <row r="3">
          <cell r="BC3" t="str">
            <v>QUOTATION  NO.   :</v>
          </cell>
        </row>
      </sheetData>
      <sheetData sheetId="1240">
        <row r="3">
          <cell r="BC3" t="str">
            <v>QUOTATION  NO.   :</v>
          </cell>
        </row>
      </sheetData>
      <sheetData sheetId="1241">
        <row r="3">
          <cell r="BC3" t="str">
            <v>QUOTATION  NO.   :</v>
          </cell>
        </row>
      </sheetData>
      <sheetData sheetId="1242">
        <row r="3">
          <cell r="BC3" t="str">
            <v>QUOTATION  NO.   :</v>
          </cell>
        </row>
      </sheetData>
      <sheetData sheetId="1243">
        <row r="3">
          <cell r="BC3" t="str">
            <v>QUOTATION  NO.   :</v>
          </cell>
        </row>
      </sheetData>
      <sheetData sheetId="1244">
        <row r="3">
          <cell r="BC3" t="str">
            <v>QUOTATION  NO.   :</v>
          </cell>
        </row>
      </sheetData>
      <sheetData sheetId="1245">
        <row r="3">
          <cell r="BC3" t="str">
            <v>QUOTATION  NO.   :</v>
          </cell>
        </row>
      </sheetData>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refreshError="1"/>
      <sheetData sheetId="1367">
        <row r="12">
          <cell r="B12" t="str">
            <v>10101-000003</v>
          </cell>
        </row>
      </sheetData>
      <sheetData sheetId="1368"/>
      <sheetData sheetId="1369"/>
      <sheetData sheetId="1370"/>
      <sheetData sheetId="1371"/>
      <sheetData sheetId="1372"/>
      <sheetData sheetId="1373"/>
      <sheetData sheetId="1374"/>
      <sheetData sheetId="1375"/>
      <sheetData sheetId="1376"/>
      <sheetData sheetId="1377"/>
      <sheetData sheetId="1378"/>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3">
          <cell r="BC3" t="str">
            <v>QUOTATION  NO.   :</v>
          </cell>
        </row>
      </sheetData>
      <sheetData sheetId="1412"/>
      <sheetData sheetId="1413" refreshError="1"/>
      <sheetData sheetId="1414" refreshError="1"/>
      <sheetData sheetId="1415" refreshError="1"/>
      <sheetData sheetId="1416" refreshError="1"/>
      <sheetData sheetId="141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Y-IPO"/>
      <sheetName val="J2"/>
      <sheetName val="J1"/>
      <sheetName val="Accounting_Cash Flow"/>
      <sheetName val="DealerData"/>
      <sheetName val="ภงด.50-48"/>
      <sheetName val="Dec15"/>
      <sheetName val="DEC31"/>
      <sheetName val="FG"/>
      <sheetName val="Sgv2002q4"/>
      <sheetName val="Database"/>
      <sheetName val="MA"/>
      <sheetName val="MTP"/>
      <sheetName val="Trial Balance"/>
      <sheetName val="FA"/>
      <sheetName val="PR_TOTO"/>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 val="N300"/>
      <sheetName val="F3-1"/>
      <sheetName val="Master TB"/>
      <sheetName val="L400"/>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ge311299TAS"/>
      <sheetName val="TASintDec00"/>
      <sheetName val="P4DDBFTAS"/>
      <sheetName val="RECY"/>
      <sheetName val="AccpacTB"/>
      <sheetName val="Actual-Monthly"/>
      <sheetName val="Actual-ＹＴＤ"/>
      <sheetName val="Budget-Monthly"/>
      <sheetName val="Budget-YTD"/>
      <sheetName val="PL"/>
      <sheetName val="BS"/>
      <sheetName val="Accure"/>
      <sheetName val="Group"/>
      <sheetName val="Assumptions"/>
      <sheetName val="2005 - Net Profit by Month"/>
      <sheetName val="Cash Projection"/>
      <sheetName val="10-cut"/>
      <sheetName val="APR"/>
      <sheetName val="AUG"/>
      <sheetName val="FEB"/>
      <sheetName val="JAN"/>
      <sheetName val="JUL"/>
      <sheetName val="JUN"/>
      <sheetName val="MAR"/>
      <sheetName val="MAY"/>
      <sheetName val="PATTERN"/>
      <sheetName val="SEP"/>
      <sheetName val="NOV"/>
      <sheetName val="OCT"/>
      <sheetName val="DEC"/>
      <sheetName val="MONTH"/>
      <sheetName val="10-1 Media"/>
      <sheetName val="CIPA"/>
      <sheetName val="ลูกหนี้(เก่า)"/>
      <sheetName val="10"/>
      <sheetName val="fohdetail04-aey"/>
      <sheetName val="การหาผลรวม"/>
      <sheetName val="PART_61"/>
      <sheetName val="PART_62"/>
      <sheetName val="10-1_Media"/>
      <sheetName val="2005_-_Net_Profit_by_Month"/>
      <sheetName val="Cash_Projection"/>
      <sheetName val="JJDHT"/>
      <sheetName val="SCB 1 - Current"/>
      <sheetName val="SCB 2 - Current"/>
      <sheetName val="MA"/>
      <sheetName val="S33"/>
      <sheetName val="10-1"/>
      <sheetName val="FR"/>
      <sheetName val="DealerData"/>
      <sheetName val="DEP12"/>
      <sheetName val="BNP"/>
      <sheetName val="Deutsche"/>
      <sheetName val="MERM"/>
      <sheetName val="Sell inACT"/>
      <sheetName val="com"/>
      <sheetName val="SUMMARY"/>
      <sheetName val="A"/>
      <sheetName val="MTO REV.2(ARMOR)"/>
      <sheetName val="PART_63"/>
      <sheetName val="MTO_REV_2(ARMOR)"/>
      <sheetName val="2005_-_Net_Profit_by_Month1"/>
      <sheetName val="Cash_Projection1"/>
      <sheetName val="10-1_Media1"/>
      <sheetName val="SCB_1_-_Current"/>
      <sheetName val="SCB_2_-_Curr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 val="Accure"/>
      <sheetName val="OtherIntan"/>
      <sheetName val="Pivot Aug'01"/>
      <sheetName val="K400B"/>
      <sheetName val="K400A"/>
      <sheetName val="May'07"/>
      <sheetName val="MA"/>
      <sheetName val="DETAIL"/>
      <sheetName val="YQty"/>
      <sheetName val="総括NO.1"/>
      <sheetName val="SRP FH"/>
      <sheetName val="X400"/>
      <sheetName val="G300"/>
      <sheetName val="M400"/>
      <sheetName val="EX RATE"/>
      <sheetName val="0P-1"/>
      <sheetName val="2006"/>
      <sheetName val="SCH_B13"/>
      <sheetName val="Breakeven_Analysis_Data1"/>
      <sheetName val="Breakeven_Analysis_Chart1"/>
      <sheetName val="Master_TB1"/>
      <sheetName val="Pivot_Aug'01"/>
      <sheetName val="Monthly_highlights"/>
      <sheetName val="総括NO_1"/>
      <sheetName val="SRP_FH"/>
      <sheetName val="BATCH_M"/>
      <sheetName val="std ing "/>
      <sheetName val="TP"/>
      <sheetName val="PRODUCT"/>
      <sheetName val="cf"/>
      <sheetName val="Main"/>
      <sheetName val="summary"/>
      <sheetName val="April"/>
      <sheetName val="June"/>
      <sheetName val="June (Combination)"/>
      <sheetName val="Jul (Combination)"/>
      <sheetName val="Aug (Combination)"/>
      <sheetName val="Sep (Combination)"/>
      <sheetName val="Sep (Combination) (2)"/>
      <sheetName val="Sept Final Adj Working"/>
      <sheetName val="Sept Final Adj Final Working"/>
      <sheetName val="After Aud Sep"/>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ROFF2003"/>
      <sheetName val="BMCT2003"/>
      <sheetName val="NSM Breakeven analysis"/>
      <sheetName val="21"/>
      <sheetName val="trial balance"/>
      <sheetName val="mapping"/>
      <sheetName val="Actual-Monthly"/>
      <sheetName val="Actual-ＹＴＤ"/>
      <sheetName val="Budget-Monthly"/>
      <sheetName val="Budget-YTD"/>
      <sheetName val="Hidden"/>
      <sheetName val="Orientation"/>
      <sheetName val="Settings"/>
      <sheetName val="Delivery"/>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 val="Chiet tinh dz35"/>
      <sheetName val="Variables"/>
      <sheetName val="Group"/>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 val="งบกำไรขาดทุน"/>
      <sheetName val="งบดุล"/>
      <sheetName val="คชจ.ดำเนินงาน6-43"/>
      <sheetName val="Fagor04-A3112e"/>
      <sheetName val="م8"/>
      <sheetName val="軽戦略YOSHIMA"/>
      <sheetName val="Bank Journal"/>
      <sheetName val="B.S"/>
      <sheetName val="114W2次設変部品確認（組立） (3)"/>
      <sheetName val="DEPSYS47"/>
      <sheetName val="เงินกู้ธนชาติ"/>
      <sheetName val=" IBPL0001"/>
      <sheetName val="ลูกหนี้(เก่า)"/>
      <sheetName val="input data"/>
      <sheetName val="เงินกู้ MGC"/>
      <sheetName val="CASA-PLAN"/>
      <sheetName val="EDP-Master"/>
      <sheetName val="DATA"/>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 val="Raw_Material"/>
      <sheetName val="م8"/>
      <sheetName val="軽戦略YOSHIMA"/>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Group"/>
      <sheetName val="total"/>
      <sheetName val="Master"/>
      <sheetName val="CDT coating,salvage was"/>
      <sheetName val="Indicator"/>
      <sheetName val="TB Dec 08"/>
      <sheetName val="Formulas"/>
      <sheetName val="MAT Separate"/>
      <sheetName val="TB-SLP-Q'2-04p"/>
      <sheetName val="43"/>
      <sheetName val="Account List"/>
      <sheetName val="DEP12"/>
    </sheetNames>
    <sheetDataSet>
      <sheetData sheetId="0" refreshError="1">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REPORT"/>
      <sheetName val="SOPSG"/>
      <sheetName val="Selling and Admins (DONE)"/>
      <sheetName val="Raw Material"/>
      <sheetName val="Total 01'05"/>
      <sheetName val="Seagate _share_in_units"/>
      <sheetName val="PMT sche 7039"/>
      <sheetName val="PL"/>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 val="com"/>
      <sheetName val="ลูกหนี้(เก่า)"/>
      <sheetName val="ws"/>
      <sheetName val="J1"/>
      <sheetName val="@Master9612"/>
      <sheetName val="Prod_Data"/>
      <sheetName val="Raw Data"/>
      <sheetName val="price1-15"/>
      <sheetName val="FORC"/>
      <sheetName val="Variables"/>
      <sheetName val="PTGTHANH"/>
      <sheetName val="รวมภาค7"/>
      <sheetName val="INCOMPLETE"/>
      <sheetName val="数量"/>
      <sheetName val="GiaVL"/>
      <sheetName val="VL"/>
      <sheetName val="TN"/>
      <sheetName val="ND"/>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TP"/>
      <sheetName val="Z"/>
      <sheetName val="G.P. PROVISION"/>
      <sheetName val="stat local"/>
      <sheetName val="Accure"/>
      <sheetName val="Financial Summary - Graphs"/>
      <sheetName val="AllData"/>
      <sheetName val="FA Register"/>
      <sheetName val="PRODUCT"/>
      <sheetName val="AGING"/>
      <sheetName val="Prm"/>
      <sheetName val="Valid Values"/>
      <sheetName val="11"/>
      <sheetName val="10K4"/>
      <sheetName val="DPLA"/>
      <sheetName val="10-1_Media2"/>
      <sheetName val="STD_RESERVE2"/>
      <sheetName val="Calculation_PS2"/>
      <sheetName val="Selling_and_Admins_(DONE)2"/>
      <sheetName val="PMT_sche_70391"/>
      <sheetName val="Raw_Material2"/>
      <sheetName val="Total_01'052"/>
      <sheetName val="Seagate__share_in_units1"/>
      <sheetName val="Root_Cause1"/>
      <sheetName val="Raw_Data1"/>
      <sheetName val="stat_local"/>
      <sheetName val="G_P__PROVISION"/>
      <sheetName val="FA_Register"/>
      <sheetName val="Valid_Values"/>
      <sheetName val="ใบควบคุมสถานะ"/>
      <sheetName val="DIPE"/>
      <sheetName val="Rates"/>
      <sheetName val="YSS31"/>
      <sheetName val="PM5_95"/>
      <sheetName val="Report_5 CE Budget (Conso)"/>
      <sheetName val="RM"/>
      <sheetName val=""/>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 val="End rates 2006"/>
      <sheetName val="31_01_20061"/>
      <sheetName val="28_02_20061"/>
      <sheetName val="31_03_20061"/>
      <sheetName val="30_04_20061"/>
      <sheetName val="31_05_20061"/>
      <sheetName val="30_06_20061"/>
      <sheetName val="31_07_20061"/>
      <sheetName val="31_08_20061"/>
      <sheetName val="30_09_20061"/>
      <sheetName val="31_10_20061"/>
      <sheetName val="30_11_20061"/>
      <sheetName val="31_12_20061"/>
      <sheetName val="Calculation_of_end_rates1"/>
      <sheetName val="10-1_Me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EQ4NTV"/>
      <sheetName val="Cost Center_2016"/>
      <sheetName val="Reason to investment"/>
      <sheetName val="CUSTOMER"/>
      <sheetName val="price1-15"/>
      <sheetName val="Depreciation Calc"/>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YTD-Actual"/>
      <sheetName val="YTD_Revised"/>
      <sheetName val="TRUE-END"/>
      <sheetName val="Sheet4"/>
      <sheetName val="DIS"/>
      <sheetName val="Calculation of end rates"/>
      <sheetName val="code G"/>
      <sheetName val="DEP12"/>
      <sheetName val="FG-ISSUED"/>
      <sheetName val="C"/>
      <sheetName val="gvl"/>
      <sheetName val="Total_Trial_Balance1"/>
      <sheetName val="DETAIL_"/>
      <sheetName val="10-1_Media"/>
      <sheetName val="Cost_Center_2014"/>
      <sheetName val="17__Non_consolidated_stock"/>
      <sheetName val="General_Data"/>
      <sheetName val="14__Fixed_assets"/>
      <sheetName val="13__Intangible_assets"/>
      <sheetName val="HTE_LIST"/>
      <sheetName val="Trial_Balance"/>
      <sheetName val="Depreciation_Calc"/>
      <sheetName val="Raw Material"/>
      <sheetName val="TB - Apr"/>
      <sheetName val="ห้ามลบ"/>
      <sheetName val="bs&amp;pl"/>
      <sheetName val="L to 20"/>
      <sheetName val="Sheet3"/>
      <sheetName val="Total_Trial_Balance2"/>
      <sheetName val="Total_Trial_Balance3"/>
      <sheetName val="Total_Trial_Balance4"/>
      <sheetName val="Total_Trial_Balance5"/>
      <sheetName val="DETAIL_1"/>
      <sheetName val="10-1_Media1"/>
      <sheetName val="Total_Trial_Balance6"/>
      <sheetName val="DETAIL_2"/>
      <sheetName val="10-1_Media2"/>
      <sheetName val="Total_Trial_Balance7"/>
      <sheetName val="DETAIL_3"/>
      <sheetName val="10-1_Media3"/>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DataSheet"/>
      <sheetName val="COA"/>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input_data1"/>
      <sheetName val="1_financials1"/>
      <sheetName val="1a_profit1"/>
      <sheetName val="1b_investment1"/>
      <sheetName val="7A_csf1"/>
      <sheetName val="9A_risks1"/>
      <sheetName val="9B_opps1"/>
      <sheetName val="10A_capex1"/>
      <sheetName val="10B_MIS1"/>
      <sheetName val="10C_Environment1"/>
      <sheetName val="11A_Growth1"/>
      <sheetName val="11B_Growth1"/>
      <sheetName val="12A_Growth1"/>
      <sheetName val="12B_Growth1"/>
      <sheetName val="13A_Tax1"/>
      <sheetName val="13B_Extra_gains1"/>
      <sheetName val="13c-1_interest1"/>
      <sheetName val="13c-2_Funding1"/>
      <sheetName val="input_data2"/>
      <sheetName val="1_financials2"/>
      <sheetName val="1a_profit2"/>
      <sheetName val="1b_investment2"/>
      <sheetName val="7A_csf2"/>
      <sheetName val="9A_risks2"/>
      <sheetName val="9B_opps2"/>
      <sheetName val="10A_capex2"/>
      <sheetName val="10B_MIS2"/>
      <sheetName val="10C_Environment2"/>
      <sheetName val="11A_Growth2"/>
      <sheetName val="11B_Growth2"/>
      <sheetName val="12A_Growth2"/>
      <sheetName val="12B_Growth2"/>
      <sheetName val="13A_Tax2"/>
      <sheetName val="13B_Extra_gains2"/>
      <sheetName val="13c-1_interest2"/>
      <sheetName val="13c-2_Funding2"/>
      <sheetName val="16-25"/>
      <sheetName val="DATA WP"/>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ow r="4">
          <cell r="B4" t="str">
            <v>Australia &amp; New Zealand</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4">
          <cell r="B4" t="str">
            <v>Australia &amp; New Zealand</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4">
          <cell r="B4" t="str">
            <v>Australia &amp; New Zealand</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Pivot Aug'01"/>
      <sheetName val="Sheet1"/>
      <sheetName val="Case"/>
      <sheetName val="BS"/>
      <sheetName val="Data_2 Exiting-CE"/>
      <sheetName val="Data_1 Exiting-AA"/>
      <sheetName val="Data_3 New-CE"/>
      <sheetName val="Account"/>
      <sheetName val="Data for_5CE-งบปี 2006"/>
      <sheetName val="Report_04 PPE"/>
      <sheetName val="10-1 Media"/>
      <sheetName val="10-cut"/>
      <sheetName val="Total 01'05"/>
      <sheetName val="BHT"/>
      <sheetName val=" Qty"/>
      <sheetName val="Metal price"/>
      <sheetName val="checkstock"/>
      <sheetName val="งานเหมา"/>
      <sheetName val="Tax coupon"/>
      <sheetName val="STL Q204_pop"/>
      <sheetName val="S33"/>
      <sheetName val="บอร์ด"/>
      <sheetName val="detail"/>
      <sheetName val="ตั๋วเงินรับ"/>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Eingabemask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2553"/>
      <sheetName val="data_2"/>
      <sheetName val="COST_SHEET2"/>
      <sheetName val="L_to_201"/>
      <sheetName val="ADJ_-_RATE"/>
      <sheetName val="14_9月分"/>
      <sheetName val="wp-wire_190109"/>
      <sheetName val="Stk_BEG_May'03"/>
      <sheetName val="PULP_MILL"/>
      <sheetName val="Acc"/>
      <sheetName val="17. Non consolidated stock"/>
      <sheetName val="General Data"/>
      <sheetName val="Assets"/>
      <sheetName val="Liabilities"/>
      <sheetName val="P-L"/>
      <sheetName val="14. Fixed assets"/>
      <sheetName val="13. Intangible assets"/>
      <sheetName val="FG_ISSUED"/>
      <sheetName val="BASEDATA"/>
      <sheetName val="PIVOT2"/>
      <sheetName val="PIVOT3"/>
      <sheetName val="PIVOT1"/>
      <sheetName val="PIVOT4"/>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XXXXXXXX"/>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Form"/>
      <sheetName val="Total 01'05"/>
      <sheetName val="MIS-COST 10-2004"/>
      <sheetName val="S03"/>
      <sheetName val="7251-02000-02252"/>
      <sheetName val="7251-01xxxx"/>
      <sheetName val="FGC"/>
      <sheetName val="科目（FS-311）"/>
      <sheetName val="OTHER"/>
      <sheetName val="Master"/>
      <sheetName val="Tables_TB"/>
      <sheetName val="CCA"/>
      <sheetName val="DEP12"/>
      <sheetName val="Detail"/>
      <sheetName val="MEAT"/>
      <sheetName val="Table_TB"/>
      <sheetName val="Brand"/>
      <sheetName val="Channel-Region"/>
      <sheetName val="BU"/>
      <sheetName val="Obj"/>
      <sheetName val="Report"/>
      <sheetName val="PRICE(Link)"/>
      <sheetName val="macro"/>
      <sheetName val="macroExp"/>
      <sheetName val="ExpHLD"/>
      <sheetName val="content"/>
      <sheetName val="Channel1"/>
      <sheetName val="TNHC"/>
      <sheetName val="CODE,NAME"/>
      <sheetName val="Qty Produce(Case)"/>
      <sheetName val="Data2009"/>
      <sheetName val="สาขา"/>
      <sheetName val="Parameters"/>
      <sheetName val="J2"/>
      <sheetName val="Header"/>
      <sheetName val="validation"/>
      <sheetName val="4Cast 2010"/>
      <sheetName val="Prev Year 2009"/>
      <sheetName val="Health and Sports Appendix"/>
      <sheetName val="Hyperion Data"/>
      <sheetName val="POV"/>
      <sheetName val="Boi"/>
      <sheetName val="Tab-Bs"/>
      <sheetName val="Tab-Is"/>
      <sheetName val="NonBoi"/>
      <sheetName val="แบบฟอร์ม"/>
      <sheetName val="COGS2006"/>
      <sheetName val="Data2007"/>
      <sheetName val="TFB-TOTAL"/>
      <sheetName val="CPF_Eqty"/>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 val="BD_1"/>
      <sheetName val="10-1_Media"/>
      <sheetName val="Sales_Summary_For_Bu"/>
      <sheetName val="MIS-COST_10-2004"/>
      <sheetName val="Total_01'05"/>
      <sheetName val="4Cast_2010"/>
      <sheetName val="Prev_Year_2009"/>
      <sheetName val="Health_and_Sports_Appendix"/>
      <sheetName val="Hyperion_Data"/>
      <sheetName val="Qty_Produce(Case)"/>
      <sheetName val="AccpacTB"/>
      <sheetName val="CompanyList"/>
      <sheetName val="Basic_Information"/>
      <sheetName val="ws"/>
      <sheetName val="BS_TB_annual2005"/>
      <sheetName val="PL _ ผลงานใหม่รวม"/>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87">
          <cell r="A87" t="str">
            <v>LT3031</v>
          </cell>
        </row>
      </sheetData>
      <sheetData sheetId="80"/>
      <sheetData sheetId="81"/>
      <sheetData sheetId="82"/>
      <sheetData sheetId="83"/>
      <sheetData sheetId="84">
        <row r="87">
          <cell r="A87" t="str">
            <v>LT3031</v>
          </cell>
        </row>
      </sheetData>
      <sheetData sheetId="85">
        <row r="87">
          <cell r="A87" t="str">
            <v>LT3031</v>
          </cell>
        </row>
      </sheetData>
      <sheetData sheetId="86">
        <row r="87">
          <cell r="A87" t="str">
            <v>LT3031</v>
          </cell>
        </row>
      </sheetData>
      <sheetData sheetId="87">
        <row r="87">
          <cell r="A87" t="str">
            <v>LT3031</v>
          </cell>
        </row>
      </sheetData>
      <sheetData sheetId="88"/>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 val="J1"/>
      <sheetName val="BS_Revise"/>
      <sheetName val="IS_Revise"/>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sampling_plan"/>
      <sheetName val="HO"/>
      <sheetName val="DataSheet"/>
      <sheetName val="BSLA"/>
      <sheetName val="TOP_Carat_2001 ;)"/>
      <sheetName val="県別ﾏﾙﾁ"/>
      <sheetName val="130530"/>
      <sheetName val="ลูกหนี้(เก่า)"/>
      <sheetName val="DEP12"/>
      <sheetName val="10-1 "/>
      <sheetName val="1"/>
      <sheetName val=""/>
      <sheetName val="code cc"/>
      <sheetName val="Sheet2"/>
      <sheetName val="effi"/>
      <sheetName val="EQ4NTV"/>
      <sheetName val="0894 PC from Andy Lam"/>
      <sheetName val="M_Maincomp"/>
      <sheetName val="FG"/>
      <sheetName val="Subsequent_2003"/>
      <sheetName val="F041"/>
      <sheetName val="ＣＡＭＹ　ＭⅢ"/>
      <sheetName val="FGC"/>
      <sheetName val="CST1198"/>
      <sheetName val="Content"/>
      <sheetName val="menu"/>
      <sheetName val="SOPSG"/>
      <sheetName val="軽戦略YOSHIMA"/>
      <sheetName val="AA-6_(2)1"/>
      <sheetName val="10-test_(revise)1"/>
      <sheetName val="10-1_Media1"/>
      <sheetName val="10_1_Media1"/>
      <sheetName val="sampling_plan1"/>
      <sheetName val="TOP_Carat_2001_;)"/>
      <sheetName val="5_PA_PL"/>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Checklist-A"/>
      <sheetName val="Header"/>
      <sheetName val="new ccl"/>
      <sheetName val="Calendar"/>
      <sheetName val="Mat"/>
      <sheetName val="pp"/>
      <sheetName val="new pp"/>
      <sheetName val="hl_ผลรวม"/>
      <sheetName val="hl_รหัส"/>
      <sheetName val="hl_วัน"/>
      <sheetName val="MA"/>
      <sheetName val="เงินกู้ MGC"/>
      <sheetName val="ADVANCE-STAFF"/>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Database"/>
      <sheetName val="CIPA"/>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วิเคราะห์"/>
      <sheetName val="Schedule A - REIT III"/>
      <sheetName val="Lookups"/>
      <sheetName val="EBIT"/>
      <sheetName val="df_รหัส"/>
      <sheetName val="Booking"/>
      <sheetName val="Breakeven Analysis"/>
      <sheetName val="10-1 M"/>
      <sheetName val="Collections Plan"/>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Co info"/>
      <sheetName val="s006-⑤ (1)"/>
      <sheetName val="Dec15"/>
      <sheetName val="DEC31"/>
      <sheetName val="Sheet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ยอดยกมา"/>
      <sheetName val="data budget04"/>
      <sheetName val="TABLEQ204 "/>
      <sheetName val="m doc"/>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Setup"/>
      <sheetName val="expenses"/>
      <sheetName val="TB"/>
      <sheetName val="FA Report"/>
      <sheetName val="보고자료종합"/>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10-1 Media:10-cut"/>
      <sheetName val="AGRO-DATA"/>
      <sheetName val="BasicRules"/>
      <sheetName val="Bill No. 2 - Carpark"/>
      <sheetName val="Parts List"/>
      <sheetName val="PRMT"/>
      <sheetName val="CNT"/>
      <sheetName val="May-Apr 2009"/>
      <sheetName val="NEW-Code"/>
      <sheetName val="REPORT"/>
      <sheetName val="SALES"/>
      <sheetName val="Cash Flow - CY Workings"/>
      <sheetName val="Stock Aging"/>
      <sheetName val="HK TP"/>
      <sheetName val="PSI TP"/>
      <sheetName val="QMCT"/>
      <sheetName val="LCoduNodu@_x001e__x001e_"/>
      <sheetName val="LCoduNodu@_x001e__x001e___"/>
      <sheetName val="fst"/>
      <sheetName val="CCC"/>
      <sheetName val="DCSC"/>
      <sheetName val="GRPC"/>
      <sheetName val="GWA"/>
      <sheetName val="GWF"/>
      <sheetName val="NFI"/>
      <sheetName val="NII"/>
      <sheetName val="PPC"/>
      <sheetName val="REC"/>
      <sheetName val="SMC"/>
      <sheetName val="SSC"/>
      <sheetName val="WOF"/>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SCH03"/>
      <sheetName val="로담코총괄제안견적3"/>
      <sheetName val="노무비"/>
      <sheetName val="สง.1"/>
      <sheetName val="สง.2.2_แนบ1"/>
      <sheetName val="PIVOT"/>
      <sheetName val="Feedmill pur"/>
      <sheetName val="validation"/>
      <sheetName val="Cost Centres"/>
      <sheetName val="NC"/>
      <sheetName val="PL CE"/>
      <sheetName val="PL FR"/>
      <sheetName val="RW"/>
      <sheetName val="PL UK"/>
      <sheetName val="AA-6_(2)5"/>
      <sheetName val="10-test_(revise)5"/>
      <sheetName val="10-1_Media5"/>
      <sheetName val="10_1_Media5"/>
      <sheetName val="sampling_plan5"/>
      <sheetName val="TOP_Carat_2001_;)4"/>
      <sheetName val="10-1_3"/>
      <sheetName val="code_cc3"/>
      <sheetName val="0894_PC_from_Andy_Lam3"/>
      <sheetName val="Calculation_PS3"/>
      <sheetName val="Calculation_of_end_rates2"/>
      <sheetName val="new_ccl1"/>
      <sheetName val="new_pp1"/>
      <sheetName val="Schedule_A_-_REIT_III1"/>
      <sheetName val="ADJ_-_RATE1"/>
      <sheetName val="DMD_Office1"/>
      <sheetName val="ADMIN_OFFICE_(2)1"/>
      <sheetName val="14_9月分1"/>
      <sheetName val="TB_Worksheet1"/>
      <sheetName val="10-1_M1"/>
      <sheetName val="Co_info"/>
      <sheetName val="Master_Config"/>
      <sheetName val="1__Dynaplast_(M)"/>
      <sheetName val="163040_LC_TR"/>
      <sheetName val="Customize_Your_Invoice"/>
      <sheetName val="Amortization_Table"/>
      <sheetName val="AGING_LOCAL"/>
      <sheetName val="DETAIL_"/>
      <sheetName val="Book_1_Summary"/>
      <sheetName val="COST_(ACC_ขาย10-2005)"/>
      <sheetName val="Z41,Z42_이외total"/>
      <sheetName val="data_budget04"/>
      <sheetName val="TABLEQ204_"/>
      <sheetName val="m_doc"/>
      <sheetName val="Direct_Non-Payroll"/>
      <sheetName val="10-1_Media:10-cut"/>
      <sheetName val="LCoduNodu@__"/>
      <sheetName val="FA_Report"/>
      <sheetName val="Bill_No__2_-_Carpark"/>
      <sheetName val="Parts_List"/>
      <sheetName val="TFB-TOTAL"/>
      <sheetName val="AA-6_(2)6"/>
      <sheetName val="10-test_(revise)6"/>
      <sheetName val="10-1_Media6"/>
      <sheetName val="10_1_Media6"/>
      <sheetName val="sampling_plan6"/>
      <sheetName val="TOP_Carat_2001_;)5"/>
      <sheetName val="0894_PC_from_Andy_Lam4"/>
      <sheetName val="10-1_4"/>
      <sheetName val="code_cc4"/>
      <sheetName val="Calculation_PS4"/>
      <sheetName val="Calculation_of_end_rates3"/>
      <sheetName val="new_ccl2"/>
      <sheetName val="new_pp2"/>
      <sheetName val="เงินกู้_MGC2"/>
      <sheetName val="Schedule_A_-_REIT_III2"/>
      <sheetName val="CF_Worksheet_4"/>
      <sheetName val="Trial_Balance3"/>
      <sheetName val="_IBPL00013"/>
      <sheetName val="10-1_Me3"/>
      <sheetName val="Master_Program3"/>
      <sheetName val="Vol__Export3"/>
      <sheetName val="Company_TB3"/>
      <sheetName val="Wht_cur3"/>
      <sheetName val="163040_LC-TR3"/>
      <sheetName val="_IB-PL-00-01_SUMMARY2"/>
      <sheetName val="Jung_step_down_(60)3"/>
      <sheetName val="w_op3"/>
      <sheetName val="Link_data-july3"/>
      <sheetName val="_IB-PL-YTD3"/>
      <sheetName val="SCB_1_-_Current2"/>
      <sheetName val="SCB_2_-_Current2"/>
      <sheetName val="Safire_AOP2"/>
      <sheetName val="TB_SAP2"/>
      <sheetName val="Drawing_Approve2"/>
      <sheetName val="Elect_(3)2"/>
      <sheetName val="Base_Rental2"/>
      <sheetName val="Test_cost_oversea2"/>
      <sheetName val="10-test_(revis2"/>
      <sheetName val="17__Non_consolidated_stock2"/>
      <sheetName val="General_Data2"/>
      <sheetName val="14__Fixed_assets2"/>
      <sheetName val="13__Intangible_assets2"/>
      <sheetName val="Account_List2"/>
      <sheetName val="ADJ_-_RATE2"/>
      <sheetName val="DMD_Office2"/>
      <sheetName val="ADMIN_OFFICE_(2)2"/>
      <sheetName val="14_9月分2"/>
      <sheetName val="BS_ATTACH2"/>
      <sheetName val="TB_Worksheet2"/>
      <sheetName val="DropDown_List2"/>
      <sheetName val="07_08_20082"/>
      <sheetName val="P087__Pipe_Line(AUC)2"/>
      <sheetName val="Raw_Material2"/>
      <sheetName val="Breakeven_Analysis2"/>
      <sheetName val="10-1_M2"/>
      <sheetName val="Co_info1"/>
      <sheetName val="Collections_Plan1"/>
      <sheetName val="s006-⑤_(1)2"/>
      <sheetName val="FX_rates1"/>
      <sheetName val="BALANCE_SHEET_2"/>
      <sheetName val="M_12"/>
      <sheetName val="Pivot_Aug'011"/>
      <sheetName val="STEEL_UP2"/>
      <sheetName val="incom_tax_20052"/>
      <sheetName val="Fcst_Depre1"/>
      <sheetName val="Original_2000_Budget1"/>
      <sheetName val="หน้า_11"/>
      <sheetName val="TrialBalance_Q3-20021"/>
      <sheetName val="Plan_June_'Weekly1"/>
      <sheetName val="L_to_201"/>
      <sheetName val="Asset_Balance_12_20122"/>
      <sheetName val="wtb_30_091"/>
      <sheetName val="wtb_30_111"/>
      <sheetName val="tb_Q3'08_(2)1"/>
      <sheetName val="tb_Q3'081"/>
      <sheetName val="C-1_11"/>
      <sheetName val="C-2_11"/>
      <sheetName val="C-2_21"/>
      <sheetName val="C-2_31"/>
      <sheetName val="C-2_41"/>
      <sheetName val="C-2_51"/>
      <sheetName val="Deferred_Tax_06081"/>
      <sheetName val="U-1_(2)1"/>
      <sheetName val="CC-3_11"/>
      <sheetName val="CC-3_21"/>
      <sheetName val="CC-3_31"/>
      <sheetName val="30_-11"/>
      <sheetName val="CODE_G1"/>
      <sheetName val="Summary_of_Adj1"/>
      <sheetName val="FAMsia_BS1"/>
      <sheetName val="Msia_PL1"/>
      <sheetName val="FAWuxi_BS1"/>
      <sheetName val="FAMW_PL1"/>
      <sheetName val="FAMW_BS1"/>
      <sheetName val="CONSOL_MPL1"/>
      <sheetName val="FAS_MPL1"/>
      <sheetName val="FAM_MPL1"/>
      <sheetName val="FAMW_MPL1"/>
      <sheetName val="Credit_Processing_B'mkg1"/>
      <sheetName val="Nominal_Accounts1"/>
      <sheetName val="รายการกับบริษัทในเครือ_1"/>
      <sheetName val="data_budget041"/>
      <sheetName val="TABLEQ204_1"/>
      <sheetName val="m_doc1"/>
      <sheetName val="Master_Config1"/>
      <sheetName val="1__Dynaplast_(M)1"/>
      <sheetName val="Direct_Non-Payroll1"/>
      <sheetName val="10-1_Media:10-cut1"/>
      <sheetName val="163040_LC_TR1"/>
      <sheetName val="Customize_Your_Invoice1"/>
      <sheetName val="Amortization_Table1"/>
      <sheetName val="AGING_LOCAL1"/>
      <sheetName val="DETAIL_1"/>
      <sheetName val="Book_1_Summary1"/>
      <sheetName val="COST_(ACC_ขาย10-2005)1"/>
      <sheetName val="Z41,Z42_이외total1"/>
      <sheetName val="FA_Report1"/>
      <sheetName val="Casual_Staff1"/>
      <sheetName val="Sensitivity_Inputs1"/>
      <sheetName val="May-Apr_2009"/>
      <sheetName val="Bill_No__2_-_Carpark1"/>
      <sheetName val="Parts_List1"/>
      <sheetName val="HK_TP"/>
      <sheetName val="PSI_TP"/>
      <sheetName val="조직및_인원계획"/>
      <sheetName val="견적내역-미화_(2)"/>
      <sheetName val="견적내역-보안_(2)"/>
      <sheetName val="สง_1"/>
      <sheetName val="สง_2_2_แนบ1"/>
      <sheetName val="PL_CE"/>
      <sheetName val="PL_FR"/>
      <sheetName val="PL_UK"/>
      <sheetName val="Cost_Centres"/>
      <sheetName val="Feedmill_pur"/>
      <sheetName val="ช้าง DRAUGHT 330 "/>
      <sheetName val="LCoduNodu@_x001e__x001e__x0000_"/>
      <sheetName val="PL _ ผลงานใหม่รวม"/>
      <sheetName val="frptolocal"/>
      <sheetName val="LCoduNodu@_x005f_x001e__x005f_x001e__x005f_x0000_"/>
      <sheetName val="LCoduNodu@_x005f_x001e__x005f_x001e___"/>
      <sheetName val="_x005f_x0008_"/>
      <sheetName val="เงื่อนไข"/>
      <sheetName val="LedgerBudget"/>
      <sheetName val="Analysis"/>
      <sheetName val="Yr by Yr rates"/>
      <sheetName val="S321 - Test Employee data YE16"/>
      <sheetName val="KSP"/>
      <sheetName val="master"/>
      <sheetName val="EX"/>
      <sheetName val="PS1L(Most)"/>
      <sheetName val="前期比"/>
      <sheetName val="INDEX"/>
      <sheetName val="S321_-_Test_Employee_data_YE16"/>
      <sheetName val="Model"/>
      <sheetName val="PRM"/>
      <sheetName val="Inc. Stmt Pg1"/>
      <sheetName val="dcf"/>
      <sheetName val="box"/>
      <sheetName val="PC"/>
      <sheetName val="CommunicationCosts"/>
      <sheetName val="Cash Expense March-96"/>
      <sheetName val="ตั๋วเงินรับ"/>
      <sheetName val="인원배정"/>
      <sheetName val="인원산출"/>
      <sheetName val="운영"/>
      <sheetName val="장비"/>
      <sheetName val="견적"/>
      <sheetName val="견적내역"/>
      <sheetName val="산출기준"/>
      <sheetName val="인건"/>
      <sheetName val="근무"/>
      <sheetName val="賃料等一覧"/>
      <sheetName val="상가매매0115"/>
      <sheetName val="상가임대0115"/>
      <sheetName val="받을어음"/>
      <sheetName val="GVL"/>
      <sheetName val="한국중공업시설"/>
      <sheetName val="BU_Name"/>
      <sheetName val="AA-6_(2)7"/>
      <sheetName val="10-test_(revise)7"/>
      <sheetName val="10-1_Media7"/>
      <sheetName val="10_1_Media7"/>
      <sheetName val="sampling_plan7"/>
      <sheetName val="TOP_Carat_2001_;)6"/>
      <sheetName val="10-1_5"/>
      <sheetName val="code_cc5"/>
      <sheetName val="0894_PC_from_Andy_Lam5"/>
      <sheetName val="Calculation_PS5"/>
      <sheetName val="Calculation_of_end_rates4"/>
      <sheetName val="new_ccl3"/>
      <sheetName val="new_pp3"/>
      <sheetName val="เงินกู้_MGC3"/>
      <sheetName val="Schedule_A_-_REIT_III3"/>
      <sheetName val="CF_Worksheet_5"/>
      <sheetName val="Trial_Balance4"/>
      <sheetName val="_IBPL00014"/>
      <sheetName val="10-1_Me4"/>
      <sheetName val="Master_Program4"/>
      <sheetName val="Vol__Export4"/>
      <sheetName val="Company_TB4"/>
      <sheetName val="Wht_cur4"/>
      <sheetName val="163040_LC-TR4"/>
      <sheetName val="_IB-PL-00-01_SUMMARY3"/>
      <sheetName val="Jung_step_down_(60)4"/>
      <sheetName val="w_op4"/>
      <sheetName val="Link_data-july4"/>
      <sheetName val="_IB-PL-YTD4"/>
      <sheetName val="SCB_1_-_Current3"/>
      <sheetName val="SCB_2_-_Current3"/>
      <sheetName val="Safire_AOP3"/>
      <sheetName val="TB_SAP3"/>
      <sheetName val="Drawing_Approve3"/>
      <sheetName val="Elect_(3)3"/>
      <sheetName val="Base_Rental3"/>
      <sheetName val="Test_cost_oversea3"/>
      <sheetName val="10-test_(revis3"/>
      <sheetName val="17__Non_consolidated_stock3"/>
      <sheetName val="General_Data3"/>
      <sheetName val="14__Fixed_assets3"/>
      <sheetName val="13__Intangible_assets3"/>
      <sheetName val="Account_List3"/>
      <sheetName val="ADJ_-_RATE3"/>
      <sheetName val="DMD_Office3"/>
      <sheetName val="ADMIN_OFFICE_(2)3"/>
      <sheetName val="14_9月分3"/>
      <sheetName val="BS_ATTACH3"/>
      <sheetName val="TB_Worksheet3"/>
      <sheetName val="DropDown_List3"/>
      <sheetName val="07_08_20083"/>
      <sheetName val="P087__Pipe_Line(AUC)3"/>
      <sheetName val="Raw_Material3"/>
      <sheetName val="Breakeven_Analysis3"/>
      <sheetName val="10-1_M3"/>
      <sheetName val="Co_info2"/>
      <sheetName val="s006-⑤_(1)3"/>
      <sheetName val="FX_rates2"/>
      <sheetName val="BALANCE_SHEET_3"/>
      <sheetName val="M_13"/>
      <sheetName val="Pivot_Aug'012"/>
      <sheetName val="STEEL_UP3"/>
      <sheetName val="incom_tax_20053"/>
      <sheetName val="Fcst_Depre2"/>
      <sheetName val="Original_2000_Budget2"/>
      <sheetName val="หน้า_12"/>
      <sheetName val="TrialBalance_Q3-20022"/>
      <sheetName val="Plan_June_'Weekly2"/>
      <sheetName val="L_to_202"/>
      <sheetName val="Asset_Balance_12_20123"/>
      <sheetName val="wtb_30_092"/>
      <sheetName val="wtb_30_112"/>
      <sheetName val="tb_Q3'08_(2)2"/>
      <sheetName val="tb_Q3'082"/>
      <sheetName val="C-1_12"/>
      <sheetName val="C-2_12"/>
      <sheetName val="C-2_22"/>
      <sheetName val="C-2_32"/>
      <sheetName val="C-2_42"/>
      <sheetName val="C-2_52"/>
      <sheetName val="Deferred_Tax_06082"/>
      <sheetName val="U-1_(2)2"/>
      <sheetName val="CC-3_12"/>
      <sheetName val="CC-3_22"/>
      <sheetName val="CC-3_32"/>
      <sheetName val="30_-12"/>
      <sheetName val="CODE_G2"/>
      <sheetName val="Summary_of_Adj2"/>
      <sheetName val="FAMsia_BS2"/>
      <sheetName val="Msia_PL2"/>
      <sheetName val="FAWuxi_BS2"/>
      <sheetName val="FAMW_PL2"/>
      <sheetName val="FAMW_BS2"/>
      <sheetName val="CONSOL_MPL2"/>
      <sheetName val="FAS_MPL2"/>
      <sheetName val="FAM_MPL2"/>
      <sheetName val="FAMW_MPL2"/>
      <sheetName val="Credit_Processing_B'mkg2"/>
      <sheetName val="Nominal_Accounts2"/>
      <sheetName val="รายการกับบริษัทในเครือ_2"/>
      <sheetName val="Collections_Plan2"/>
      <sheetName val="Master_Config2"/>
      <sheetName val="1__Dynaplast_(M)2"/>
      <sheetName val="163040_LC_TR2"/>
      <sheetName val="Customize_Your_Invoice2"/>
      <sheetName val="Amortization_Table2"/>
      <sheetName val="AGING_LOCAL2"/>
      <sheetName val="DETAIL_2"/>
      <sheetName val="Book_1_Summary2"/>
      <sheetName val="COST_(ACC_ขาย10-2005)2"/>
      <sheetName val="Z41,Z42_이외total2"/>
      <sheetName val="data_budget042"/>
      <sheetName val="TABLEQ204_2"/>
      <sheetName val="m_doc2"/>
      <sheetName val="Direct_Non-Payroll2"/>
      <sheetName val="Bill_No__2_-_Carpark2"/>
      <sheetName val="Parts_List2"/>
      <sheetName val="FA_Report2"/>
      <sheetName val="10-1_Media:10-cut2"/>
      <sheetName val="Casual_Staff2"/>
      <sheetName val="Sensitivity_Inputs2"/>
      <sheetName val="HK_TP1"/>
      <sheetName val="PSI_TP1"/>
      <sheetName val="May-Apr_20091"/>
      <sheetName val="조직및_인원계획1"/>
      <sheetName val="견적내역-미화_(2)1"/>
      <sheetName val="견적내역-보안_(2)1"/>
      <sheetName val="สง_11"/>
      <sheetName val="สง_2_2_แนบ11"/>
      <sheetName val="PL_CE1"/>
      <sheetName val="PL_FR1"/>
      <sheetName val="PL_UK1"/>
      <sheetName val="Cost_Centres1"/>
      <sheetName val="Feedmill_pur1"/>
      <sheetName val="Cash_Flow_-_CY_Workings"/>
      <sheetName val="Stock_Aging"/>
      <sheetName val="ช้าง_DRAUGHT_330_"/>
      <sheetName val="ACTABLE"/>
      <sheetName val="INF_COMP"/>
      <sheetName val="Present"/>
      <sheetName val="GS_STD"/>
      <sheetName val="OP_STD"/>
      <sheetName val="Reference"/>
      <sheetName val="AP"/>
      <sheetName val="Cost center"/>
      <sheetName val="Detail Movment"/>
      <sheetName val="6 Sigma"/>
      <sheetName val="อัตราค่าบรรทุก"/>
      <sheetName val="Cash Flow"/>
      <sheetName val="Financial Summary"/>
      <sheetName val="HP Leasing"/>
      <sheetName val="addl cost"/>
      <sheetName val="accumdeprn"/>
      <sheetName val="Sale0311"/>
      <sheetName val="Linkage Quote"/>
      <sheetName val="AFA"/>
      <sheetName val="3 P&amp;L "/>
      <sheetName val="Val_Ind"/>
      <sheetName val="gl"/>
      <sheetName val="currency"/>
      <sheetName val="cashflowcomp"/>
      <sheetName val="BAL42"/>
      <sheetName val="FSA"/>
      <sheetName val="feature"/>
      <sheetName val="part-local"/>
      <sheetName val="Standing data"/>
      <sheetName val="Adj&amp;Rje(Z820) "/>
      <sheetName val="Sale 0408"/>
      <sheetName val="Sale 0407"/>
      <sheetName val="MFA"/>
      <sheetName val="GIVTR00P"/>
      <sheetName val="計画値"/>
      <sheetName val="CA"/>
      <sheetName val="Expense Summary"/>
      <sheetName val="Loan Calculator"/>
      <sheetName val="HH"/>
      <sheetName val="ต้นทุนเดือน10"/>
      <sheetName val="ต้นทุนเดือน 11"/>
      <sheetName val="ต้นทุน12"/>
      <sheetName val="Sale0402"/>
      <sheetName val="FF_3"/>
      <sheetName val="GL CB"/>
      <sheetName val="GL M"/>
      <sheetName val="Company Info"/>
      <sheetName val="CA Comp"/>
      <sheetName val="Sampling"/>
      <sheetName val="FF_2"/>
      <sheetName val="FF-4"/>
      <sheetName val="6A CA"/>
      <sheetName val="CA Sheet"/>
      <sheetName val="New Item"/>
      <sheetName val="Sale 0501"/>
      <sheetName val="1120"/>
      <sheetName val="Sale 0411"/>
      <sheetName val="FF-2"/>
      <sheetName val="BIL"/>
      <sheetName val="BGT97STAFF"/>
      <sheetName val="K-5"/>
      <sheetName val="LE1(act3mth)"/>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สรุป"/>
      <sheetName val="_2__xls__2__xls_COV"/>
      <sheetName val="งบทดลอง - ต.ค.2547"/>
      <sheetName val="非固内訳"/>
      <sheetName val="HP"/>
      <sheetName val="BUILD95"/>
      <sheetName val="acc.depre-report-old"/>
      <sheetName val="Balance Sheet"/>
      <sheetName val="Statement of Income "/>
      <sheetName val="historical rate"/>
      <sheetName val="ELIMINATE"/>
      <sheetName val="P&amp;L(LENDER)"/>
      <sheetName val="BS(LENDER)"/>
      <sheetName val="RATIO"/>
      <sheetName val="DETAIL RATIO"/>
      <sheetName val="Sale 0502"/>
      <sheetName val="C2"/>
      <sheetName val="CODE,NAME"/>
      <sheetName val="FORMC94"/>
      <sheetName val="acs"/>
      <sheetName val="5 Analysis"/>
      <sheetName val="Financial Highlights"/>
      <sheetName val="Order_Oct_w40"/>
      <sheetName val="Order_Oct_w41"/>
      <sheetName val="Sale 0404"/>
      <sheetName val="cost4-47"/>
      <sheetName val="Job List1"/>
      <sheetName val="BTHDT"/>
      <sheetName val="Confirmed 2002"/>
      <sheetName val="IFIC"/>
      <sheetName val="APPROVE"/>
      <sheetName val="เทียบริม"/>
      <sheetName val="เทียบกลาง"/>
      <sheetName val="EAV8FP"/>
      <sheetName val="MAV8FP"/>
      <sheetName val="MAT 1310"/>
      <sheetName val="BOQ-EE-AV8"/>
      <sheetName val="BOQ-SN-AV8"/>
      <sheetName val="NOTE_EST"/>
      <sheetName val="รั้วหน้าบ้าน"/>
      <sheetName val="Finishing_EST"/>
      <sheetName val="Wall_E"/>
      <sheetName val="Wall_M"/>
      <sheetName val="Slab_E"/>
      <sheetName val="Slab_M"/>
      <sheetName val="Footing-E"/>
      <sheetName val="Footing-M"/>
      <sheetName val="鮮之味搭贈"/>
      <sheetName val="Cal_b"/>
      <sheetName val="[TOP_Carat_2001 ;).xls]10_1_M_2"/>
      <sheetName val="[TOP_Carat_2001 ;).xls]10_1_M_3"/>
      <sheetName val="[TOP_Carat_2001 ;).xls]10_1_M_4"/>
      <sheetName val="[TOP_Carat_2001 ;).xls]10_1_M_5"/>
      <sheetName val="ws"/>
      <sheetName val="NOV"/>
      <sheetName val="K001 - Lead example"/>
      <sheetName val="Gross 2004"/>
      <sheetName val="cef Ext"/>
      <sheetName val="Lookup"/>
      <sheetName val="Budget-Bal"/>
      <sheetName val="S321_-_Test_Employee_data_YE161"/>
      <sheetName val="Inc__Stmt_Pg1"/>
      <sheetName val="Export Sales"/>
      <sheetName val="Dealer Sales"/>
      <sheetName val="Domestic Sales"/>
      <sheetName val="Construction"/>
      <sheetName val="???"/>
      <sheetName val=" ????"/>
      <sheetName val="RPT 71-VOLUME DATA-PCI "/>
      <sheetName val="RPT 72-VOLUME DATA-Industry"/>
      <sheetName val="Variables"/>
      <sheetName val="Global"/>
      <sheetName val="ＦＲＭ負荷表"/>
      <sheetName val="Group-Cash Flow"/>
      <sheetName val="CH-Bud09"/>
      <sheetName val="SH-F"/>
      <sheetName val="SH-G"/>
      <sheetName val="SH-C"/>
      <sheetName val="Office"/>
      <sheetName val="MV"/>
      <sheetName val="Workshop"/>
      <sheetName val="Signage"/>
      <sheetName val="Renovation"/>
      <sheetName val="Computer"/>
      <sheetName val="F&amp;F"/>
      <sheetName val="rt"/>
      <sheetName val="Dir"/>
      <sheetName val="07上期 連結"/>
      <sheetName val="January"/>
      <sheetName val="RM listing"/>
      <sheetName val="Acc"/>
      <sheetName val="Annx1"/>
      <sheetName val="SUAD"/>
      <sheetName val="M&amp;E"/>
      <sheetName val="Disposal"/>
      <sheetName val="K.Krunch 170g"/>
      <sheetName val="list-direc"/>
      <sheetName val="1990(YA91)"/>
      <sheetName val="1992(YA93)"/>
      <sheetName val="1991(YA92)"/>
      <sheetName val="SMI"/>
      <sheetName val="Criteria"/>
      <sheetName val="Links"/>
      <sheetName val="CBMB- client"/>
      <sheetName val="D"/>
      <sheetName val="E"/>
      <sheetName val="F"/>
      <sheetName val="SMain"/>
      <sheetName val="SProperty"/>
      <sheetName val="Age311299TAS"/>
      <sheetName val="TASintDec00"/>
      <sheetName val="P4DDBFTAS"/>
      <sheetName val=" "/>
      <sheetName val="P Cash Pmts 2003"/>
      <sheetName val="BS ICo 08"/>
      <sheetName val="CRA-Detail"/>
      <sheetName val="Entity Totals"/>
      <sheetName val="A3|1"/>
      <sheetName val="SUM"/>
      <sheetName val="ACEB"/>
      <sheetName val="GLO-P&amp;L"/>
      <sheetName val="07上期_連結"/>
      <sheetName val="K_Krunch_170g"/>
      <sheetName val="CBMB-_client"/>
      <sheetName val="Expense_Summary"/>
      <sheetName val="_"/>
      <sheetName val="P_Cash_Pmts_2003"/>
      <sheetName val="BS_ICo_08"/>
      <sheetName val="Entity_Totals"/>
      <sheetName val="RM_listing"/>
      <sheetName val="asset HDK&amp;SHK"/>
      <sheetName val="Code_FC"/>
      <sheetName val="EVSC"/>
      <sheetName val="PSEM"/>
      <sheetName val="PSI"/>
      <sheetName val="PSN"/>
      <sheetName val="PSP"/>
      <sheetName val="PST"/>
      <sheetName val="PSVN"/>
      <sheetName val="MEAT"/>
      <sheetName val="TT04"/>
      <sheetName val="925"/>
      <sheetName val="Master Assumptions"/>
      <sheetName val="Machine2,3'04"/>
      <sheetName val="Reuters"/>
      <sheetName val="P&amp;L Rates Calculation"/>
      <sheetName val="시산표"/>
      <sheetName val="S_03 600 SN _ASPAC_"/>
      <sheetName val="504  150 MJ _ASPAC_"/>
      <sheetName val="_????"/>
      <sheetName val="RPT_71-VOLUME_DATA-PCI_"/>
      <sheetName val="RPT_72-VOLUME_DATA-Industry"/>
      <sheetName val="Master_Assumptions"/>
      <sheetName val="asset_HDK&amp;SHK"/>
      <sheetName val="Group-Cash_Flow"/>
      <sheetName val="Salary raise 2014-Update"/>
      <sheetName val="New Co Sum"/>
      <sheetName val="E-2 Capital AFE - Carryover"/>
      <sheetName val=" จันทร์"/>
      <sheetName val="หลักการทำ"/>
      <sheetName val="รายชื่อลูกหนี้"/>
      <sheetName val="ชพ"/>
      <sheetName val="TT"/>
      <sheetName val="B-01a"/>
      <sheetName val="Exchange"/>
      <sheetName val="Prod"/>
      <sheetName val="macroA"/>
      <sheetName val="Used_Acc"/>
      <sheetName val="基本情報"/>
      <sheetName val="P&amp;L"/>
      <sheetName val="Items"/>
      <sheetName val="Building_Land"/>
      <sheetName val="Floors_Parcels"/>
      <sheetName val="Property"/>
      <sheetName val="[TOP_Carat_2001 ;).xls]10-1 Med"/>
      <sheetName val="AA-6_(2)8"/>
      <sheetName val="10-test_(revise)8"/>
      <sheetName val="10-1_Media8"/>
      <sheetName val="10_1_Media8"/>
      <sheetName val="sampling_plan8"/>
      <sheetName val="TOP_Carat_2001_;)7"/>
      <sheetName val="10-1_6"/>
      <sheetName val="code_cc6"/>
      <sheetName val="0894_PC_from_Andy_Lam6"/>
      <sheetName val="Calculation_PS6"/>
      <sheetName val="Calculation_of_end_rates5"/>
      <sheetName val="เงินกู้_MGC4"/>
      <sheetName val="new_ccl4"/>
      <sheetName val="new_pp4"/>
      <sheetName val="Schedule_A_-_REIT_III4"/>
      <sheetName val="CF_Worksheet_6"/>
      <sheetName val="Trial_Balance5"/>
      <sheetName val="_IBPL00015"/>
      <sheetName val="10-1_Me5"/>
      <sheetName val="Master_Program5"/>
      <sheetName val="Vol__Export5"/>
      <sheetName val="Company_TB5"/>
      <sheetName val="Wht_cur5"/>
      <sheetName val="163040_LC-TR5"/>
      <sheetName val="_IB-PL-00-01_SUMMARY4"/>
      <sheetName val="Jung_step_down_(60)5"/>
      <sheetName val="w_op5"/>
      <sheetName val="Link_data-july5"/>
      <sheetName val="_IB-PL-YTD5"/>
      <sheetName val="SCB_1_-_Current4"/>
      <sheetName val="SCB_2_-_Current4"/>
      <sheetName val="Safire_AOP4"/>
      <sheetName val="TB_SAP4"/>
      <sheetName val="Drawing_Approve4"/>
      <sheetName val="Elect_(3)4"/>
      <sheetName val="Base_Rental4"/>
      <sheetName val="Test_cost_oversea4"/>
      <sheetName val="10-test_(revis4"/>
      <sheetName val="17__Non_consolidated_stock4"/>
      <sheetName val="General_Data4"/>
      <sheetName val="14__Fixed_assets4"/>
      <sheetName val="13__Intangible_assets4"/>
      <sheetName val="Account_List4"/>
      <sheetName val="ADJ_-_RATE4"/>
      <sheetName val="DMD_Office4"/>
      <sheetName val="ADMIN_OFFICE_(2)4"/>
      <sheetName val="14_9月分4"/>
      <sheetName val="BS_ATTACH4"/>
      <sheetName val="TB_Worksheet4"/>
      <sheetName val="DropDown_List4"/>
      <sheetName val="07_08_20084"/>
      <sheetName val="P087__Pipe_Line(AUC)4"/>
      <sheetName val="Raw_Material4"/>
      <sheetName val="Breakeven_Analysis4"/>
      <sheetName val="10-1_M4"/>
      <sheetName val="Co_info3"/>
      <sheetName val="Collections_Plan3"/>
      <sheetName val="data_budget043"/>
      <sheetName val="TABLEQ204_3"/>
      <sheetName val="m_doc3"/>
      <sheetName val="s006-⑤_(1)4"/>
      <sheetName val="FX_rates3"/>
      <sheetName val="BALANCE_SHEET_4"/>
      <sheetName val="M_14"/>
      <sheetName val="Pivot_Aug'013"/>
      <sheetName val="STEEL_UP4"/>
      <sheetName val="incom_tax_20054"/>
      <sheetName val="Fcst_Depre3"/>
      <sheetName val="Original_2000_Budget3"/>
      <sheetName val="หน้า_13"/>
      <sheetName val="TrialBalance_Q3-20023"/>
      <sheetName val="Plan_June_'Weekly3"/>
      <sheetName val="L_to_203"/>
      <sheetName val="Asset_Balance_12_20124"/>
      <sheetName val="wtb_30_093"/>
      <sheetName val="wtb_30_113"/>
      <sheetName val="tb_Q3'08_(2)3"/>
      <sheetName val="tb_Q3'083"/>
      <sheetName val="C-1_13"/>
      <sheetName val="C-2_13"/>
      <sheetName val="C-2_23"/>
      <sheetName val="C-2_33"/>
      <sheetName val="C-2_43"/>
      <sheetName val="C-2_53"/>
      <sheetName val="Deferred_Tax_06083"/>
      <sheetName val="U-1_(2)3"/>
      <sheetName val="CC-3_13"/>
      <sheetName val="CC-3_23"/>
      <sheetName val="CC-3_33"/>
      <sheetName val="30_-13"/>
      <sheetName val="CODE_G3"/>
      <sheetName val="Summary_of_Adj3"/>
      <sheetName val="FAMsia_BS3"/>
      <sheetName val="Msia_PL3"/>
      <sheetName val="FAWuxi_BS3"/>
      <sheetName val="FAMW_PL3"/>
      <sheetName val="FAMW_BS3"/>
      <sheetName val="CONSOL_MPL3"/>
      <sheetName val="FAS_MPL3"/>
      <sheetName val="FAM_MPL3"/>
      <sheetName val="FAMW_MPL3"/>
      <sheetName val="Credit_Processing_B'mkg3"/>
      <sheetName val="Nominal_Accounts3"/>
      <sheetName val="รายการกับบริษัทในเครือ_3"/>
      <sheetName val="Master_Config3"/>
      <sheetName val="1__Dynaplast_(M)3"/>
      <sheetName val="163040_LC_TR3"/>
      <sheetName val="Customize_Your_Invoice3"/>
      <sheetName val="Amortization_Table3"/>
      <sheetName val="AGING_LOCAL3"/>
      <sheetName val="DETAIL_3"/>
      <sheetName val="Book_1_Summary3"/>
      <sheetName val="COST_(ACC_ขาย10-2005)3"/>
      <sheetName val="Z41,Z42_이외total3"/>
      <sheetName val="Direct_Non-Payroll3"/>
      <sheetName val="10-1_Media:10-cut3"/>
      <sheetName val="FA_Report3"/>
      <sheetName val="Bill_No__2_-_Carpark3"/>
      <sheetName val="Parts_List3"/>
      <sheetName val="HK_TP2"/>
      <sheetName val="PSI_TP2"/>
      <sheetName val="Casual_Staff3"/>
      <sheetName val="Sensitivity_Inputs3"/>
      <sheetName val="May-Apr_20092"/>
      <sheetName val="สง_12"/>
      <sheetName val="สง_2_2_แนบ12"/>
      <sheetName val="Feedmill_pur2"/>
      <sheetName val="조직및_인원계획2"/>
      <sheetName val="견적내역-미화_(2)2"/>
      <sheetName val="견적내역-보안_(2)2"/>
      <sheetName val="Cost_Centres2"/>
      <sheetName val="Cash_Flow_-_CY_Workings1"/>
      <sheetName val="Stock_Aging1"/>
      <sheetName val="PL_CE2"/>
      <sheetName val="PL_FR2"/>
      <sheetName val="PL_UK2"/>
      <sheetName val="ช้าง_DRAUGHT_330_1"/>
      <sheetName val="PL___ผลงานใหม่รวม"/>
      <sheetName val="Detail_Movment"/>
      <sheetName val="Yr_by_Yr_rates"/>
      <sheetName val="6_Sigma"/>
      <sheetName val="Cash_Flow"/>
      <sheetName val="Financial_Summary"/>
      <sheetName val="HP_Leasing"/>
      <sheetName val="addl_cost"/>
      <sheetName val="Linkage_Quote"/>
      <sheetName val="3_P&amp;L_"/>
      <sheetName val="Standing_data"/>
      <sheetName val="Adj&amp;Rje(Z820)_"/>
      <sheetName val="Sale_0408"/>
      <sheetName val="Sale_0407"/>
      <sheetName val="Loan_Calculator"/>
      <sheetName val="ต้นทุนเดือน_11"/>
      <sheetName val="GL_CB"/>
      <sheetName val="GL_M"/>
      <sheetName val="Company_Info"/>
      <sheetName val="CA_Comp"/>
      <sheetName val="6A_CA"/>
      <sheetName val="CA_Sheet"/>
      <sheetName val="New_Item"/>
      <sheetName val="Sale_0501"/>
      <sheetName val="Sale_0411"/>
      <sheetName val="License_BOI"/>
      <sheetName val="Asset_Class"/>
      <sheetName val="Depre__Key"/>
      <sheetName val="FF_2__1_"/>
      <sheetName val="วงเครดิต_3"/>
      <sheetName val="Entity_Data"/>
      <sheetName val="งบทดลอง_-_ต_ค_2547"/>
      <sheetName val="Cost_center"/>
      <sheetName val="Sale_0502"/>
      <sheetName val="5_Analysis"/>
      <sheetName val="Financial_Highlights"/>
      <sheetName val="Sale_0404"/>
      <sheetName val="Job_List1"/>
      <sheetName val="acc_depre-report-old"/>
      <sheetName val="Balance_Sheet"/>
      <sheetName val="Statement_of_Income_"/>
      <sheetName val="historical_rate"/>
      <sheetName val="DETAIL_RATIO"/>
      <sheetName val="MAT_1310"/>
      <sheetName val="cef_Ext"/>
      <sheetName val="Ws-Bk 12"/>
      <sheetName val="InstalLoan"/>
      <sheetName val="Contract Scheme"/>
      <sheetName val="งานประปา"/>
      <sheetName val="APR99"/>
      <sheetName val="AUG99"/>
      <sheetName val="DEC99"/>
      <sheetName val="FEB99"/>
      <sheetName val="JAN99"/>
      <sheetName val="JUL99"/>
      <sheetName val="JUN99"/>
      <sheetName val="MAR99"/>
      <sheetName val="MAY99"/>
      <sheetName val="1999 Base-std"/>
      <sheetName val="NOV99"/>
      <sheetName val="OCT99"/>
      <sheetName val="SEP99"/>
      <sheetName val="2005 - Net Profit by Month"/>
      <sheetName val="Cash Projection"/>
      <sheetName val="基PLBS"/>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row r="1">
          <cell r="A1" t="str">
            <v>CARAT MEDIA SERVICES (THAILAND) CO., LTD.</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efreshError="1"/>
      <sheetData sheetId="238">
        <row r="1">
          <cell r="A1" t="str">
            <v>CARAT MEDIA SERVICES (THAILAND) CO., LTD.</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efreshError="1"/>
      <sheetData sheetId="274">
        <row r="1">
          <cell r="A1" t="str">
            <v>CARAT MEDIA SERVICES (THAILAND) CO., LTD.</v>
          </cell>
        </row>
      </sheetData>
      <sheetData sheetId="275" refreshError="1"/>
      <sheetData sheetId="276" refreshError="1"/>
      <sheetData sheetId="277" refreshError="1"/>
      <sheetData sheetId="278" refreshError="1"/>
      <sheetData sheetId="279">
        <row r="1">
          <cell r="A1" t="str">
            <v>CARAT MEDIA SERVICES (THAILAND) CO., LTD.</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A1" t="str">
            <v>CARAT MEDIA SERVICES (THAILAND) CO., LTD.</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ow r="1">
          <cell r="A1" t="str">
            <v>CARAT MEDIA SERVICES (THAILAND) CO., LTD.</v>
          </cell>
        </row>
      </sheetData>
      <sheetData sheetId="521">
        <row r="1">
          <cell r="A1" t="str">
            <v>CARAT MEDIA SERVICES (THAILAND) CO., LTD.</v>
          </cell>
        </row>
      </sheetData>
      <sheetData sheetId="522"/>
      <sheetData sheetId="523"/>
      <sheetData sheetId="524"/>
      <sheetData sheetId="525">
        <row r="1">
          <cell r="A1" t="str">
            <v>CARAT MEDIA SERVICES (THAILAND) CO., LTD.</v>
          </cell>
        </row>
      </sheetData>
      <sheetData sheetId="526"/>
      <sheetData sheetId="527"/>
      <sheetData sheetId="528"/>
      <sheetData sheetId="529"/>
      <sheetData sheetId="530">
        <row r="1">
          <cell r="A1" t="str">
            <v>CARAT MEDIA SERVICES (THAILAND) CO., LTD.</v>
          </cell>
        </row>
      </sheetData>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ow r="1">
          <cell r="A1" t="str">
            <v>CARAT MEDIA SERVICES (THAILAND) CO., LTD.</v>
          </cell>
        </row>
      </sheetData>
      <sheetData sheetId="548">
        <row r="1">
          <cell r="A1" t="str">
            <v>CARAT MEDIA SERVICES (THAILAND) CO., LTD.</v>
          </cell>
        </row>
      </sheetData>
      <sheetData sheetId="549">
        <row r="1">
          <cell r="A1" t="str">
            <v>CARAT MEDIA SERVICES (THAILAND) CO., LTD.</v>
          </cell>
        </row>
      </sheetData>
      <sheetData sheetId="550">
        <row r="1">
          <cell r="A1" t="str">
            <v>CARAT MEDIA SERVICES (THAILAND) CO., LTD.</v>
          </cell>
        </row>
      </sheetData>
      <sheetData sheetId="551">
        <row r="1">
          <cell r="A1" t="str">
            <v>CARAT MEDIA SERVICES (THAILAND) CO., LTD.</v>
          </cell>
        </row>
      </sheetData>
      <sheetData sheetId="552"/>
      <sheetData sheetId="553">
        <row r="1">
          <cell r="A1" t="str">
            <v>CARAT MEDIA SERVICES (THAILAND) CO., LTD.</v>
          </cell>
        </row>
      </sheetData>
      <sheetData sheetId="554"/>
      <sheetData sheetId="555"/>
      <sheetData sheetId="556">
        <row r="1">
          <cell r="A1" t="str">
            <v>CARAT MEDIA SERVICES (THAILAND) CO., LTD.</v>
          </cell>
        </row>
      </sheetData>
      <sheetData sheetId="557"/>
      <sheetData sheetId="558">
        <row r="1">
          <cell r="A1" t="str">
            <v>CARAT MEDIA SERVICES (THAILAND) CO., LTD.</v>
          </cell>
        </row>
      </sheetData>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ow r="2">
          <cell r="L2">
            <v>0</v>
          </cell>
        </row>
      </sheetData>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ow r="1">
          <cell r="A1" t="str">
            <v>CARAT MEDIA SERVICES (THAILAND) CO., LTD.</v>
          </cell>
        </row>
      </sheetData>
      <sheetData sheetId="634">
        <row r="1">
          <cell r="A1" t="str">
            <v>CARAT MEDIA SERVICES (THAILAND) CO., LTD.</v>
          </cell>
        </row>
      </sheetData>
      <sheetData sheetId="635">
        <row r="1">
          <cell r="A1" t="str">
            <v>CARAT MEDIA SERVICES (THAILAND) CO., LTD.</v>
          </cell>
        </row>
      </sheetData>
      <sheetData sheetId="636">
        <row r="1">
          <cell r="A1" t="str">
            <v>CARAT MEDIA SERVICES (THAILAND) CO., LTD.</v>
          </cell>
        </row>
      </sheetData>
      <sheetData sheetId="637">
        <row r="1">
          <cell r="A1" t="str">
            <v>CARAT MEDIA SERVICES (THAILAND) CO., LTD.</v>
          </cell>
        </row>
      </sheetData>
      <sheetData sheetId="638">
        <row r="1">
          <cell r="A1" t="str">
            <v>CARAT MEDIA SERVICES (THAILAND) CO., LTD.</v>
          </cell>
        </row>
      </sheetData>
      <sheetData sheetId="639">
        <row r="1">
          <cell r="A1" t="str">
            <v>CARAT MEDIA SERVICES (THAILAND) CO., LTD.</v>
          </cell>
        </row>
      </sheetData>
      <sheetData sheetId="640">
        <row r="1">
          <cell r="A1" t="str">
            <v>CARAT MEDIA SERVICES (THAILAND) CO., LTD.</v>
          </cell>
        </row>
      </sheetData>
      <sheetData sheetId="641">
        <row r="1">
          <cell r="A1" t="str">
            <v>CARAT MEDIA SERVICES (THAILAND) CO., LTD.</v>
          </cell>
        </row>
      </sheetData>
      <sheetData sheetId="642">
        <row r="1">
          <cell r="A1" t="str">
            <v>CARAT MEDIA SERVICES (THAILAND) CO., LTD.</v>
          </cell>
        </row>
      </sheetData>
      <sheetData sheetId="643">
        <row r="1">
          <cell r="A1" t="str">
            <v>CARAT MEDIA SERVICES (THAILAND) CO., LTD.</v>
          </cell>
        </row>
      </sheetData>
      <sheetData sheetId="644">
        <row r="1">
          <cell r="A1" t="str">
            <v>CARAT MEDIA SERVICES (THAILAND) CO., LTD.</v>
          </cell>
        </row>
      </sheetData>
      <sheetData sheetId="645">
        <row r="1">
          <cell r="A1" t="str">
            <v>CARAT MEDIA SERVICES (THAILAND) CO., LTD.</v>
          </cell>
        </row>
      </sheetData>
      <sheetData sheetId="646">
        <row r="1">
          <cell r="A1" t="str">
            <v>CARAT MEDIA SERVICES (THAILAND) CO., LTD.</v>
          </cell>
        </row>
      </sheetData>
      <sheetData sheetId="647">
        <row r="1">
          <cell r="A1" t="str">
            <v>CARAT MEDIA SERVICES (THAILAND) CO., LTD.</v>
          </cell>
        </row>
      </sheetData>
      <sheetData sheetId="648">
        <row r="1">
          <cell r="A1" t="str">
            <v>CARAT MEDIA SERVICES (THAILAND) CO., LTD.</v>
          </cell>
        </row>
      </sheetData>
      <sheetData sheetId="649">
        <row r="1">
          <cell r="A1" t="str">
            <v>CARAT MEDIA SERVICES (THAILAND) CO., LTD.</v>
          </cell>
        </row>
      </sheetData>
      <sheetData sheetId="650">
        <row r="1">
          <cell r="A1" t="str">
            <v>CARAT MEDIA SERVICES (THAILAND) CO., LTD.</v>
          </cell>
        </row>
      </sheetData>
      <sheetData sheetId="651">
        <row r="1">
          <cell r="A1" t="str">
            <v>CARAT MEDIA SERVICES (THAILAND) CO., LTD.</v>
          </cell>
        </row>
      </sheetData>
      <sheetData sheetId="652">
        <row r="1">
          <cell r="A1" t="str">
            <v>CARAT MEDIA SERVICES (THAILAND) CO., LTD.</v>
          </cell>
        </row>
      </sheetData>
      <sheetData sheetId="653">
        <row r="1">
          <cell r="A1" t="str">
            <v>CARAT MEDIA SERVICES (THAILAND) CO., LTD.</v>
          </cell>
        </row>
      </sheetData>
      <sheetData sheetId="654">
        <row r="1">
          <cell r="A1" t="str">
            <v>CARAT MEDIA SERVICES (THAILAND) CO., LTD.</v>
          </cell>
        </row>
      </sheetData>
      <sheetData sheetId="655">
        <row r="1">
          <cell r="A1" t="str">
            <v>CARAT MEDIA SERVICES (THAILAND) CO., LTD.</v>
          </cell>
        </row>
      </sheetData>
      <sheetData sheetId="656">
        <row r="1">
          <cell r="A1" t="str">
            <v>CARAT MEDIA SERVICES (THAILAND) CO., LTD.</v>
          </cell>
        </row>
      </sheetData>
      <sheetData sheetId="657">
        <row r="1">
          <cell r="A1" t="str">
            <v>CARAT MEDIA SERVICES (THAILAND) CO., LTD.</v>
          </cell>
        </row>
      </sheetData>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A1" t="str">
            <v>CARAT MEDIA SERVICES (THAILAND) CO., LTD.</v>
          </cell>
        </row>
      </sheetData>
      <sheetData sheetId="673">
        <row r="1">
          <cell r="A1" t="str">
            <v>CARAT MEDIA SERVICES (THAILAND) CO., LTD.</v>
          </cell>
        </row>
      </sheetData>
      <sheetData sheetId="674">
        <row r="1">
          <cell r="A1" t="str">
            <v>CARAT MEDIA SERVICES (THAILAND) CO., LTD.</v>
          </cell>
        </row>
      </sheetData>
      <sheetData sheetId="675">
        <row r="1">
          <cell r="A1" t="str">
            <v>CARAT MEDIA SERVICES (THAILAND) CO., LTD.</v>
          </cell>
        </row>
      </sheetData>
      <sheetData sheetId="676">
        <row r="1">
          <cell r="A1" t="str">
            <v>CARAT MEDIA SERVICES (THAILAND) CO., LTD.</v>
          </cell>
        </row>
      </sheetData>
      <sheetData sheetId="677">
        <row r="1">
          <cell r="A1" t="str">
            <v>CARAT MEDIA SERVICES (THAILAND) CO., LTD.</v>
          </cell>
        </row>
      </sheetData>
      <sheetData sheetId="678">
        <row r="1">
          <cell r="A1" t="str">
            <v>CARAT MEDIA SERVICES (THAILAND) CO., LTD.</v>
          </cell>
        </row>
      </sheetData>
      <sheetData sheetId="679">
        <row r="1">
          <cell r="A1" t="str">
            <v>CARAT MEDIA SERVICES (THAILAND) CO., LTD.</v>
          </cell>
        </row>
      </sheetData>
      <sheetData sheetId="680">
        <row r="1">
          <cell r="A1" t="str">
            <v>CARAT MEDIA SERVICES (THAILAND) CO., LTD.</v>
          </cell>
        </row>
      </sheetData>
      <sheetData sheetId="681">
        <row r="1">
          <cell r="A1" t="str">
            <v>CARAT MEDIA SERVICES (THAILAND) CO., LTD.</v>
          </cell>
        </row>
      </sheetData>
      <sheetData sheetId="682">
        <row r="1">
          <cell r="A1" t="str">
            <v>CARAT MEDIA SERVICES (THAILAND) CO., LTD.</v>
          </cell>
        </row>
      </sheetData>
      <sheetData sheetId="683">
        <row r="1">
          <cell r="A1" t="str">
            <v>CARAT MEDIA SERVICES (THAILAND) CO., LTD.</v>
          </cell>
        </row>
      </sheetData>
      <sheetData sheetId="684">
        <row r="1">
          <cell r="A1" t="str">
            <v>CARAT MEDIA SERVICES (THAILAND) CO., LTD.</v>
          </cell>
        </row>
      </sheetData>
      <sheetData sheetId="685">
        <row r="1">
          <cell r="A1" t="str">
            <v>CARAT MEDIA SERVICES (THAILAND) CO., LTD.</v>
          </cell>
        </row>
      </sheetData>
      <sheetData sheetId="686">
        <row r="1">
          <cell r="A1" t="str">
            <v>CARAT MEDIA SERVICES (THAILAND) CO., LTD.</v>
          </cell>
        </row>
      </sheetData>
      <sheetData sheetId="687">
        <row r="1">
          <cell r="A1" t="str">
            <v>CARAT MEDIA SERVICES (THAILAND) CO., LTD.</v>
          </cell>
        </row>
      </sheetData>
      <sheetData sheetId="688">
        <row r="1">
          <cell r="A1" t="str">
            <v>CARAT MEDIA SERVICES (THAILAND) CO., LTD.</v>
          </cell>
        </row>
      </sheetData>
      <sheetData sheetId="689">
        <row r="1">
          <cell r="A1" t="str">
            <v>CARAT MEDIA SERVICES (THAILAND) CO., LTD.</v>
          </cell>
        </row>
      </sheetData>
      <sheetData sheetId="690">
        <row r="1">
          <cell r="A1" t="str">
            <v>CARAT MEDIA SERVICES (THAILAND) CO., LTD.</v>
          </cell>
        </row>
      </sheetData>
      <sheetData sheetId="691">
        <row r="1">
          <cell r="A1" t="str">
            <v>CARAT MEDIA SERVICES (THAILAND) CO., LTD.</v>
          </cell>
        </row>
      </sheetData>
      <sheetData sheetId="692">
        <row r="1">
          <cell r="A1" t="str">
            <v>CARAT MEDIA SERVICES (THAILAND) CO., LTD.</v>
          </cell>
        </row>
      </sheetData>
      <sheetData sheetId="693">
        <row r="1">
          <cell r="A1" t="str">
            <v>CARAT MEDIA SERVICES (THAILAND) CO., LTD.</v>
          </cell>
        </row>
      </sheetData>
      <sheetData sheetId="694">
        <row r="1">
          <cell r="A1" t="str">
            <v>CARAT MEDIA SERVICES (THAILAND) CO., LTD.</v>
          </cell>
        </row>
      </sheetData>
      <sheetData sheetId="695">
        <row r="1">
          <cell r="A1" t="str">
            <v>CARAT MEDIA SERVICES (THAILAND) CO., LTD.</v>
          </cell>
        </row>
      </sheetData>
      <sheetData sheetId="696">
        <row r="1">
          <cell r="A1" t="str">
            <v>CARAT MEDIA SERVICES (THAILAND) CO., LTD.</v>
          </cell>
        </row>
      </sheetData>
      <sheetData sheetId="697">
        <row r="1">
          <cell r="A1" t="str">
            <v>CARAT MEDIA SERVICES (THAILAND) CO., LTD.</v>
          </cell>
        </row>
      </sheetData>
      <sheetData sheetId="698">
        <row r="1">
          <cell r="A1" t="str">
            <v>CARAT MEDIA SERVICES (THAILAND) CO., LTD.</v>
          </cell>
        </row>
      </sheetData>
      <sheetData sheetId="699">
        <row r="1">
          <cell r="A1" t="str">
            <v>CARAT MEDIA SERVICES (THAILAND) CO., LTD.</v>
          </cell>
        </row>
      </sheetData>
      <sheetData sheetId="700">
        <row r="1">
          <cell r="A1" t="str">
            <v>CARAT MEDIA SERVICES (THAILAND) CO., LTD.</v>
          </cell>
        </row>
      </sheetData>
      <sheetData sheetId="701">
        <row r="1">
          <cell r="A1" t="str">
            <v>CARAT MEDIA SERVICES (THAILAND) CO., LTD.</v>
          </cell>
        </row>
      </sheetData>
      <sheetData sheetId="702">
        <row r="1">
          <cell r="A1" t="str">
            <v>CARAT MEDIA SERVICES (THAILAND) CO., LTD.</v>
          </cell>
        </row>
      </sheetData>
      <sheetData sheetId="703">
        <row r="1">
          <cell r="A1" t="str">
            <v>CARAT MEDIA SERVICES (THAILAND) CO., LTD.</v>
          </cell>
        </row>
      </sheetData>
      <sheetData sheetId="704">
        <row r="1">
          <cell r="A1" t="str">
            <v>CARAT MEDIA SERVICES (THAILAND) CO., LTD.</v>
          </cell>
        </row>
      </sheetData>
      <sheetData sheetId="705">
        <row r="1">
          <cell r="A1" t="str">
            <v>CARAT MEDIA SERVICES (THAILAND) CO., LTD.</v>
          </cell>
        </row>
      </sheetData>
      <sheetData sheetId="706">
        <row r="1">
          <cell r="A1" t="str">
            <v>CARAT MEDIA SERVICES (THAILAND) CO., LTD.</v>
          </cell>
        </row>
      </sheetData>
      <sheetData sheetId="707">
        <row r="1">
          <cell r="A1" t="str">
            <v>CARAT MEDIA SERVICES (THAILAND) CO., LTD.</v>
          </cell>
        </row>
      </sheetData>
      <sheetData sheetId="708">
        <row r="1">
          <cell r="A1" t="str">
            <v>CARAT MEDIA SERVICES (THAILAND) CO., LTD.</v>
          </cell>
        </row>
      </sheetData>
      <sheetData sheetId="709">
        <row r="1">
          <cell r="A1" t="str">
            <v>CARAT MEDIA SERVICES (THAILAND) CO., LTD.</v>
          </cell>
        </row>
      </sheetData>
      <sheetData sheetId="710">
        <row r="1">
          <cell r="A1" t="str">
            <v>CARAT MEDIA SERVICES (THAILAND) CO., LTD.</v>
          </cell>
        </row>
      </sheetData>
      <sheetData sheetId="711">
        <row r="1">
          <cell r="A1" t="str">
            <v>CARAT MEDIA SERVICES (THAILAND) CO., LTD.</v>
          </cell>
        </row>
      </sheetData>
      <sheetData sheetId="712" refreshError="1"/>
      <sheetData sheetId="713">
        <row r="1">
          <cell r="A1" t="str">
            <v>CARAT MEDIA SERVICES (THAILAND) CO., LTD.</v>
          </cell>
        </row>
      </sheetData>
      <sheetData sheetId="714">
        <row r="1">
          <cell r="A1" t="str">
            <v>CARAT MEDIA SERVICES (THAILAND) CO., LTD.</v>
          </cell>
        </row>
      </sheetData>
      <sheetData sheetId="715">
        <row r="1">
          <cell r="A1" t="str">
            <v>CARAT MEDIA SERVICES (THAILAND) CO., LTD.</v>
          </cell>
        </row>
      </sheetData>
      <sheetData sheetId="716">
        <row r="1">
          <cell r="A1" t="str">
            <v>CARAT MEDIA SERVICES (THAILAND) CO., LTD.</v>
          </cell>
        </row>
      </sheetData>
      <sheetData sheetId="717">
        <row r="1">
          <cell r="A1" t="str">
            <v>CARAT MEDIA SERVICES (THAILAND) CO., LTD.</v>
          </cell>
        </row>
      </sheetData>
      <sheetData sheetId="718">
        <row r="1">
          <cell r="A1" t="str">
            <v>CARAT MEDIA SERVICES (THAILAND) CO., LTD.</v>
          </cell>
        </row>
      </sheetData>
      <sheetData sheetId="719">
        <row r="1">
          <cell r="A1" t="str">
            <v>CARAT MEDIA SERVICES (THAILAND) CO., LTD.</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row r="2">
          <cell r="L2">
            <v>0</v>
          </cell>
        </row>
      </sheetData>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ow r="1">
          <cell r="A1" t="str">
            <v>CARAT MEDIA SERVICES (THAILAND) CO., LTD.</v>
          </cell>
        </row>
      </sheetData>
      <sheetData sheetId="892">
        <row r="1">
          <cell r="A1" t="str">
            <v>CARAT MEDIA SERVICES (THAILAND) CO., LTD.</v>
          </cell>
        </row>
      </sheetData>
      <sheetData sheetId="893"/>
      <sheetData sheetId="894">
        <row r="1">
          <cell r="A1" t="str">
            <v>CARAT MEDIA SERVICES (THAILAND) CO., LTD.</v>
          </cell>
        </row>
      </sheetData>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ow r="1">
          <cell r="A1" t="str">
            <v>CARAT MEDIA SERVICES (THAILAND) CO., LTD.</v>
          </cell>
        </row>
      </sheetData>
      <sheetData sheetId="973">
        <row r="1">
          <cell r="A1" t="str">
            <v>CARAT MEDIA SERVICES (THAILAND) CO., LTD.</v>
          </cell>
        </row>
      </sheetData>
      <sheetData sheetId="974"/>
      <sheetData sheetId="975">
        <row r="1">
          <cell r="A1" t="str">
            <v>CARAT MEDIA SERVICES (THAILAND) CO., LTD.</v>
          </cell>
        </row>
      </sheetData>
      <sheetData sheetId="976"/>
      <sheetData sheetId="977"/>
      <sheetData sheetId="978"/>
      <sheetData sheetId="979"/>
      <sheetData sheetId="980"/>
      <sheetData sheetId="981"/>
      <sheetData sheetId="982">
        <row r="1">
          <cell r="A1" t="str">
            <v>CARAT MEDIA SERVICES (THAILAND) CO., LTD.</v>
          </cell>
        </row>
      </sheetData>
      <sheetData sheetId="983">
        <row r="1">
          <cell r="A1" t="str">
            <v>CARAT MEDIA SERVICES (THAILAND) CO., LTD.</v>
          </cell>
        </row>
      </sheetData>
      <sheetData sheetId="984"/>
      <sheetData sheetId="985">
        <row r="1">
          <cell r="A1" t="str">
            <v>CARAT MEDIA SERVICES (THAILAND) CO., LTD.</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ow r="2">
          <cell r="L2">
            <v>0</v>
          </cell>
        </row>
      </sheetData>
      <sheetData sheetId="1136">
        <row r="2">
          <cell r="L2">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efreshError="1"/>
      <sheetData sheetId="1153" refreshError="1"/>
      <sheetData sheetId="1154" refreshError="1"/>
      <sheetData sheetId="1155">
        <row r="1">
          <cell r="A1" t="str">
            <v>CARAT MEDIA SERVICES (THAILAND) CO., LTD.</v>
          </cell>
        </row>
      </sheetData>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ow r="1">
          <cell r="A1">
            <v>0</v>
          </cell>
        </row>
      </sheetData>
      <sheetData sheetId="1166"/>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sheetData sheetId="1199"/>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ow r="1">
          <cell r="A1" t="str">
            <v>CARAT MEDIA SERVICES (THAILAND) CO., LTD.</v>
          </cell>
        </row>
      </sheetData>
      <sheetData sheetId="1281">
        <row r="1">
          <cell r="A1" t="str">
            <v>CARAT MEDIA SERVICES (THAILAND) CO., LTD.</v>
          </cell>
        </row>
      </sheetData>
      <sheetData sheetId="1282">
        <row r="1">
          <cell r="A1" t="str">
            <v>CARAT MEDIA SERVICES (THAILAND) CO., LTD.</v>
          </cell>
        </row>
      </sheetData>
      <sheetData sheetId="1283">
        <row r="1">
          <cell r="A1" t="str">
            <v>CARAT MEDIA SERVICES (THAILAND) CO., LTD.</v>
          </cell>
        </row>
      </sheetData>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row r="1">
          <cell r="A1" t="str">
            <v>CARAT MEDIA SERVICES (THAILAND) CO., LTD.</v>
          </cell>
        </row>
      </sheetData>
      <sheetData sheetId="1408">
        <row r="1">
          <cell r="A1" t="str">
            <v>CARAT MEDIA SERVICES (THAILAND) CO., LTD.</v>
          </cell>
        </row>
      </sheetData>
      <sheetData sheetId="1409">
        <row r="1">
          <cell r="A1" t="str">
            <v>CARAT MEDIA SERVICES (THAILAND) CO., LTD.</v>
          </cell>
        </row>
      </sheetData>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 val="J1"/>
      <sheetName val="cho"/>
      <sheetName val="fac"/>
      <sheetName val="HOF"/>
      <sheetName val="mal"/>
      <sheetName val="mang"/>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0200MK"/>
      <sheetName val="0200IM"/>
      <sheetName val="0100PL_MF"/>
      <sheetName val="Group"/>
      <sheetName val="J1"/>
      <sheetName val="Ref_Data"/>
      <sheetName val="สอน.05(Gasoline)Vobs(มิถุนายน)"/>
      <sheetName val="PDT-015"/>
      <sheetName val="CompanyList"/>
      <sheetName val="Basic_Information"/>
      <sheetName val="Du_lieu"/>
      <sheetName val="cost06"/>
      <sheetName val="MS"/>
      <sheetName val="code G"/>
      <sheetName val="BASIC"/>
      <sheetName val="CPT ﾃﾞｰﾀ"/>
      <sheetName val="ZQ_F0911_002BSCR"/>
      <sheetName val="Data Sheet"/>
      <sheetName val="RUN OFF"/>
      <sheetName val="PRINT"/>
      <sheetName val="Summary"/>
      <sheetName val="COGS2006"/>
      <sheetName val="C100-KICK"/>
      <sheetName val="แบบฟอร์ม"/>
      <sheetName val="Product"/>
      <sheetName val="COGS"/>
      <sheetName val="VLOOKUP"/>
      <sheetName val="cost4-47"/>
      <sheetName val="Company Info"/>
      <sheetName val="CA Comp"/>
      <sheetName val="PL _ ____________"/>
      <sheetName val="PL_______________"/>
      <sheetName val="report"/>
      <sheetName val="10.25"/>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 val="PL_SUM_NEW__PF1"/>
      <sheetName val="PROFIT_96-99_new1"/>
      <sheetName val="PROFIT_96-99_old1"/>
      <sheetName val="PL___ผลงานใหม่1"/>
      <sheetName val="PL___ผลงานใหม่รวม1"/>
      <sheetName val="PL___ผลงานใหม่_(3)1"/>
      <sheetName val="PL___????????????1"/>
      <sheetName val="input_data"/>
      <sheetName val="group-C2001_ADD1"/>
      <sheetName val="10-1_Media"/>
      <sheetName val="code_G"/>
      <sheetName val="CPT_ﾃﾞｰﾀ"/>
      <sheetName val="Data_Sheet"/>
      <sheetName val="frptolocal"/>
      <sheetName val="31-12-03"/>
      <sheetName val="SOPSG"/>
      <sheetName val="Sheet1"/>
      <sheetName val="CST1198"/>
      <sheetName val="สอน_05(Gasoline)Vobs(มิถุนายน)"/>
      <sheetName val="RUN_OFF"/>
      <sheetName val="PL_______________1"/>
      <sheetName val="P.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ow r="7">
          <cell r="S7">
            <v>244642</v>
          </cell>
        </row>
      </sheetData>
      <sheetData sheetId="80"/>
      <sheetData sheetId="81">
        <row r="7">
          <cell r="S7">
            <v>244642</v>
          </cell>
        </row>
      </sheetData>
      <sheetData sheetId="82"/>
      <sheetData sheetId="83">
        <row r="7">
          <cell r="S7">
            <v>244642</v>
          </cell>
        </row>
      </sheetData>
      <sheetData sheetId="84"/>
      <sheetData sheetId="85"/>
      <sheetData sheetId="86"/>
      <sheetData sheetId="87">
        <row r="7">
          <cell r="S7">
            <v>244642</v>
          </cell>
        </row>
      </sheetData>
      <sheetData sheetId="88"/>
      <sheetData sheetId="89">
        <row r="7">
          <cell r="S7">
            <v>244642</v>
          </cell>
        </row>
      </sheetData>
      <sheetData sheetId="90" refreshError="1"/>
      <sheetData sheetId="91" refreshError="1"/>
      <sheetData sheetId="92" refreshError="1"/>
      <sheetData sheetId="93" refreshError="1"/>
      <sheetData sheetId="94" refreshError="1"/>
      <sheetData sheetId="95"/>
      <sheetData sheetId="96"/>
      <sheetData sheetId="97"/>
      <sheetData sheetId="9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LEGAL GUJ"/>
      <sheetName val="MP account"/>
      <sheetName val="Variables"/>
      <sheetName val="MA"/>
      <sheetName val="คีย์ข้อมูลรายละเอียดต่างๆ"/>
      <sheetName val="Trial Balance"/>
      <sheetName val="Ex_Rate"/>
      <sheetName val="Group"/>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 val="DF"/>
      <sheetName val="YTD Data"/>
      <sheetName val="CompanyList"/>
      <sheetName val="Basic_Information"/>
      <sheetName val="S&amp;S BGT"/>
      <sheetName val="Value"/>
      <sheetName val="Detail-Sep"/>
      <sheetName val="Prft&amp;Loss"/>
      <sheetName val="FIN TB_SI"/>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ESM ver2"/>
      <sheetName val="RECY"/>
      <sheetName val="สำนักงาน"/>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row r="17">
          <cell r="D17">
            <v>30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17">
          <cell r="D17">
            <v>30</v>
          </cell>
        </row>
      </sheetData>
      <sheetData sheetId="103">
        <row r="17">
          <cell r="D17">
            <v>30</v>
          </cell>
        </row>
      </sheetData>
      <sheetData sheetId="104"/>
      <sheetData sheetId="105">
        <row r="17">
          <cell r="D17">
            <v>30</v>
          </cell>
        </row>
      </sheetData>
      <sheetData sheetId="106"/>
      <sheetData sheetId="107">
        <row r="17">
          <cell r="D17">
            <v>30</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Allocate96-98"/>
      <sheetName val="CDT coating,salvage was"/>
      <sheetName val="co"/>
      <sheetName val="stat local"/>
      <sheetName val="wip"/>
      <sheetName val="Asset Class"/>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hl_รหัส"/>
      <sheetName val="dr_ผลรวม"/>
      <sheetName val="dr_รหัส"/>
      <sheetName val="dr_วัน"/>
      <sheetName val="e_test_รหัส"/>
      <sheetName val="e_test_วัน"/>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Data"/>
      <sheetName val="Manufacturability"/>
      <sheetName val="CODE,NAME"/>
      <sheetName val="Comsole"/>
      <sheetName val="55435-0D060"/>
      <sheetName val="55436-0D060"/>
      <sheetName val="CRITERIA1"/>
      <sheetName val="BOM 043L,351L,299L"/>
      <sheetName val="C-LOAD(L-FACTORY.)"/>
      <sheetName val="summary"/>
      <sheetName val="covere"/>
      <sheetName val="外気負荷"/>
      <sheetName val="ค่าวัสดุ"/>
      <sheetName val="SH-E"/>
      <sheetName val="SH-C"/>
      <sheetName val="Purchase Order1"/>
      <sheetName val="Defect Report(M&amp;E)"/>
      <sheetName val="EXF"/>
      <sheetName val="DailyInput"/>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Book 1 Summary"/>
      <sheetName val="sort2"/>
      <sheetName val="PO(Thai)"/>
      <sheetName val="ARM 39C "/>
      <sheetName val="n"/>
      <sheetName val="Customer"/>
      <sheetName val="ProductName"/>
      <sheetName val="FS(E)"/>
      <sheetName val="รายละเอียดเสาเข็มที่ใช้แต่ละแบบ"/>
      <sheetName val="2006"/>
      <sheetName val="Sheet2"/>
      <sheetName val="COMP"/>
      <sheetName val="2.1.1Take pipe"/>
      <sheetName val="2.1.2Take Copper Pipe"/>
      <sheetName val="COA-17"/>
      <sheetName val="C-18"/>
      <sheetName val="Main Summary"/>
      <sheetName val="AC"/>
      <sheetName val="일위대가목차"/>
      <sheetName val="IMV"/>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 val="WConso YE19"/>
      <sheetName val="Breakdown"/>
      <sheetName val="PT"/>
      <sheetName val="note_defect"/>
      <sheetName val="3. Effect By Month"/>
      <sheetName val="Machine2,3'04"/>
      <sheetName val="Register_Local"/>
      <sheetName val="Allocate96-98"/>
      <sheetName val="รวมราคาทั้งสิ้น"/>
      <sheetName val="Database"/>
      <sheetName val="Output"/>
      <sheetName val="Data3"/>
      <sheetName val="วงเครดิต 3"/>
      <sheetName val="description"/>
      <sheetName val="FF-3"/>
      <sheetName val="IP標時xls"/>
      <sheetName val="Parameters"/>
      <sheetName val="Fagor04-A3112e"/>
      <sheetName val="112200-Y08"/>
      <sheetName val="1.Basic Data"/>
      <sheetName val="10. Tax basis Balance Sheet"/>
      <sheetName val="3. TAX WS 23"/>
      <sheetName val="5.Tax losses and credits expiry"/>
      <sheetName val="2. Tax WS 82"/>
      <sheetName val="Index"/>
      <sheetName val="Data2"/>
      <sheetName val="Sales"/>
      <sheetName val="ﾕｰｻﾞｰ設定"/>
      <sheetName val="10-1 Media"/>
      <sheetName val="10-cut"/>
      <sheetName val="MOULD"/>
      <sheetName val="Cost_Categories"/>
      <sheetName val="Cost Data"/>
      <sheetName val="Material"/>
      <sheetName val="Waterg"/>
      <sheetName val="A1.2"/>
      <sheetName val="코드관리"/>
      <sheetName val="Interial"/>
      <sheetName val="DETAIL"/>
      <sheetName val="#REF"/>
      <sheetName val="BUR4-Rd"/>
      <sheetName val="BUR3-DrnRC"/>
      <sheetName val="SPT vs PHI"/>
      <sheetName val="노무비"/>
      <sheetName val="GAAP Pru"/>
      <sheetName val="Currency"/>
      <sheetName val="Ceil."/>
      <sheetName val="งานภายนอก"/>
      <sheetName val="Paint."/>
      <sheetName val="Roof"/>
      <sheetName val="Struc."/>
      <sheetName val="SanFix"/>
      <sheetName val="Wall"/>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EFR30696"/>
      <sheetName val="main sum (hotel &amp; residences)"/>
      <sheetName val="ตารางส่วนลด EE."/>
      <sheetName val="bk unit rate"/>
      <sheetName val="STMspry"/>
      <sheetName val="PsychroData"/>
      <sheetName val="21"/>
      <sheetName val="inWords"/>
      <sheetName val="Customize_Your_Purchase_Order6"/>
      <sheetName val="Purchase_Order6"/>
      <sheetName val="Sch  3"/>
      <sheetName val="Equipment"/>
      <sheetName val="unitcost"/>
      <sheetName val="402"/>
      <sheetName val="sheetNO"/>
      <sheetName val="Assumptions"/>
      <sheetName val="FORM6"/>
      <sheetName val="FORM8(1)"/>
      <sheetName val="FORM1"/>
      <sheetName val="Employee"/>
      <sheetName val="table"/>
      <sheetName val="Sale 0407"/>
      <sheetName val="Account"/>
      <sheetName val="JOB_FO"/>
      <sheetName val="Table Master"/>
      <sheetName val="HYO"/>
      <sheetName val="PASTE N CUT"/>
      <sheetName val="Sheet1 (2)"/>
      <sheetName val="Amortization Table"/>
      <sheetName val="ExRates"/>
      <sheetName val="Sheet1 _2_"/>
      <sheetName val="Sheet5"/>
      <sheetName val="Sheet3"/>
      <sheetName val="รวม"/>
      <sheetName val="HTP"/>
      <sheetName val="Indicator"/>
      <sheetName val="NAME"/>
      <sheetName val="2. TB-VT-2012"/>
      <sheetName val="4. RE"/>
      <sheetName val="Drop_list"/>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SH-A"/>
      <sheetName val="stair"/>
      <sheetName val="footing"/>
      <sheetName val="Manpower"/>
      <sheetName val="status"/>
      <sheetName val="ราคาต่ำสุด-721"/>
      <sheetName val="Attendance配合费"/>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Fx AUD"/>
      <sheetName val="Max_Shorts"/>
      <sheetName val="Chart_WWD"/>
      <sheetName val="Chart_NWWD"/>
      <sheetName val="Data_WWD"/>
      <sheetName val="Data_NWWD"/>
      <sheetName val="Fx_AUD"/>
      <sheetName val="2_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ow r="5">
          <cell r="B5">
            <v>33.310752700000002</v>
          </cell>
        </row>
      </sheetData>
      <sheetData sheetId="15"/>
      <sheetData sheetId="16"/>
      <sheetData sheetId="1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CST1198"/>
      <sheetName val="DealerData"/>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Sheet2"/>
      <sheetName val="Assumptions"/>
      <sheetName val="S03"/>
      <sheetName val="180001"/>
      <sheetName val="PT"/>
      <sheetName val="Main"/>
      <sheetName val="PRMT"/>
      <sheetName val="CNT"/>
      <sheetName val="4.14 MeOH(SPC-M2-B4)"/>
      <sheetName val="9.5 MeOH(TPC-M2-B9)"/>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10-1_Media"/>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เครื่องตกแต่ง"/>
      <sheetName val="อาคาร"/>
      <sheetName val="เครื่องมือ"/>
      <sheetName val="DropDown List"/>
      <sheetName val="Account List"/>
      <sheetName val="K2"/>
      <sheetName val="DEP12"/>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FEB2K"/>
      <sheetName val="PE-1997"/>
      <sheetName val="PE-1998"/>
      <sheetName val="PE-1999"/>
      <sheetName val="SEALOIL"/>
      <sheetName val="V310"/>
      <sheetName val="New Co Sum"/>
      <sheetName val="Co. Snapshot"/>
      <sheetName val="stat local"/>
      <sheetName val="trial balance"/>
      <sheetName val="Header"/>
      <sheetName val="LEGAL GUJ"/>
      <sheetName val="DEP12"/>
      <sheetName val="PYSales material(Stat)"/>
      <sheetName val="Fecha"/>
      <sheetName val="Assumptions"/>
      <sheetName val="GL CB"/>
      <sheetName val="Combine"/>
      <sheetName val="Parameter"/>
      <sheetName val="Code"/>
      <sheetName val="NAME"/>
      <sheetName val="NRV-audit"/>
      <sheetName val="Master Program"/>
      <sheetName val="Listas"/>
      <sheetName val="Group"/>
      <sheetName val="sum"/>
      <sheetName val="Note-Cash"/>
      <sheetName val="ชื่อหุ้น"/>
      <sheetName val="Details"/>
      <sheetName val="Break up of RMcost"/>
      <sheetName val="PRODREV"/>
      <sheetName val="IO"/>
      <sheetName val="Jan 07 - MAR 07"/>
      <sheetName val="Summary "/>
      <sheetName val="MAIN"/>
      <sheetName val="d"/>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เงินกู้ MGC"/>
      <sheetName val="เงินกู้ธนชาติ"/>
      <sheetName val="Manual"/>
      <sheetName val="SCB 1 - Current"/>
      <sheetName val="SCB 2 - Current"/>
      <sheetName val="Ass"/>
      <sheetName val="ST"/>
      <sheetName val="cell rel"/>
      <sheetName val="5000"/>
      <sheetName val="NOA Data"/>
      <sheetName val="Global assumptions"/>
      <sheetName val="General"/>
      <sheetName val="U1"/>
      <sheetName val="6A CA"/>
      <sheetName val="P12.4"/>
      <sheetName val="S5.04-EV Movt"/>
      <sheetName val="Val_puts"/>
      <sheetName val="LAUNDRY"/>
      <sheetName val="TB2013"/>
      <sheetName val="FORM 516"/>
      <sheetName val="production pounds"/>
      <sheetName val="2.Conso"/>
      <sheetName val="バス"/>
      <sheetName val="F_OH"/>
      <sheetName val="Description"/>
      <sheetName val="TS"/>
      <sheetName val="Competitors"/>
      <sheetName val="Zones"/>
      <sheetName val="วัฒนพัฒน์"/>
      <sheetName val="_540100 "/>
      <sheetName val="รายได้_คชจ  Con"/>
      <sheetName val="_Bal Int Acp"/>
      <sheetName val="ROOMS_ST"/>
      <sheetName val="TELEPHONE"/>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ow r="444">
          <cell r="F444" t="str">
            <v>-</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SUMMARY_SHEET"/>
      <sheetName val="Financial_Summary_-_Graphs"/>
      <sheetName val="Table_-_P&amp;L"/>
      <sheetName val="Table_-_BS"/>
      <sheetName val="Debtors_Age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Gas Data"/>
      <sheetName val="SUMMARY_SHEET_$M"/>
      <sheetName val="TAB_1"/>
      <sheetName val="SUMMARY_SHEET"/>
      <sheetName val="Financial_Summary_-_Graphs"/>
      <sheetName val="Table_-_P&amp;L"/>
      <sheetName val="Table_-_BS"/>
      <sheetName val="Debtors_Ageing"/>
      <sheetName val="SUMMARY_SHEET_(2)"/>
      <sheetName val="Gas_Data"/>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Forecast"/>
      <sheetName val="Plan"/>
      <sheetName val="Projected"/>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 val="ยานพาหนะ"/>
      <sheetName val="เครื่องมือ"/>
      <sheetName val="E-1D"/>
      <sheetName val="10-1 Media"/>
      <sheetName val="NO-1800-130 (THAI  J_V )"/>
      <sheetName val="Q1'19"/>
      <sheetName val="CJE"/>
      <sheetName val="AJE-RJE"/>
      <sheetName val="SUAD"/>
      <sheetName val="F-1"/>
      <sheetName val="F-2"/>
      <sheetName val="F-3"/>
      <sheetName val="F-4"/>
      <sheetName val="J400"/>
      <sheetName val="I300"/>
      <sheetName val="M500"/>
      <sheetName val="M600"/>
      <sheetName val="G400"/>
      <sheetName val="G500"/>
      <sheetName val="X500"/>
      <sheetName val="X600"/>
      <sheetName val="X700"/>
      <sheetName val="R300"/>
      <sheetName val="T310"/>
      <sheetName val="L500"/>
      <sheetName val="ZD400"/>
      <sheetName val="Inplan"/>
      <sheetName val="Economic Argu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ow r="6">
          <cell r="B6">
            <v>0</v>
          </cell>
        </row>
      </sheetData>
      <sheetData sheetId="39"/>
      <sheetData sheetId="40"/>
      <sheetData sheetId="41"/>
      <sheetData sheetId="42"/>
      <sheetData sheetId="43"/>
      <sheetData sheetId="44"/>
      <sheetData sheetId="45"/>
      <sheetData sheetId="46">
        <row r="19">
          <cell r="K19"/>
        </row>
      </sheetData>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_Bal Int Acp"/>
      <sheetName val="HH"/>
      <sheetName val="GL"/>
      <sheetName val="E-2 Capital AFE - Carryover"/>
      <sheetName val="Model-Monthly"/>
      <sheetName val="test 2"/>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GL_M1"/>
      <sheetName val="GL_CB1"/>
      <sheetName val="ปัจจุบัน_1"/>
      <sheetName val="Stock_Aging1"/>
      <sheetName val="Sale_05021"/>
      <sheetName val="Sale_04071"/>
      <sheetName val="_Bal_Int_Acp1"/>
      <sheetName val="แจกแจง__งบดุล_"/>
      <sheetName val="NEW_NAME"/>
      <sheetName val="Customize Your Invoice"/>
      <sheetName val="AGING LOCAL"/>
      <sheetName val="A"/>
      <sheetName val="รายละเอียดทรัพย์สิน"/>
      <sheetName val="picture"/>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2"/>
      <sheetName val="GL_CB2"/>
      <sheetName val="Sale_05022"/>
      <sheetName val="ปัจจุบัน_2"/>
      <sheetName val="Stock_Aging2"/>
      <sheetName val="Sale_04072"/>
      <sheetName val="GL_M3"/>
      <sheetName val="GL_CB3"/>
      <sheetName val="ปัจจุบัน_3"/>
      <sheetName val="Stock_Aging3"/>
      <sheetName val="Sale_05023"/>
      <sheetName val="Sale_04073"/>
      <sheetName val="_Bal_Int_Acp2"/>
      <sheetName val="Vat7%_ภายในเดือน_Junต้นฉบับ"/>
      <sheetName val="Data_2"/>
      <sheetName val="_540100_"/>
      <sheetName val="รายได้_คชจ__Con"/>
      <sheetName val="test_2"/>
      <sheetName val="Reconcile 1-3-53 (3"/>
      <sheetName val="計算結果"/>
      <sheetName val="cash flow 1"/>
      <sheetName val="1214 Kartu"/>
      <sheetName val="Tran0104"/>
      <sheetName val="31-12-51"/>
      <sheetName val="31-12-52"/>
      <sheetName val="31.3.53"/>
      <sheetName val="30-9-52"/>
      <sheetName val="30-9-53"/>
      <sheetName val="Sheet1"/>
      <sheetName val="FF_2 _1_"/>
      <sheetName val="FSA"/>
      <sheetName val="B"/>
      <sheetName val="Fagor04-A3112e"/>
      <sheetName val="Exp"/>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row r="44">
          <cell r="L44">
            <v>181491.03000000003</v>
          </cell>
        </row>
      </sheetData>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ow r="44">
          <cell r="L44">
            <v>181491.03000000003</v>
          </cell>
        </row>
      </sheetData>
      <sheetData sheetId="71"/>
      <sheetData sheetId="72">
        <row r="44">
          <cell r="L44">
            <v>181491.03000000003</v>
          </cell>
        </row>
      </sheetData>
      <sheetData sheetId="73">
        <row r="44">
          <cell r="L44">
            <v>181491.03000000003</v>
          </cell>
        </row>
      </sheetData>
      <sheetData sheetId="74">
        <row r="44">
          <cell r="L44">
            <v>181491.03000000003</v>
          </cell>
        </row>
      </sheetData>
      <sheetData sheetId="75">
        <row r="44">
          <cell r="L44">
            <v>181491.03000000003</v>
          </cell>
        </row>
      </sheetData>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 val="Link data-july"/>
      <sheetName val="Call Down Data OLD"/>
      <sheetName val="Base_Rental"/>
      <sheetName val="10-1_Media"/>
      <sheetName val="Data_Page_-_Investment_Base"/>
      <sheetName val="Data_Page_-_P_&amp;_L"/>
      <sheetName val="COST_(ACC_ขาย10-2005)"/>
      <sheetName val="REVISED_VERSION1"/>
      <sheetName val="_IB-PL-00-01_SUMMARY"/>
      <sheetName val="Book_1_Summary"/>
      <sheetName val="เงินกู้_MGC"/>
      <sheetName val="ADJ_-_RATE"/>
      <sheetName val="Dec15"/>
      <sheetName val="DEC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Val_Ind"/>
      <sheetName val="H-110"/>
      <sheetName val="H-120"/>
      <sheetName val="การประเมิน"/>
      <sheetName val="พค45 "/>
      <sheetName val="BGT97STAFF"/>
      <sheetName val="AA-1"/>
      <sheetName val="PS-1995"/>
      <sheetName val="Sheet1"/>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BS(old_format)"/>
      <sheetName val="GL_CB"/>
      <sheetName val="GL_M"/>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BS(old_format)1"/>
      <sheetName val="GL_CB1"/>
      <sheetName val="GL_M1"/>
      <sheetName val="วงเครดิต_31"/>
      <sheetName val="1214_Kartu1"/>
      <sheetName val="พค45_1"/>
      <sheetName val="EX_11"/>
      <sheetName val="วงเครดิต_3"/>
      <sheetName val="1214_Kartu"/>
      <sheetName val="พค45_"/>
      <sheetName val="EX_1"/>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 val="JV"/>
      <sheetName val="L to 20"/>
      <sheetName val="Well Specification"/>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CODE,NAME"/>
      <sheetName val="ใบสรุปมูลค่าสินค้า_(2)"/>
      <sheetName val="โอน_str-สาขา"/>
      <sheetName val="โอน_str-สาขาTS"/>
      <sheetName val="GL_CB"/>
      <sheetName val="GL_M"/>
      <sheetName val="AA-1"/>
      <sheetName val="IA Data"/>
      <sheetName val="Master"/>
      <sheetName val="STA-SK-AC-TRF.STR-0512"/>
      <sheetName val="J2"/>
      <sheetName val="J1"/>
      <sheetName val="Location Codes"/>
      <sheetName val="dBase"/>
      <sheetName val="HH"/>
      <sheetName val="name"/>
      <sheetName val="Sheet1"/>
      <sheetName val="Insurance"/>
      <sheetName val="Links"/>
      <sheetName val="Lead"/>
      <sheetName val="TB 30-04-2006"/>
      <sheetName val="detail"/>
      <sheetName val="BGT97STAFF"/>
      <sheetName val="ELIM "/>
      <sheetName val="ใบสรุปมูลค่าสินค้า_(2)1"/>
      <sheetName val="โอน_str-สาขา1"/>
      <sheetName val="โอน_str-สาขาTS1"/>
      <sheetName val="GL_CB1"/>
      <sheetName val="GL_M1"/>
      <sheetName val="ELIM_"/>
      <sheetName val="feature"/>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Assumption"/>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S33"/>
      <sheetName val="Links"/>
      <sheetName val="Lead"/>
      <sheetName val="Monthly Sales Report"/>
      <sheetName val="AR_TERM"/>
      <sheetName val="EW-FA-0900"/>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TRAIL_MAR2000"/>
      <sheetName val="เงินกู้ MGC"/>
      <sheetName val="Retire SRO Sale"/>
      <sheetName val="Retire SRO Scrapping"/>
      <sheetName val="Lookups"/>
      <sheetName val="N280998"/>
      <sheetName val="menu"/>
      <sheetName val="STart"/>
      <sheetName val="BUDGET"/>
      <sheetName val="COSUB"/>
      <sheetName val="ต้นฉบับ"/>
      <sheetName val="PRODUCT"/>
      <sheetName val="MV-Master"/>
      <sheetName val="Trial Balance"/>
      <sheetName val="Index Sheet"/>
      <sheetName val="Actual-Monthly"/>
      <sheetName val="Actual-ＹＴＤ"/>
      <sheetName val="Budget-Monthly"/>
      <sheetName val="Budget-YTD"/>
      <sheetName val="ใบส่งมอบ RD_BFI"/>
      <sheetName val="Indicator"/>
      <sheetName val="LEASEHOLD"/>
      <sheetName val="A"/>
      <sheetName val="H-110"/>
      <sheetName val="H-120"/>
      <sheetName val="งบสินค้า BMS"/>
      <sheetName val="FG-ISSUED"/>
      <sheetName val="Gia vat tu"/>
      <sheetName val="Macro5"/>
      <sheetName val="List Plant"/>
      <sheetName val="CHITIET VL-NC-TT1p"/>
      <sheetName val="TONGKE3p"/>
      <sheetName val="Data2003"/>
      <sheetName val="Data2004"/>
      <sheetName val="Data2005"/>
      <sheetName val="Data2002"/>
      <sheetName val="Data2000"/>
      <sheetName val="Data2001"/>
      <sheetName val="MNR30"/>
      <sheetName val="AccpacTB"/>
      <sheetName val="MTO REV.2(ARMOR)"/>
      <sheetName val="CHITIET VL-NCHT1 (2)"/>
      <sheetName val="製番予定表"/>
      <sheetName val="Prft&amp;Loss"/>
      <sheetName val="FIN TB_SI"/>
      <sheetName val="Tesco0307"/>
      <sheetName val="J3_-_Nong_Pra_Lai1"/>
      <sheetName val="J4_-_Cha_Cheng_Sao1"/>
      <sheetName val="Monthly_Sales_Report1"/>
      <sheetName val="10-1_Media1"/>
      <sheetName val="Nominal_Accounts"/>
      <sheetName val="Retire_SRO_Sale"/>
      <sheetName val="Retire_SRO_Scrapping"/>
      <sheetName val="เงินกู้_MGC"/>
      <sheetName val="Domestic_Sales"/>
      <sheetName val="Trial_Balance"/>
      <sheetName val="PL___ผลงานใหม่รวม"/>
      <sheetName val="ใบส่งมอบ_RD_BFI"/>
      <sheetName val="Index_Sheet"/>
      <sheetName val="งบสินค้า_BMS"/>
      <sheetName val="List_Plant"/>
      <sheetName val="CHITIET_VL-NC-TT1p"/>
      <sheetName val="MTO_REV_2(ARMOR)"/>
      <sheetName val="Gia_vat_tu"/>
      <sheetName val="rev.4"/>
      <sheetName val="Group"/>
      <sheetName val="@RISK Correlations"/>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May-Apr_2009"/>
      <sheetName val="Test_cost_oversea1"/>
      <sheetName val="Master_List_(ม_ค_-มี_ค)"/>
      <sheetName val="L_to_20"/>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OP Sum"/>
      <sheetName val="Newspaper"/>
      <sheetName val="gl"/>
      <sheetName val="R302.2"/>
      <sheetName val="Sheet21"/>
      <sheetName val="OT Hours"/>
      <sheetName val="Month"/>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MACRO2"/>
      <sheetName val="P&amp;L"/>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N"/>
      <sheetName val="OP_Sum"/>
      <sheetName val="BIA-F"/>
      <sheetName val="MasterList"/>
      <sheetName val="Timing"/>
      <sheetName val="Input1"/>
      <sheetName val="EQUSCS"/>
      <sheetName val="Shine Best con BS"/>
      <sheetName val="Contract-TL"/>
      <sheetName val="Keydrv_health_nrm2"/>
      <sheetName val="Keydrv_health_pyl2"/>
      <sheetName val="Control"/>
      <sheetName val="J3_-_Nong_Pra_Lai5"/>
      <sheetName val="J4_-_Cha_Cheng_Sao5"/>
      <sheetName val="Monthly_Sales_Report3"/>
      <sheetName val="10-1_Media5"/>
      <sheetName val="Nominal_Accounts3"/>
      <sheetName val="PL___ผลงานใหม่รวม1"/>
      <sheetName val="Domestic_Sales1"/>
      <sheetName val="เงินกู้_MGC4"/>
      <sheetName val="Retire_SRO_Sale1"/>
      <sheetName val="Retire_SRO_Scrapping1"/>
      <sheetName val="Trial_Balance4"/>
      <sheetName val="Index_Sheet1"/>
      <sheetName val="ใบส่งมอบ_RD_BFI1"/>
      <sheetName val="งบสินค้า_BMS1"/>
      <sheetName val="Gia_vat_tu3"/>
      <sheetName val="List_Plant1"/>
      <sheetName val="CHITIET_VL-NC-TT1p1"/>
      <sheetName val="MTO_REV_2(ARMOR)1"/>
      <sheetName val="AGING_LOCAL3"/>
      <sheetName val="Test_cost_oversea5"/>
      <sheetName val="May-Apr_20094"/>
      <sheetName val="Master_List_(ม_ค_-มี_ค)4"/>
      <sheetName val="L_to_204"/>
      <sheetName val="List_valid_date3"/>
      <sheetName val="Wkgs_BS_Lead3"/>
      <sheetName val="14_9月分3"/>
      <sheetName val="MASTER_SCRAP3"/>
      <sheetName val="SAP_COMPANY_CODES3"/>
      <sheetName val="FIN_TB_SI"/>
      <sheetName val="17__Non_consolidated_stock"/>
      <sheetName val="General_Data"/>
      <sheetName val="14__Fixed_assets"/>
      <sheetName val="13__Intangible_assets"/>
      <sheetName val="วันเกิด_+TEL"/>
      <sheetName val="sampling_plan"/>
      <sheetName val="AJE_4th_qtr"/>
      <sheetName val="Expense_Summary"/>
      <sheetName val="ADJ_-_RATE"/>
      <sheetName val="Cash_Flow"/>
      <sheetName val="Financial_Summary"/>
      <sheetName val="addl_cost"/>
    </sheetNames>
    <sheetDataSet>
      <sheetData sheetId="0" refreshError="1"/>
      <sheetData sheetId="1" refreshError="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refreshError="1"/>
      <sheetData sheetId="93"/>
      <sheetData sheetId="94" refreshError="1"/>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1045"/>
      <sheetName val="total"/>
      <sheetName val="BASIS"/>
      <sheetName val="SEA"/>
      <sheetName val="10-1 Media"/>
      <sheetName val="10-cut"/>
      <sheetName val="L to 20"/>
      <sheetName val="actions &amp; projects"/>
      <sheetName val="PCONTROL"/>
      <sheetName val="ภงด.50-48"/>
      <sheetName val="com"/>
      <sheetName val="TrialBalance Q3-2002"/>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 val="EST_OPERATING_ASSET"/>
      <sheetName val="สรุปรวม"/>
      <sheetName val="DSC-Legal Entity (by Mth)"/>
      <sheetName val="5.PA PL"/>
      <sheetName val="Total All Run (PGB)"/>
      <sheetName val="DATA (SI Unit)"/>
      <sheetName val="Run Sheet"/>
      <sheetName val="XXC&amp;S"/>
      <sheetName val="MENU"/>
      <sheetName val="MEPT FW-AP (NEW)"/>
      <sheetName val="Permanent info"/>
      <sheetName val="DW"/>
      <sheetName val="GENERAL"/>
      <sheetName val="Accrue"/>
      <sheetName val="BASIC"/>
      <sheetName val="Nominal Accounts"/>
      <sheetName val="Trial-Sub"/>
      <sheetName val="A"/>
      <sheetName val="สุทธิภาษี"/>
      <sheetName val="Venture Key Assumptions"/>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P&amp;L Gas (Stat)"/>
      <sheetName val="Revenue_calc_for_AH"/>
      <sheetName val="Mkt_tariffs"/>
      <sheetName val="QLD_valuation"/>
      <sheetName val="Chart_data"/>
      <sheetName val="QLD_charts"/>
      <sheetName val="QLD_output"/>
      <sheetName val="Financial_Summary_-_Graphs"/>
      <sheetName val="Data_WWD"/>
      <sheetName val="P&amp;L_Gas_(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อัตราค่าบรรทุก"/>
      <sheetName val="Employee"/>
      <sheetName val="JobOrder"/>
      <sheetName val="Selection"/>
      <sheetName val="EQ4NTV"/>
      <sheetName val="CODE,NAME"/>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Clientes"/>
      <sheetName val="Ref"/>
      <sheetName val="ข้อมูล"/>
      <sheetName val="feature"/>
      <sheetName val="FF_4"/>
      <sheetName val="FORMC94"/>
      <sheetName val="計画値"/>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กระทบ_CESS"/>
      <sheetName val="CESS_ก_ย_"/>
      <sheetName val="Dtl_Adv_0309"/>
      <sheetName val="Dtl_Adv_0308"/>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Sale0406"/>
      <sheetName val="RSS9801"/>
      <sheetName val="ELEC45-01"/>
      <sheetName val="กระทบ_CESS4"/>
      <sheetName val="CESS_ก_ย_4"/>
      <sheetName val="Dtl_Adv_03094"/>
      <sheetName val="Dtl_Adv_03084"/>
      <sheetName val="rm_list1"/>
      <sheetName val="2549"/>
      <sheetName val="อัตราค่าบรรทุก"/>
      <sheetName val="Sale0311"/>
      <sheetName val="Header"/>
      <sheetName val="DEP12"/>
      <sheetName val="HH"/>
      <sheetName val="กระทบ_CESS5"/>
      <sheetName val="CESS_ก_ย_5"/>
      <sheetName val="Dtl_Adv_03095"/>
      <sheetName val="Dtl_Adv_03085"/>
      <sheetName val="rm_list2"/>
      <sheetName val="S2日本語"/>
      <sheetName val="219902"/>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กระทบ_CESS6"/>
      <sheetName val="CESS_ก_ย_6"/>
      <sheetName val="Dtl_Adv_03096"/>
      <sheetName val="Dtl_Adv_03086"/>
      <sheetName val="rm_list3"/>
      <sheetName val="L_to_20"/>
      <sheetName val="S201"/>
      <sheetName val="Selection Criteria"/>
      <sheetName val="Input1"/>
      <sheetName val="Parameter"/>
      <sheetName val="Sheet2"/>
      <sheetName val="5 months (Interim)"/>
      <sheetName val="Safire AOP"/>
      <sheetName val="FORMC94"/>
      <sheetName val="10-1 Media"/>
      <sheetName val="10-cut"/>
      <sheetName val="FF_4"/>
      <sheetName val="FF-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กระทบ_CESS"/>
      <sheetName val="CESS_0311"/>
      <sheetName val="Dtl_Adv_0311"/>
      <sheetName val="Dtl_Adv_0310"/>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ELEC45-01"/>
      <sheetName val="RSS9801"/>
      <sheetName val="กระทบ_CESS4"/>
      <sheetName val="CESS_03114"/>
      <sheetName val="Dtl_Adv_03114"/>
      <sheetName val="Dtl_Adv_03104"/>
      <sheetName val="Stock Aging"/>
      <sheetName val="ALL UNITS"/>
      <sheetName val="Stock_Aging"/>
      <sheetName val="ALL_UNITS"/>
      <sheetName val="RATE"/>
      <sheetName val="กระทบ_CESS5"/>
      <sheetName val="CESS_03115"/>
      <sheetName val="Dtl_Adv_03115"/>
      <sheetName val="Dtl_Adv_03105"/>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sheetData sheetId="9"/>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ใบสำคัญจ่าย</v>
          </cell>
        </row>
      </sheetData>
      <sheetData sheetId="19"/>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efreshError="1"/>
      <sheetData sheetId="27">
        <row r="1">
          <cell r="A1" t="str">
            <v>INVOICE</v>
          </cell>
        </row>
      </sheetData>
      <sheetData sheetId="28"/>
      <sheetData sheetId="29" refreshError="1"/>
      <sheetData sheetId="30" refreshError="1"/>
      <sheetData sheetId="31" refreshError="1"/>
      <sheetData sheetId="32" refreshError="1"/>
      <sheetData sheetId="33"/>
      <sheetData sheetId="34"/>
      <sheetData sheetId="35" refreshError="1"/>
      <sheetData sheetId="36">
        <row r="1">
          <cell r="A1" t="str">
            <v>ใบสำคัญจ่าย</v>
          </cell>
        </row>
      </sheetData>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ใบสำคัญจ่าย</v>
          </cell>
        </row>
      </sheetData>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Machine2,3'04"/>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HH"/>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row r="1">
          <cell r="A1" t="str">
            <v>INVOICE</v>
          </cell>
        </row>
      </sheetData>
      <sheetData sheetId="34"/>
      <sheetData sheetId="35" refreshError="1"/>
      <sheetData sheetId="36">
        <row r="1">
          <cell r="A1" t="str">
            <v>INVOICE</v>
          </cell>
        </row>
      </sheetData>
      <sheetData sheetId="37">
        <row r="1">
          <cell r="A1" t="str">
            <v>INVOICE</v>
          </cell>
        </row>
      </sheetData>
      <sheetData sheetId="38">
        <row r="1">
          <cell r="A1" t="str">
            <v>INVOICE</v>
          </cell>
        </row>
      </sheetData>
      <sheetData sheetId="39"/>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dBase"/>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อัตราค่าบรรทุก"/>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ow r="1">
          <cell r="A1" t="str">
            <v>INVOICE</v>
          </cell>
        </row>
      </sheetData>
      <sheetData sheetId="35">
        <row r="1">
          <cell r="A1" t="str">
            <v>INVOICE</v>
          </cell>
        </row>
      </sheetData>
      <sheetData sheetId="36"/>
      <sheetData sheetId="37"/>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ow r="1">
          <cell r="A1" t="str">
            <v>INVOICE</v>
          </cell>
        </row>
      </sheetData>
      <sheetData sheetId="77"/>
      <sheetData sheetId="78">
        <row r="1">
          <cell r="A1" t="str">
            <v>INVOICE</v>
          </cell>
        </row>
      </sheetData>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Sale0307"/>
      <sheetName val="S33"/>
      <sheetName val="Sale0309"/>
      <sheetName val="กระทบ_CESS4"/>
      <sheetName val="CESS_04064"/>
      <sheetName val="Dtl_Adv_04064"/>
      <sheetName val="Dtl_Adv_04054"/>
      <sheetName val="Sale_04044"/>
      <sheetName val="LISTS"/>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sheetData sheetId="8"/>
      <sheetData sheetId="9">
        <row r="1">
          <cell r="A1" t="str">
            <v>INVOICE</v>
          </cell>
        </row>
      </sheetData>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Sale0311"/>
      <sheetName val="กระทบ_CESS4"/>
      <sheetName val="กระทบ_CESS_(2)4"/>
      <sheetName val="Sale_04074"/>
      <sheetName val="CESS_04074"/>
      <sheetName val="CESSส่งออก_ก_ค_4"/>
      <sheetName val="Dtl_Adv_04074"/>
      <sheetName val="Dtl_Adv_04064"/>
      <sheetName val="Sale_04044"/>
      <sheetName val="Sale_0401"/>
      <sheetName val="RATE"/>
      <sheetName val="S33"/>
      <sheetName val="กระทบ_CESS5"/>
      <sheetName val="กระทบ_CESS_(2)5"/>
      <sheetName val="Sale_04075"/>
      <sheetName val="CESS_04075"/>
      <sheetName val="CESSส่งออก_ก_ค_5"/>
      <sheetName val="Dtl_Adv_04075"/>
      <sheetName val="Dtl_Adv_04065"/>
      <sheetName val="Sale_04045"/>
      <sheetName val="Sale_04011"/>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efreshError="1"/>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RATE"/>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
      <sheetName val="Sale_0404"/>
      <sheetName val="กระทบ_CESS5"/>
      <sheetName val="Sale_04085"/>
      <sheetName val="CESS_04085"/>
      <sheetName val="Dtl_Adv_04085"/>
      <sheetName val="Dtl_Adv_04075"/>
      <sheetName val="Sale_04075"/>
      <sheetName val="Data"/>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sheetData sheetId="12"/>
      <sheetData sheetId="13"/>
      <sheetData sheetId="14"/>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ow r="2">
          <cell r="A2" t="str">
            <v>L040278</v>
          </cell>
        </row>
      </sheetData>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ow r="2">
          <cell r="A2" t="str">
            <v>L040278</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Bill No. 2 - Carpark"/>
      <sheetName val="STA HQ CESS 0411"/>
      <sheetName val="Bill_No__2_-_Carpark"/>
      <sheetName val="STA_HQ_CESS_0411"/>
      <sheetName val="กระทบ_CESS5"/>
      <sheetName val="Sale_04115"/>
      <sheetName val="CESS_04115"/>
      <sheetName val="Dtl_Adv_04115"/>
      <sheetName val="Dtl_Adv_04105"/>
      <sheetName val="Sale_04085"/>
      <sheetName val="Sale_04075"/>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sheetData sheetId="28">
        <row r="1">
          <cell r="A1" t="str">
            <v>INVOICE</v>
          </cell>
        </row>
      </sheetData>
      <sheetData sheetId="29" refreshError="1"/>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ow r="1">
          <cell r="A1" t="str">
            <v>INVOICE</v>
          </cell>
        </row>
      </sheetData>
      <sheetData sheetId="48"/>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Sale0307"/>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0309"/>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MOLD-WinsFA31122005"/>
      <sheetName val="#REF"/>
      <sheetName val="CONSOLIDATED ACCOUNTS 2003"/>
      <sheetName val="Trial Balance"/>
      <sheetName val="part-import"/>
      <sheetName val="BS-FULL"/>
      <sheetName val="FG-ISSUED"/>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Parts List"/>
      <sheetName val="ยานพาหนะ"/>
      <sheetName val="เครื่องมือ"/>
      <sheetName val="Oreo"/>
      <sheetName val="manual"/>
      <sheetName val="Echangerates"/>
      <sheetName val="Drawing Approve"/>
      <sheetName val="Sheet4"/>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A"/>
      <sheetName val="Mthly"/>
      <sheetName val="ops tb"/>
      <sheetName val="09_รายการระหว่างธนาคารฯ_asset"/>
      <sheetName val="DIST "/>
      <sheetName val="cu_วัน"/>
      <sheetName val="cu_รหัส"/>
      <sheetName val="Sheet1"/>
      <sheetName val="14年3月末"/>
      <sheetName val="ops_tb"/>
      <sheetName val="TANKS STOCK"/>
      <sheetName val="Macros"/>
      <sheetName val="SGUN"/>
      <sheetName val="SLUN"/>
      <sheetName val="10-1 Media:10-cut"/>
      <sheetName val="S33"/>
      <sheetName val="PL _ ผลงานใหม่รวม"/>
      <sheetName val="menu"/>
      <sheetName val="MMAsst"/>
      <sheetName val="master"/>
      <sheetName val="Main"/>
      <sheetName val="บันทึก"/>
      <sheetName val="แบบฟอร์มA_ขายสินค้า"/>
      <sheetName val="MENU-DOP"/>
      <sheetName val="PMT sche 7039"/>
      <sheetName val="应收帐款 AR "/>
      <sheetName val="TB(TH11)"/>
      <sheetName val="Summary_of_Adj2"/>
      <sheetName val="Msia_BS2"/>
      <sheetName val="Msia_PL2"/>
      <sheetName val="Wuxi_BS2"/>
      <sheetName val="FAMWuxi_BS2"/>
      <sheetName val="10-1_Media2"/>
      <sheetName val="P087__Pipe_Line(AUC)1"/>
      <sheetName val="Trial_Balance1"/>
      <sheetName val="CONSOLIDATED_ACCOUNTS_20031"/>
      <sheetName val="SCB_1_-_Current1"/>
      <sheetName val="SCB_2_-_Current1"/>
      <sheetName val="P_MAN1"/>
      <sheetName val="I_MAN1"/>
      <sheetName val="RENTAL_CTB1"/>
      <sheetName val="RENTAL_PBG1"/>
      <sheetName val="CST_253_-may051"/>
      <sheetName val="CST-614_May051"/>
      <sheetName val="Parts_List1"/>
      <sheetName val="Drawing_Approve"/>
      <sheetName val="ops_tb1"/>
      <sheetName val="DIST_"/>
      <sheetName val="PL___ผลงานใหม่รวม"/>
      <sheetName val="1PNX_2014"/>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10-1 Media"/>
      <sheetName val="10-cut"/>
      <sheetName val="01'06-3_1_6"/>
      <sheetName val="HISTORICO"/>
      <sheetName val="M_Maincomp"/>
      <sheetName val="CUS2"/>
      <sheetName val="BS(Foamtec)"/>
      <sheetName val="PL(Foamtec)"/>
      <sheetName val="เครื่องมือ"/>
      <sheetName val="CST1198"/>
      <sheetName val="ยานพาหนะ"/>
      <sheetName val="อาคาร"/>
      <sheetName val="01000(A)"/>
      <sheetName val="01'06-3_1_61"/>
      <sheetName val="name"/>
      <sheetName val="Lead"/>
      <sheetName val="10-1_Media"/>
      <sheetName val="Sale 0502"/>
      <sheetName val="Sale 0501"/>
      <sheetName val="BGT97STAFF"/>
      <sheetName val="Header"/>
      <sheetName val="TrialBalance Q3-2002"/>
      <sheetName val="ELEC45-01"/>
      <sheetName val="Data_MS_2"/>
      <sheetName val="Mthly"/>
      <sheetName val="MMAsst"/>
      <sheetName val="Selling and Admins (DONE)"/>
      <sheetName val="ExRate"/>
      <sheetName val="01'06-3_1_62"/>
      <sheetName val="10-1_Media1"/>
      <sheetName val="Sale_0502"/>
      <sheetName val="Sale_0501"/>
      <sheetName val="TrialBalance_Q3-2002"/>
      <sheetName val="ops tb"/>
      <sheetName val="Trial Balance"/>
      <sheetName val="PASA 2-2008 TPR"/>
      <sheetName val="資金繰り表 (9)"/>
      <sheetName val="PASA_2-2008_TPR"/>
      <sheetName val="資金繰り表_(9)"/>
      <sheetName val="資金繰り表･CASH FLOW（９）"/>
      <sheetName val="RATE"/>
      <sheetName val="Sheet_Name_List"/>
      <sheetName val="JV"/>
      <sheetName val="FG-ISSUED"/>
      <sheetName val="Tabelle1"/>
      <sheetName val="cu_วัน"/>
      <sheetName val="cu_รหัส"/>
      <sheetName val="S33"/>
      <sheetName val="Sheet1"/>
      <sheetName val="14.9月分"/>
      <sheetName val="PROD SUMMARY"/>
      <sheetName val="Sale0406"/>
      <sheetName val="Sale 0407"/>
      <sheetName val="Sale 0404"/>
      <sheetName val="承認票"/>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BSLA"/>
      <sheetName val="MASTER"/>
      <sheetName val="PD"/>
      <sheetName val="Scorecard"/>
      <sheetName val="Wkgs_BS Lead"/>
      <sheetName val="Deck D"/>
      <sheetName val="SAP"/>
      <sheetName val="D-02&amp;D-03"/>
      <sheetName val="ABP1 input &amp; output for account"/>
      <sheetName val="1PNX_2014"/>
      <sheetName val="#ofclose .xl"/>
      <sheetName val="data"/>
      <sheetName val="Trial_Balance1"/>
      <sheetName val="S001"/>
      <sheetName val="F_OH"/>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 val="Wht cur"/>
      <sheetName val="PAGE14"/>
      <sheetName val="01'06-3_1_64"/>
      <sheetName val="10-1_Media3"/>
      <sheetName val="Sale_05022"/>
      <sheetName val="Sale_05012"/>
      <sheetName val="TrialBalance_Q3-20022"/>
      <sheetName val="Selling_and_Admins_(DONE)1"/>
      <sheetName val="ops_tb1"/>
      <sheetName val="Trial_Balance2"/>
      <sheetName val="PASA_2-2008_TPR2"/>
      <sheetName val="資金繰り表_(9)2"/>
      <sheetName val="資金繰り表･CASH_FLOW（９）1"/>
      <sheetName val="PROD_SUMMARY"/>
      <sheetName val="Sale_0407"/>
      <sheetName val="Sale_0404"/>
      <sheetName val="14_9月分"/>
      <sheetName val="#ofclose__xl"/>
      <sheetName val="Two_Step_Revenue_Testing_Master"/>
      <sheetName val="Wkgs_BS_Lead"/>
      <sheetName val="Deck_D"/>
      <sheetName val="Sep'12"/>
      <sheetName val="Sale0311"/>
      <sheetName val="10"/>
      <sheetName val="Scoping"/>
      <sheetName val="gVL"/>
      <sheetName val="PS-1995"/>
      <sheetName val="sheetNO"/>
      <sheetName val="SEA"/>
      <sheetName val="เงินกู้ MGC"/>
      <sheetName val="เงินกู้ธนชาติ"/>
      <sheetName val="cash flow"/>
      <sheetName val="Used_Acc"/>
      <sheetName val="A"/>
      <sheetName val="P &amp; l "/>
      <sheetName val="ChaBal"/>
      <sheetName val="ปัจจุบัน "/>
      <sheetName val="Standard costRM2006"/>
      <sheetName val="set_"/>
      <sheetName val="Standard_costRM2006"/>
      <sheetName val="ปัจจุบัน_"/>
      <sheetName val="Standard_costRM20061"/>
      <sheetName val="ปัจจุบัน_1"/>
      <sheetName val="SKA"/>
      <sheetName val="บันทึก"/>
      <sheetName val="แบบฟอร์มA_ขายสินค้า"/>
      <sheetName val="exp"/>
      <sheetName val="Sum_THB"/>
      <sheetName val="SCB 1 - Current"/>
      <sheetName val="SCB 2 - Current"/>
      <sheetName val="report detial"/>
      <sheetName val="TB55(final)"/>
      <sheetName val="ADJ - RATE"/>
      <sheetName val="01'06-3_1_65"/>
      <sheetName val="10-1_Media4"/>
      <sheetName val="Selling_and_Admins_(DONE)2"/>
      <sheetName val="ABP1_input_&amp;_output_for_account"/>
      <sheetName val="Sale_05023"/>
      <sheetName val="Sale_05013"/>
      <sheetName val="TrialBalance_Q3-20023"/>
      <sheetName val="Trial_Balance3"/>
      <sheetName val="ops_tb2"/>
      <sheetName val="PASA_2-2008_TPR3"/>
      <sheetName val="資金繰り表_(9)3"/>
      <sheetName val="資金繰り表･CASH_FLOW（９）2"/>
      <sheetName val="PROD_SUMMARY1"/>
      <sheetName val="Sale_04071"/>
      <sheetName val="Sale_04041"/>
      <sheetName val="14_9月分1"/>
      <sheetName val="#ofclose__xl1"/>
      <sheetName val="Wkgs_BS_Lead1"/>
      <sheetName val="Deck_D1"/>
      <sheetName val="Two_Step_Revenue_Testing_Maste1"/>
      <sheetName val="Wht_cur"/>
      <sheetName val="应收帐款_AR_"/>
      <sheetName val="Template-Shipping_for_CCD"/>
      <sheetName val="Template-HR_Admin"/>
      <sheetName val="Template-Corp_Planning"/>
      <sheetName val="Consult_Fee"/>
      <sheetName val="Support_Xerox"/>
      <sheetName val="Support_Plan_BG_Finance_2014"/>
      <sheetName val="Support_Loan_&amp;_Int_"/>
      <sheetName val="Support_CF_Fcst_2014"/>
      <sheetName val="HR_พี่นก"/>
      <sheetName val="from_HR"/>
      <sheetName val="origi_GL"/>
      <sheetName val="IO_Summary_Expense-_IO"/>
      <sheetName val="Apendix_A"/>
      <sheetName val="Tax_cal"/>
      <sheetName val="Non_deduct"/>
      <sheetName val="Appendix_B"/>
      <sheetName val="ALL"/>
      <sheetName val="ws9"/>
      <sheetName val="DataSCI"/>
      <sheetName val="DataSFP"/>
      <sheetName val="Volume"/>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ow r="6">
          <cell r="A6" t="str">
            <v>1-01-01-03-020</v>
          </cell>
        </row>
      </sheetData>
      <sheetData sheetId="103">
        <row r="6">
          <cell r="A6" t="str">
            <v>1-01-01-03-020</v>
          </cell>
        </row>
      </sheetData>
      <sheetData sheetId="104">
        <row r="6">
          <cell r="A6" t="str">
            <v>1-01-01-03-020</v>
          </cell>
        </row>
      </sheetData>
      <sheetData sheetId="105">
        <row r="6">
          <cell r="A6" t="str">
            <v>1-01-01-03-020</v>
          </cell>
        </row>
      </sheetData>
      <sheetData sheetId="106">
        <row r="6">
          <cell r="A6" t="str">
            <v>1-01-01-03-020</v>
          </cell>
        </row>
      </sheetData>
      <sheetData sheetId="107">
        <row r="6">
          <cell r="A6" t="str">
            <v>1-01-01-03-020</v>
          </cell>
        </row>
      </sheetData>
      <sheetData sheetId="108">
        <row r="6">
          <cell r="A6" t="str">
            <v>1-01-01-03-020</v>
          </cell>
        </row>
      </sheetData>
      <sheetData sheetId="109">
        <row r="6">
          <cell r="A6" t="str">
            <v>1-01-01-03-020</v>
          </cell>
        </row>
      </sheetData>
      <sheetData sheetId="110">
        <row r="6">
          <cell r="A6" t="str">
            <v>1-01-01-03-020</v>
          </cell>
        </row>
      </sheetData>
      <sheetData sheetId="111">
        <row r="6">
          <cell r="A6" t="str">
            <v>1-01-01-03-020</v>
          </cell>
        </row>
      </sheetData>
      <sheetData sheetId="112">
        <row r="6">
          <cell r="A6" t="str">
            <v>1-01-01-03-020</v>
          </cell>
        </row>
      </sheetData>
      <sheetData sheetId="113">
        <row r="6">
          <cell r="A6" t="str">
            <v>1-01-01-03-020</v>
          </cell>
        </row>
      </sheetData>
      <sheetData sheetId="114">
        <row r="6">
          <cell r="A6" t="str">
            <v>1-01-01-03-020</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v>10000000</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s>
    <sheetDataSet>
      <sheetData sheetId="0">
        <row r="7">
          <cell r="C7" t="str">
            <v>กิจจา</v>
          </cell>
        </row>
      </sheetData>
      <sheetData sheetId="1" refreshError="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total"/>
      <sheetName val="Assumptions_Boo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Profit_and_Loss1"/>
      <sheetName val="Profit_and_Loss2"/>
      <sheetName val="Profit_and_Loss3"/>
      <sheetName val="Profit_and_Loss4"/>
      <sheetName val="Profit_and_Loss5"/>
      <sheetName val="Profit_and_Loss6"/>
      <sheetName val="เครื่องตกแต่ง"/>
      <sheetName val="อาคาร"/>
      <sheetName val="เครื่องมือ"/>
      <sheetName val="130530"/>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 val="BCX_HH"/>
      <sheetName val="NHATKYC"/>
      <sheetName val="Ratchada"/>
      <sheetName val="ค่าวัสดุ_11_01_07"/>
      <sheetName val="TrialBalance_Q3-20021"/>
      <sheetName val="ค่าวัสดุ_11_01_071"/>
      <sheetName val="EST-FOOTING (G)"/>
      <sheetName val="I02-งวด_ผรม_หลัก-ย่อย-วัสดุ2"/>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rate"/>
      <sheetName val="Int. SanRam"/>
      <sheetName val="2002"/>
      <sheetName val="Summary(SEP13)"/>
      <sheetName val="S33"/>
      <sheetName val="Tally"/>
      <sheetName val="10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BAL"/>
      <sheetName val="Summary_of_Adj"/>
      <sheetName val="FAMsia_BS"/>
      <sheetName val="Msia_PL"/>
      <sheetName val="FAWuxi_BS"/>
      <sheetName val="FAMW_PL"/>
      <sheetName val="FAMW_BS"/>
      <sheetName val="CONSOL_MPL"/>
      <sheetName val="FAS_MPL"/>
      <sheetName val="FAM_MPL"/>
      <sheetName val="FAMW_MPL"/>
      <sheetName val="TAB_DEP"/>
      <sheetName val="TB as of Sep 2002"/>
      <sheetName val="10-1 Media"/>
      <sheetName val="10-cut"/>
      <sheetName val="TBBR"/>
      <sheetName val="asset write-off#3"/>
      <sheetName val="시산표"/>
      <sheetName val="Data Exp ทั้งหมด"/>
      <sheetName val="การใช้"/>
      <sheetName val="Group"/>
      <sheetName val="Debt"/>
      <sheetName val="Configuration"/>
      <sheetName val="ยานพาหนะ"/>
      <sheetName val="เครื่องมือ"/>
      <sheetName val="TAX_BOI."/>
      <sheetName val="2002 Intra-group CA"/>
      <sheetName val="437"/>
      <sheetName val="DATA"/>
      <sheetName val="PLs"/>
      <sheetName val="L3-AAA"/>
      <sheetName val="BS ATTACH"/>
      <sheetName val="M_Maincomp"/>
      <sheetName val="DEP12"/>
      <sheetName val="TB Worksheet"/>
      <sheetName val="Sum"/>
      <sheetName val="Véhicule"/>
      <sheetName val="TB_as_of_Sep_2002"/>
      <sheetName val="#REF"/>
      <sheetName val="TrialBalance Q3-2002"/>
      <sheetName val="PC till Aug"/>
      <sheetName val="17200010"/>
      <sheetName val="P3bis"/>
      <sheetName val="P4"/>
      <sheetName val="P1"/>
      <sheetName val="TEMP2"/>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T115 0910-1"/>
      <sheetName val="T116 0910-1"/>
      <sheetName val="T117 0910-1"/>
      <sheetName val="งบทดลองปภพ 4-47"/>
      <sheetName val="mflvv(Kia)"/>
      <sheetName val="sm_รหัส"/>
      <sheetName val="f_test_รหัส"/>
      <sheetName val="v_cut_วัน"/>
      <sheetName val="incom tax 2005"/>
      <sheetName val="CST1198"/>
      <sheetName val="TABLE"/>
      <sheetName val="J2"/>
      <sheetName val="J1"/>
      <sheetName val="14130-0003"/>
      <sheetName val="B&amp;S 1999"/>
      <sheetName val="CONSO ACCOUNTS 2004 DEC_3"/>
      <sheetName val="Gia vat tu"/>
      <sheetName val="LIA-JUN04"/>
      <sheetName val="1046"/>
      <sheetName val="TONGKE1P"/>
      <sheetName val="number-tel csc "/>
      <sheetName val="TELDISCOUNT"/>
      <sheetName val="Act8"/>
      <sheetName val="#511BkRec"/>
      <sheetName val="PL BSSH"/>
      <sheetName val="Valuation - DCF"/>
      <sheetName val="2002"/>
      <sheetName val="FA details Aug07"/>
      <sheetName val="FASTables Austria at1SC Retirem"/>
      <sheetName val="Summary_of_Adj2"/>
      <sheetName val="FAMsia_BS2"/>
      <sheetName val="Msia_PL2"/>
      <sheetName val="FAWuxi_BS2"/>
      <sheetName val="FAMW_PL2"/>
      <sheetName val="FAMW_BS2"/>
      <sheetName val="CONSOL_MPL2"/>
      <sheetName val="FAS_MPL2"/>
      <sheetName val="FAM_MPL2"/>
      <sheetName val="FAMW_MPL2"/>
      <sheetName val="TB_as_of_Sep_20022"/>
      <sheetName val="asset_write-off#31"/>
      <sheetName val="10-1_Media1"/>
      <sheetName val="Data_Exp_ทั้งหมด1"/>
      <sheetName val="TAX_BOI_1"/>
      <sheetName val="2002_Intra-group_CA1"/>
      <sheetName val="BS_ATTACH1"/>
      <sheetName val="TB_Worksheet1"/>
      <sheetName val="TrialBalance_Q3-2002"/>
      <sheetName val="PC_till_Aug"/>
      <sheetName val="T115_0910-1"/>
      <sheetName val="T116_0910-1"/>
      <sheetName val="T117_0910-1"/>
      <sheetName val="งบทดลองปภพ_4-47"/>
      <sheetName val="B&amp;S_1999"/>
      <sheetName val="incom_tax_2005"/>
      <sheetName val="Gia_vat_tu"/>
      <sheetName val="number-tel_csc_"/>
      <sheetName val="Tool and Die"/>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Input"/>
      <sheetName val="RiskTierMatrix"/>
      <sheetName val="Bud-Act_Sales8"/>
      <sheetName val="Total_Sales_Apr'02-Sep'028"/>
      <sheetName val="Under_Mentioned_Shows8"/>
      <sheetName val="A_FINIRE3"/>
      <sheetName val="HOTEL_3"/>
      <sheetName val="Master_List_(ม_ค_-มี_ค)3"/>
      <sheetName val="79_นอร์ธปาร์ค_0210523"/>
      <sheetName val="Master_TB"/>
      <sheetName val="Breakeven_Analysis"/>
      <sheetName val="Raw_Material3"/>
      <sheetName val="2005_checks2"/>
      <sheetName val="Fixed_Assumptions"/>
      <sheetName val="Anniversary_Date"/>
      <sheetName val="หน้าสรุป_BG"/>
      <sheetName val="CW_Tower-BG_"/>
      <sheetName val="น้ำ_ไฟ_แก๊ส_ปี_2562-2565"/>
      <sheetName val="งาน_PM"/>
      <sheetName val="ITD"/>
      <sheetName val="เงินกู้ MGC"/>
      <sheetName val="J2"/>
      <sheetName val="J1"/>
      <sheetName val="S33"/>
      <sheetName val="Tube"/>
      <sheetName val="Stator"/>
      <sheetName val="เงินกู้_MGC"/>
      <sheetName val=" IB-PL-YTD"/>
      <sheetName val="BS ATTACH"/>
      <sheetName val="Seg"/>
      <sheetName val="Company"/>
      <sheetName val="USAGE FOOD"/>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Wkgs_BS Lead"/>
      <sheetName val="คชจ.ดำเนินงาน6-43"/>
      <sheetName val="C-6-ss"/>
      <sheetName val="Non-Statistical Sampling Master"/>
      <sheetName val="Global Data"/>
      <sheetName val="Bud-Act_Sales9"/>
      <sheetName val="Total_Sales_Apr'02-Sep'029"/>
      <sheetName val="Under_Mentioned_Shows9"/>
      <sheetName val="A_FINIRE4"/>
      <sheetName val="Breakeven_Analysis1"/>
      <sheetName val="Master_List_(ม_ค_-มี_ค)4"/>
      <sheetName val="79_นอร์ธปาร์ค_0210524"/>
      <sheetName val="HOTEL_4"/>
      <sheetName val="Master_TB1"/>
      <sheetName val="Confirm-end_period9"/>
      <sheetName val="Raw_Material4"/>
      <sheetName val="2005_checks3"/>
      <sheetName val="Fixed_Assumptions1"/>
      <sheetName val="Anniversary_Date1"/>
      <sheetName val="หน้าสรุป_BG1"/>
      <sheetName val="CW_Tower-BG_1"/>
      <sheetName val="น้ำ_ไฟ_แก๊ส_ปี_2562-25651"/>
      <sheetName val="งาน_PM1"/>
      <sheetName val="FIN_TB_SI2"/>
      <sheetName val="Setup_2"/>
      <sheetName val="Financials_Summary2"/>
      <sheetName val="BS_mgt2"/>
      <sheetName val="PL_mgt2"/>
      <sheetName val="Budget_FY19202"/>
      <sheetName val="Trial_Balance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เงินกู้_MGC1"/>
      <sheetName val="_IB-PL-YTD"/>
      <sheetName val="BS_ATTACH"/>
      <sheetName val="USAGE_FOOD"/>
      <sheetName val="Wkgs_BS_Lead"/>
      <sheetName val="คชจ_ดำเนินงาน6-43"/>
      <sheetName val="Non-Statistical_Sampling_Master"/>
      <sheetName val="Global_Data"/>
      <sheetName val="Material list"/>
      <sheetName val="Net Mngnt"/>
      <sheetName val="Asset 2005 03"/>
      <sheetName val="Q2 EXPECTED"/>
      <sheetName val="LC_TR_Revise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dcf"/>
      <sheetName val="Sheet1"/>
      <sheetName val="SRP FH"/>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AccpacTB"/>
      <sheetName val="List valid date"/>
      <sheetName val="CJEs"/>
      <sheetName val="Wkgs_BS Lead"/>
      <sheetName val="14.9月分"/>
      <sheetName val="CIPA"/>
      <sheetName val="99 FM - NFM"/>
      <sheetName val="10-1 Media"/>
      <sheetName val="10-cut"/>
      <sheetName val="10"/>
      <sheetName val="REPORT"/>
      <sheetName val="Sum"/>
      <sheetName val="J3_-_Nong_Pra_Lai"/>
      <sheetName val="J4_-_Cha_Cheng_Sao"/>
      <sheetName val="Wkgs_BS_Lead"/>
      <sheetName val="14_9月分"/>
      <sheetName val="M_Maincomp"/>
      <sheetName val="Used_Acc"/>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 val="DATEN"/>
      <sheetName val="MARC"/>
      <sheetName val=" IB-PL-YTD"/>
      <sheetName val="com"/>
      <sheetName val="CF Worksheet "/>
      <sheetName val="Lookups"/>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td.Yield"/>
      <sheetName val="科目（FS-311）"/>
      <sheetName val="Index Sheet"/>
      <sheetName val="Accure"/>
      <sheetName val="Sheet21"/>
      <sheetName val="Month"/>
      <sheetName val="OT Hours"/>
      <sheetName val="Acc"/>
      <sheetName val="K-100"/>
      <sheetName val="#REF"/>
      <sheetName val="REG USD"/>
      <sheetName val="part-import"/>
      <sheetName val="part-local"/>
      <sheetName val="EAS"/>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 val="10-1 Media"/>
      <sheetName val="10-cut"/>
      <sheetName val="10"/>
      <sheetName val="Group"/>
      <sheetName val="Order_Oct_w40"/>
      <sheetName val="Order_Oct_w41"/>
      <sheetName val="WO"/>
      <sheetName val="GL CB"/>
      <sheetName val="WORKING TB Q3"/>
      <sheetName val="14.9月分"/>
      <sheetName val="DATA"/>
      <sheetName val="part-import"/>
      <sheetName val="TMS2000"/>
      <sheetName val="FOC DOMESTIC"/>
      <sheetName val="Assumptions"/>
      <sheetName val="June"/>
      <sheetName val="CE_A"/>
      <sheetName val="JUNE1"/>
      <sheetName val="Drwing"/>
      <sheetName val="Elec"/>
      <sheetName val="Inst"/>
      <sheetName val="IT"/>
      <sheetName val="Mech"/>
      <sheetName val="CE"/>
      <sheetName val="Power"/>
      <sheetName val="Store"/>
      <sheetName val="test 2"/>
      <sheetName val="GG-1"/>
      <sheetName val="Master"/>
      <sheetName val="bblยังไม่จ่าย"/>
      <sheetName val="DealerData"/>
      <sheetName val="BS"/>
      <sheetName val="S03"/>
      <sheetName val="Wkgs_BS Lead"/>
      <sheetName val="INFO"/>
      <sheetName val="W"/>
      <sheetName val="Sheet1"/>
      <sheetName val="Report"/>
      <sheetName val="WORKUNIT"/>
      <sheetName val="F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10"/>
      <sheetName val="ASS_"/>
      <sheetName val="LIA_"/>
      <sheetName val="Raw Material"/>
      <sheetName val="PL"/>
      <sheetName val="GIVTR00P"/>
      <sheetName val="Wkgs_BS Lead"/>
      <sheetName val="vat"/>
      <sheetName val="total"/>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Exchange Rate"/>
      <sheetName val="fqc_ผลรวม"/>
      <sheetName val="Selection"/>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 val="fqc_วัน"/>
      <sheetName val="LMG2022"/>
      <sheetName val="V310"/>
      <sheetName val="Accure"/>
      <sheetName val="vsq4_02(last)"/>
      <sheetName val="Sheet3"/>
      <sheetName val="Income_Stat"/>
      <sheetName val="Basic information"/>
      <sheetName val="NZDUTY-JAN01"/>
      <sheetName val="DTCT"/>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TMS2000"/>
      <sheetName val="Month"/>
      <sheetName val="10-1 Media"/>
      <sheetName val="10-cut"/>
      <sheetName val="Master"/>
      <sheetName val="中山低值"/>
      <sheetName val="0 Total Rev"/>
      <sheetName val="Basic_information"/>
      <sheetName val="L350_Ratio Analysis"/>
      <sheetName val="PRMT-00"/>
      <sheetName val="Used_Acc"/>
      <sheetName val="Menu"/>
      <sheetName val="คีย์ข้อมูลรายละเอียดต่างๆ"/>
      <sheetName val="PNL"/>
      <sheetName val="ASS_3"/>
      <sheetName val="LIA_3"/>
      <sheetName val="Raw_Material2"/>
      <sheetName val="Wkgs_BS_Lead2"/>
      <sheetName val="DEFERRED_SIS2"/>
      <sheetName val="L340-Ratio_Analysis2"/>
      <sheetName val="FOC_DOMESTIC2"/>
      <sheetName val="Exchange_Rate1"/>
      <sheetName val="L310_(2)2"/>
      <sheetName val="Q1'05_(Yield)1"/>
      <sheetName val="MASTER_SCRAP1"/>
      <sheetName val="_1"/>
      <sheetName val="Basic_information1"/>
      <sheetName val="10-1_Media"/>
      <sheetName val="0_Total_Rev"/>
      <sheetName val="YIELD Euro"/>
      <sheetName val="BHDF"/>
      <sheetName val="2004"/>
      <sheetName val="XREF"/>
      <sheetName val="BS,PL"/>
      <sheetName val="Pricing"/>
      <sheetName val="PM-TE"/>
      <sheetName val="1-6月客戶數"/>
      <sheetName val="อัตราค่าบรรทุก"/>
      <sheetName val="cho"/>
      <sheetName val="HOF"/>
      <sheetName val="mal"/>
      <sheetName val="mang"/>
      <sheetName val="pwc bs"/>
      <sheetName val="pwc pl"/>
      <sheetName val="TABLES"/>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投資利益率計算"/>
      <sheetName val="Update_041110"/>
      <sheetName val="Inventory"/>
      <sheetName val="Working Capital"/>
      <sheetName val="P&amp;L-PTA"/>
      <sheetName val="Inventory-PTA"/>
      <sheetName val="P&amp;L-DMT"/>
      <sheetName val="Sales"/>
      <sheetName val="Inventory-DMT"/>
      <sheetName val="V310"/>
      <sheetName val="Trial Balanc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S-1995"/>
      <sheetName val="Fixed asset register"/>
      <sheetName val="XREF"/>
      <sheetName val="Group"/>
      <sheetName val="Sheet1"/>
      <sheetName val="V6 revalue"/>
      <sheetName val="XRT2007"/>
      <sheetName val="sheet2"/>
      <sheetName val="Surg.order-sizemix"/>
      <sheetName val="OLD P.S"/>
      <sheetName val="fbmar"/>
      <sheetName val="SLB_PROD"/>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Americas Regional office"/>
      <sheetName val="S300"/>
      <sheetName val="DEP12"/>
      <sheetName val="L to 20"/>
      <sheetName val="TABLES"/>
      <sheetName val="SLLNG_EXP"/>
      <sheetName val="Deprec__Testing"/>
      <sheetName val="brm_(3)"/>
      <sheetName val="BASIS"/>
      <sheetName val="Summary"/>
      <sheetName val="เวลา"/>
      <sheetName val="PX"/>
      <sheetName val="HAC"/>
      <sheetName val="IBA"/>
      <sheetName val="NaOH32%"/>
      <sheetName val="P6 Dif. Temporarias"/>
      <sheetName val="입력항목"/>
      <sheetName val="Wkgs_BS_Lead"/>
      <sheetName val="sumdata"/>
      <sheetName val="YQty"/>
      <sheetName val="A9 - Fair Value"/>
      <sheetName val="ประมาณการประตูหน้าต่าง "/>
      <sheetName val="SH-C"/>
      <sheetName val="INC"/>
      <sheetName val="ExcRates"/>
      <sheetName val="Detail-Sep"/>
      <sheetName val="5사남"/>
      <sheetName val="accure"/>
      <sheetName val="ชื่อหุ้น"/>
      <sheetName val="Ref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ow r="1">
          <cell r="A1" t="str">
            <v>INDORAMA CHEMICALS (THAILAND) LIMITED</v>
          </cell>
        </row>
      </sheetData>
      <sheetData sheetId="102">
        <row r="1">
          <cell r="A1" t="str">
            <v>INDORAMA CHEMICALS (THAILAND) LIMITED</v>
          </cell>
        </row>
      </sheetData>
      <sheetData sheetId="103">
        <row r="1">
          <cell r="A1" t="str">
            <v>INDORAMA CHEMICALS (THAILAND) LIMITED</v>
          </cell>
        </row>
      </sheetData>
      <sheetData sheetId="104">
        <row r="1">
          <cell r="A1" t="str">
            <v>INDORAMA CHEMICALS (THAILAND) LIMITED</v>
          </cell>
        </row>
      </sheetData>
      <sheetData sheetId="105">
        <row r="1">
          <cell r="A1" t="str">
            <v>INDORAMA CHEMICALS (THAILAND) LIMITED</v>
          </cell>
        </row>
      </sheetData>
      <sheetData sheetId="106">
        <row r="1">
          <cell r="A1" t="str">
            <v>INDORAMA CHEMICALS (THAILAND) LIMITED</v>
          </cell>
        </row>
      </sheetData>
      <sheetData sheetId="107">
        <row r="1">
          <cell r="A1" t="str">
            <v>INDORAMA CHEMICALS (THAILAND) LIMITED</v>
          </cell>
        </row>
      </sheetData>
      <sheetData sheetId="108">
        <row r="1">
          <cell r="A1" t="str">
            <v>INDORAMA CHEMICALS (THAILAND) LIMITED</v>
          </cell>
        </row>
      </sheetData>
      <sheetData sheetId="109">
        <row r="1">
          <cell r="A1" t="str">
            <v>INDORAMA CHEMICALS (THAILAND) LIMITED</v>
          </cell>
        </row>
      </sheetData>
      <sheetData sheetId="110">
        <row r="1">
          <cell r="A1" t="str">
            <v>INDORAMA CHEMICALS (THAILAND) LIMITED</v>
          </cell>
        </row>
      </sheetData>
      <sheetData sheetId="111">
        <row r="1">
          <cell r="A1" t="str">
            <v>INDORAMA CHEMICALS (THAILAND) LIMITED</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B1" t="str">
            <v>Indorama Chemicals (Thailand) Ltd.</v>
          </cell>
        </row>
      </sheetData>
      <sheetData sheetId="144">
        <row r="1">
          <cell r="A1" t="str">
            <v>INDORAMA CHEMICALS (THAILAND) LIMITED</v>
          </cell>
        </row>
      </sheetData>
      <sheetData sheetId="145">
        <row r="1">
          <cell r="B1" t="str">
            <v>Indorama Chemicals (Thailand) Ltd.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B1" t="str">
            <v>Indorama Chemicals (Thailand) Ltd.</v>
          </cell>
        </row>
      </sheetData>
      <sheetData sheetId="154">
        <row r="1">
          <cell r="A1" t="str">
            <v>INDORAMA CHEMICALS (THAILAND) LIMITED</v>
          </cell>
        </row>
      </sheetData>
      <sheetData sheetId="155">
        <row r="1">
          <cell r="B1" t="str">
            <v>Indorama Chemicals (Thailand) Ltd.</v>
          </cell>
        </row>
      </sheetData>
      <sheetData sheetId="156">
        <row r="1">
          <cell r="A1" t="str">
            <v>INDORAMA CHEMICALS (THAILAND) LIMITED</v>
          </cell>
        </row>
      </sheetData>
      <sheetData sheetId="157">
        <row r="1">
          <cell r="B1" t="str">
            <v>Indorama Chemicals (Thailand) Ltd.</v>
          </cell>
        </row>
      </sheetData>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 val="10-1 Media"/>
      <sheetName val="10-cut"/>
      <sheetName val="DEP12"/>
      <sheetName val="Data2006"/>
      <sheetName val="Data2005"/>
      <sheetName val="PL_ACT"/>
      <sheetName val="โควต้า-hc"/>
      <sheetName val="Manual"/>
      <sheetName val="ตั๋วเงินรับ"/>
      <sheetName val="เงินกู้ธนชาติ"/>
      <sheetName val="เงินกู้ MGC"/>
      <sheetName val="BEN"/>
      <sheetName val="TB_Master"/>
      <sheetName val="PL-Kip(after adj)"/>
      <sheetName val="Trial Balance"/>
      <sheetName val="Discount"/>
      <sheetName val="TrialBalance Q3-2002"/>
      <sheetName val="Calculations"/>
      <sheetName val="Map"/>
      <sheetName val="enums"/>
      <sheetName val="FG_IN"/>
      <sheetName val="Account List"/>
      <sheetName val="CIPA"/>
      <sheetName val="COVER"/>
      <sheetName val="depreciation"/>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ชื่อหุ้น"/>
      <sheetName val="stat local"/>
      <sheetName val="desc"/>
      <sheetName val="type"/>
      <sheetName val="mix"/>
      <sheetName val="NAME"/>
      <sheetName val="accure"/>
      <sheetName val="BS"/>
      <sheetName val="EXRPTS"/>
      <sheetName val="F_OH"/>
      <sheetName val="VAT duoc khau t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row r="1">
          <cell r="G1">
            <v>0</v>
          </cell>
        </row>
      </sheetData>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row r="1">
          <cell r="G1">
            <v>0</v>
          </cell>
        </row>
      </sheetData>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 val="Sale0307"/>
      <sheetName val="実績月"/>
      <sheetName val="Sale 0502"/>
      <sheetName val="EQ4NTV"/>
      <sheetName val="Cost FG 12-09"/>
      <sheetName val="FG"/>
      <sheetName val="RATE"/>
      <sheetName val="Rv"/>
      <sheetName val="Sale 0501"/>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NZDUTY-JAN01"/>
      <sheetName val="DEP12"/>
      <sheetName val="อาคารkst1"/>
      <sheetName val="201"/>
      <sheetName val="งบกำไรฯ_48(1)"/>
      <sheetName val="PState"/>
      <sheetName val="Cur Bal"/>
      <sheetName val="Raw Material"/>
      <sheetName val="Group"/>
      <sheetName val="fs-e"/>
      <sheetName val="เครื่องตกแต่ง"/>
      <sheetName val="เครื่องมือ"/>
      <sheetName val="อาคาร"/>
      <sheetName val="Detail"/>
      <sheetName val="TB 2019"/>
      <sheetName val="TB 2018"/>
      <sheetName val="PL"/>
      <sheetName val="BS "/>
      <sheetName val="ADJ TOI 2019"/>
      <sheetName val="Other Non-Deductible"/>
      <sheetName val="Depre-Tax"/>
      <sheetName val="Income Tax 1%"/>
      <sheetName val="W T Receivable "/>
      <sheetName val="GL All 2019"/>
      <sheetName val="WT"/>
      <sheetName val="สุวรรณ sap"/>
      <sheetName val="ctrform-org"/>
      <sheetName val="CEA-SH"/>
      <sheetName val="ทะเบียนคุมตั๋ว"/>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row>
      </sheetData>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J89"/>
  <sheetViews>
    <sheetView tabSelected="1" zoomScaleNormal="100" zoomScaleSheetLayoutView="85" workbookViewId="0"/>
  </sheetViews>
  <sheetFormatPr defaultColWidth="8.81640625" defaultRowHeight="22.5" customHeight="1"/>
  <cols>
    <col min="1" max="1" width="33" style="9" customWidth="1"/>
    <col min="2" max="2" width="8.54296875" style="62" customWidth="1"/>
    <col min="3" max="3" width="1.1796875" style="9" customWidth="1"/>
    <col min="4" max="4" width="12.54296875" style="25" customWidth="1"/>
    <col min="5" max="5" width="1.1796875" style="9" customWidth="1"/>
    <col min="6" max="6" width="12.54296875" style="25" customWidth="1"/>
    <col min="7" max="7" width="1.1796875" style="9" customWidth="1"/>
    <col min="8" max="8" width="12.54296875" style="183" customWidth="1"/>
    <col min="9" max="9" width="1.1796875" style="9" customWidth="1"/>
    <col min="10" max="10" width="12.54296875" style="25" customWidth="1"/>
    <col min="11" max="16384" width="8.81640625" style="9"/>
  </cols>
  <sheetData>
    <row r="1" spans="1:10" s="6" customFormat="1" ht="22.5" customHeight="1">
      <c r="A1" s="1" t="s">
        <v>0</v>
      </c>
      <c r="B1" s="2"/>
      <c r="C1" s="2"/>
      <c r="D1" s="3"/>
      <c r="E1" s="2"/>
      <c r="F1" s="3"/>
      <c r="G1" s="2"/>
      <c r="H1" s="179"/>
      <c r="I1" s="5"/>
      <c r="J1" s="4"/>
    </row>
    <row r="2" spans="1:10" s="6" customFormat="1" ht="22.5" customHeight="1">
      <c r="A2" s="1" t="s">
        <v>1</v>
      </c>
      <c r="B2" s="2"/>
      <c r="C2" s="2"/>
      <c r="D2" s="3"/>
      <c r="E2" s="2"/>
      <c r="F2" s="3"/>
      <c r="G2" s="2"/>
      <c r="H2" s="179"/>
      <c r="I2" s="5"/>
      <c r="J2" s="4"/>
    </row>
    <row r="3" spans="1:10" s="6" customFormat="1" ht="22.5" customHeight="1">
      <c r="A3" s="7"/>
      <c r="B3" s="2"/>
      <c r="C3" s="2"/>
      <c r="D3" s="3"/>
      <c r="E3" s="2"/>
      <c r="F3" s="3"/>
      <c r="G3" s="2"/>
      <c r="H3" s="179"/>
      <c r="I3" s="5"/>
      <c r="J3" s="4"/>
    </row>
    <row r="4" spans="1:10" ht="22.5" customHeight="1">
      <c r="A4" s="7"/>
      <c r="B4" s="2"/>
      <c r="C4" s="2"/>
      <c r="D4" s="274" t="s">
        <v>2</v>
      </c>
      <c r="E4" s="274"/>
      <c r="F4" s="274"/>
      <c r="G4" s="8"/>
      <c r="H4" s="275" t="s">
        <v>3</v>
      </c>
      <c r="I4" s="275"/>
      <c r="J4" s="275"/>
    </row>
    <row r="5" spans="1:10" ht="22.5" customHeight="1">
      <c r="A5" s="7"/>
      <c r="B5" s="2"/>
      <c r="C5" s="2"/>
      <c r="D5" s="10" t="s">
        <v>202</v>
      </c>
      <c r="E5" s="10"/>
      <c r="F5" s="10" t="s">
        <v>4</v>
      </c>
      <c r="G5" s="11"/>
      <c r="H5" s="212" t="s">
        <v>202</v>
      </c>
      <c r="I5" s="10"/>
      <c r="J5" s="10" t="s">
        <v>4</v>
      </c>
    </row>
    <row r="6" spans="1:10" ht="22.5" customHeight="1">
      <c r="A6" s="12" t="s">
        <v>5</v>
      </c>
      <c r="B6" s="13" t="s">
        <v>6</v>
      </c>
      <c r="C6" s="13"/>
      <c r="D6" s="14">
        <v>2566</v>
      </c>
      <c r="E6" s="14"/>
      <c r="F6" s="14">
        <v>2565</v>
      </c>
      <c r="G6" s="14"/>
      <c r="H6" s="14">
        <v>2566</v>
      </c>
      <c r="I6" s="14"/>
      <c r="J6" s="14">
        <v>2565</v>
      </c>
    </row>
    <row r="7" spans="1:10" ht="22.5" customHeight="1">
      <c r="A7" s="15"/>
      <c r="B7" s="13"/>
      <c r="C7" s="13"/>
      <c r="D7" s="14" t="s">
        <v>7</v>
      </c>
      <c r="E7" s="14"/>
      <c r="F7" s="14" t="s">
        <v>220</v>
      </c>
      <c r="G7" s="14"/>
      <c r="H7" s="179" t="s">
        <v>7</v>
      </c>
      <c r="I7" s="14"/>
      <c r="J7" s="14"/>
    </row>
    <row r="8" spans="1:10" ht="22.5" customHeight="1">
      <c r="A8" s="11"/>
      <c r="B8" s="16"/>
      <c r="C8" s="11"/>
      <c r="D8" s="273" t="s">
        <v>8</v>
      </c>
      <c r="E8" s="273"/>
      <c r="F8" s="273"/>
      <c r="G8" s="273"/>
      <c r="H8" s="273"/>
      <c r="I8" s="273"/>
      <c r="J8" s="273"/>
    </row>
    <row r="9" spans="1:10" ht="22.5" customHeight="1">
      <c r="A9" s="17" t="s">
        <v>9</v>
      </c>
      <c r="B9" s="18"/>
      <c r="C9" s="18"/>
      <c r="D9" s="19"/>
      <c r="E9" s="18"/>
      <c r="F9" s="19"/>
      <c r="G9" s="18"/>
      <c r="H9" s="175"/>
      <c r="I9" s="21"/>
      <c r="J9" s="20"/>
    </row>
    <row r="10" spans="1:10" ht="22.5" customHeight="1">
      <c r="A10" s="22" t="s">
        <v>10</v>
      </c>
      <c r="B10" s="23">
        <v>12</v>
      </c>
      <c r="C10" s="24"/>
      <c r="D10" s="263">
        <v>125484</v>
      </c>
      <c r="E10" s="26"/>
      <c r="F10" s="25">
        <v>182733</v>
      </c>
      <c r="G10" s="26"/>
      <c r="H10" s="27">
        <v>32888</v>
      </c>
      <c r="I10" s="21"/>
      <c r="J10" s="27">
        <v>51401</v>
      </c>
    </row>
    <row r="11" spans="1:10" ht="22.5" customHeight="1">
      <c r="A11" s="22" t="s">
        <v>11</v>
      </c>
      <c r="B11" s="23">
        <v>3</v>
      </c>
      <c r="C11" s="28"/>
      <c r="D11" s="263">
        <v>428622</v>
      </c>
      <c r="E11" s="26"/>
      <c r="F11" s="25">
        <v>341960</v>
      </c>
      <c r="G11" s="26"/>
      <c r="H11" s="27">
        <v>111686</v>
      </c>
      <c r="I11" s="21"/>
      <c r="J11" s="27">
        <v>121631</v>
      </c>
    </row>
    <row r="12" spans="1:10" ht="22.5" customHeight="1">
      <c r="A12" s="22" t="s">
        <v>12</v>
      </c>
      <c r="B12" s="23" t="s">
        <v>234</v>
      </c>
      <c r="C12" s="24"/>
      <c r="D12" s="263">
        <v>60732</v>
      </c>
      <c r="E12" s="26"/>
      <c r="F12" s="27">
        <v>47491</v>
      </c>
      <c r="G12" s="26"/>
      <c r="H12" s="29">
        <v>6146</v>
      </c>
      <c r="I12" s="21"/>
      <c r="J12" s="29">
        <v>8539</v>
      </c>
    </row>
    <row r="13" spans="1:10" ht="22.5" customHeight="1">
      <c r="A13" s="22" t="s">
        <v>13</v>
      </c>
      <c r="B13" s="23"/>
      <c r="C13" s="28"/>
      <c r="D13" s="263">
        <v>393080</v>
      </c>
      <c r="E13" s="26"/>
      <c r="F13" s="27">
        <v>356476</v>
      </c>
      <c r="G13" s="26"/>
      <c r="H13" s="29">
        <v>82455</v>
      </c>
      <c r="I13" s="21"/>
      <c r="J13" s="29">
        <v>105481</v>
      </c>
    </row>
    <row r="14" spans="1:10" ht="22.5" customHeight="1">
      <c r="A14" s="22" t="s">
        <v>14</v>
      </c>
      <c r="B14" s="23"/>
      <c r="C14" s="24"/>
      <c r="D14" s="263">
        <v>5263</v>
      </c>
      <c r="E14" s="26"/>
      <c r="F14" s="27">
        <v>2881</v>
      </c>
      <c r="G14" s="26"/>
      <c r="H14" s="29">
        <v>773</v>
      </c>
      <c r="I14" s="21"/>
      <c r="J14" s="29">
        <v>333</v>
      </c>
    </row>
    <row r="15" spans="1:10" ht="22.5" customHeight="1">
      <c r="A15" s="7" t="s">
        <v>15</v>
      </c>
      <c r="B15" s="13"/>
      <c r="C15" s="2"/>
      <c r="D15" s="30">
        <f>SUM(D10:D14)</f>
        <v>1013181</v>
      </c>
      <c r="E15" s="31"/>
      <c r="F15" s="30">
        <f>SUM(F10:F14)</f>
        <v>931541</v>
      </c>
      <c r="G15" s="31"/>
      <c r="H15" s="30">
        <f>SUM(H10:H14)</f>
        <v>233948</v>
      </c>
      <c r="I15" s="21"/>
      <c r="J15" s="30">
        <f>SUM(J10:J14)</f>
        <v>287385</v>
      </c>
    </row>
    <row r="16" spans="1:10" ht="22.5" customHeight="1">
      <c r="A16" s="32"/>
      <c r="B16" s="23"/>
      <c r="C16" s="28"/>
      <c r="D16" s="27"/>
      <c r="E16" s="26"/>
      <c r="F16" s="27"/>
      <c r="G16" s="26"/>
      <c r="H16" s="33"/>
      <c r="I16" s="21"/>
      <c r="J16" s="33"/>
    </row>
    <row r="17" spans="1:10" ht="22.5" customHeight="1">
      <c r="A17" s="17" t="s">
        <v>16</v>
      </c>
      <c r="B17" s="23"/>
      <c r="C17" s="28"/>
      <c r="D17" s="34"/>
      <c r="E17" s="35"/>
      <c r="F17" s="34"/>
      <c r="G17" s="35"/>
      <c r="H17" s="33"/>
      <c r="I17" s="21"/>
      <c r="J17" s="33"/>
    </row>
    <row r="18" spans="1:10" ht="22.5" customHeight="1">
      <c r="A18" s="32" t="s">
        <v>17</v>
      </c>
      <c r="B18" s="23" t="s">
        <v>235</v>
      </c>
      <c r="C18" s="28"/>
      <c r="D18" s="27">
        <v>2079</v>
      </c>
      <c r="E18" s="35"/>
      <c r="F18" s="151">
        <v>2079</v>
      </c>
      <c r="G18" s="26"/>
      <c r="H18" s="33">
        <v>0</v>
      </c>
      <c r="I18" s="21"/>
      <c r="J18" s="33">
        <v>0</v>
      </c>
    </row>
    <row r="19" spans="1:10" ht="22.5" customHeight="1">
      <c r="A19" s="32" t="s">
        <v>18</v>
      </c>
      <c r="B19" s="23">
        <v>9</v>
      </c>
      <c r="C19" s="28"/>
      <c r="D19" s="27">
        <v>77772</v>
      </c>
      <c r="E19" s="35"/>
      <c r="F19" s="151">
        <v>73227</v>
      </c>
      <c r="G19" s="26"/>
      <c r="H19" s="33">
        <v>33503</v>
      </c>
      <c r="I19" s="21"/>
      <c r="J19" s="33">
        <v>32000</v>
      </c>
    </row>
    <row r="20" spans="1:10" ht="22.5" customHeight="1">
      <c r="A20" s="32" t="s">
        <v>19</v>
      </c>
      <c r="B20" s="23">
        <v>4</v>
      </c>
      <c r="C20" s="28"/>
      <c r="D20" s="151">
        <v>0</v>
      </c>
      <c r="E20" s="151"/>
      <c r="F20" s="151">
        <v>0</v>
      </c>
      <c r="G20" s="26"/>
      <c r="H20" s="33">
        <v>1401642</v>
      </c>
      <c r="I20" s="21"/>
      <c r="J20" s="33">
        <v>1381642</v>
      </c>
    </row>
    <row r="21" spans="1:10" ht="22.5" customHeight="1">
      <c r="A21" s="32" t="s">
        <v>20</v>
      </c>
      <c r="B21" s="23">
        <v>4</v>
      </c>
      <c r="C21" s="28"/>
      <c r="D21" s="151">
        <v>3209</v>
      </c>
      <c r="E21" s="151"/>
      <c r="F21" s="151">
        <v>494</v>
      </c>
      <c r="G21" s="26"/>
      <c r="H21" s="33">
        <v>3500</v>
      </c>
      <c r="I21" s="21"/>
      <c r="J21" s="33">
        <v>500</v>
      </c>
    </row>
    <row r="22" spans="1:10" ht="22.5" customHeight="1">
      <c r="A22" s="32" t="s">
        <v>21</v>
      </c>
      <c r="B22" s="23"/>
      <c r="C22" s="28"/>
      <c r="D22" s="151">
        <v>13392</v>
      </c>
      <c r="E22" s="151"/>
      <c r="F22" s="151">
        <v>14159</v>
      </c>
      <c r="G22" s="26"/>
      <c r="H22" s="33">
        <v>0</v>
      </c>
      <c r="I22" s="21"/>
      <c r="J22" s="33" t="s">
        <v>22</v>
      </c>
    </row>
    <row r="23" spans="1:10" s="36" customFormat="1" ht="22.5" customHeight="1">
      <c r="A23" s="32" t="s">
        <v>23</v>
      </c>
      <c r="B23" s="23">
        <v>2</v>
      </c>
      <c r="C23" s="28"/>
      <c r="D23" s="263">
        <v>751859</v>
      </c>
      <c r="E23" s="26"/>
      <c r="F23" s="27">
        <v>648486</v>
      </c>
      <c r="G23" s="26"/>
      <c r="H23" s="29">
        <v>70988</v>
      </c>
      <c r="I23" s="11"/>
      <c r="J23" s="29">
        <v>73456</v>
      </c>
    </row>
    <row r="24" spans="1:10" s="36" customFormat="1" ht="22.5" customHeight="1">
      <c r="A24" s="32" t="s">
        <v>24</v>
      </c>
      <c r="B24" s="23">
        <v>2</v>
      </c>
      <c r="C24" s="28"/>
      <c r="D24" s="263">
        <v>533061</v>
      </c>
      <c r="E24" s="26"/>
      <c r="F24" s="27">
        <v>535543</v>
      </c>
      <c r="G24" s="26"/>
      <c r="H24" s="151">
        <v>0</v>
      </c>
      <c r="I24" s="151"/>
      <c r="J24" s="151">
        <v>0</v>
      </c>
    </row>
    <row r="25" spans="1:10" s="36" customFormat="1" ht="22.5" customHeight="1">
      <c r="A25" s="32" t="s">
        <v>25</v>
      </c>
      <c r="B25" s="23">
        <v>2</v>
      </c>
      <c r="C25" s="28"/>
      <c r="D25" s="263">
        <v>522627</v>
      </c>
      <c r="E25" s="26"/>
      <c r="F25" s="27">
        <v>525264</v>
      </c>
      <c r="G25" s="26"/>
      <c r="H25" s="29">
        <v>182</v>
      </c>
      <c r="I25" s="11"/>
      <c r="J25" s="29">
        <v>435</v>
      </c>
    </row>
    <row r="26" spans="1:10" s="36" customFormat="1" ht="22.5" customHeight="1">
      <c r="A26" s="32" t="s">
        <v>26</v>
      </c>
      <c r="B26" s="23"/>
      <c r="C26" s="28"/>
      <c r="D26" s="263">
        <v>11478</v>
      </c>
      <c r="E26" s="26"/>
      <c r="F26" s="27">
        <v>10211</v>
      </c>
      <c r="G26" s="26"/>
      <c r="H26" s="29">
        <v>6770</v>
      </c>
      <c r="I26" s="11"/>
      <c r="J26" s="29">
        <v>4627</v>
      </c>
    </row>
    <row r="27" spans="1:10" s="36" customFormat="1" ht="22.5" customHeight="1">
      <c r="A27" s="32" t="s">
        <v>27</v>
      </c>
      <c r="B27" s="23"/>
      <c r="C27" s="28"/>
      <c r="D27" s="263">
        <v>52550</v>
      </c>
      <c r="E27" s="26"/>
      <c r="F27" s="27">
        <v>34753</v>
      </c>
      <c r="G27" s="26"/>
      <c r="H27" s="29">
        <v>0</v>
      </c>
      <c r="I27" s="11"/>
      <c r="J27" s="29">
        <v>0</v>
      </c>
    </row>
    <row r="28" spans="1:10" s="36" customFormat="1" ht="22.5" customHeight="1">
      <c r="A28" s="22" t="s">
        <v>28</v>
      </c>
      <c r="B28" s="23"/>
      <c r="C28" s="28"/>
      <c r="D28" s="263">
        <v>6035</v>
      </c>
      <c r="E28" s="26"/>
      <c r="F28" s="27">
        <v>4842</v>
      </c>
      <c r="G28" s="26"/>
      <c r="H28" s="29">
        <v>1863</v>
      </c>
      <c r="I28" s="11"/>
      <c r="J28" s="29">
        <v>2144</v>
      </c>
    </row>
    <row r="29" spans="1:10" s="36" customFormat="1" ht="22.5" customHeight="1">
      <c r="A29" s="7" t="s">
        <v>29</v>
      </c>
      <c r="B29" s="13"/>
      <c r="C29" s="2"/>
      <c r="D29" s="30">
        <f>SUM(D18:D28)</f>
        <v>1974062</v>
      </c>
      <c r="E29" s="31"/>
      <c r="F29" s="30">
        <f>SUM(F18:F28)</f>
        <v>1849058</v>
      </c>
      <c r="G29" s="31"/>
      <c r="H29" s="30">
        <f>SUM(H18:H28)</f>
        <v>1518448</v>
      </c>
      <c r="I29" s="11"/>
      <c r="J29" s="30">
        <f>SUM(J18:J28)</f>
        <v>1494804</v>
      </c>
    </row>
    <row r="30" spans="1:10" ht="22.5" customHeight="1">
      <c r="A30" s="32"/>
      <c r="B30" s="23"/>
      <c r="C30" s="28"/>
      <c r="D30" s="27"/>
      <c r="E30" s="26"/>
      <c r="F30" s="27"/>
      <c r="G30" s="26"/>
      <c r="H30" s="33"/>
      <c r="I30" s="21"/>
      <c r="J30" s="33"/>
    </row>
    <row r="31" spans="1:10" s="36" customFormat="1" ht="22.5" customHeight="1" thickBot="1">
      <c r="A31" s="7" t="s">
        <v>30</v>
      </c>
      <c r="B31" s="13">
        <v>5</v>
      </c>
      <c r="C31" s="2"/>
      <c r="D31" s="37">
        <f>SUM(D15,D29)</f>
        <v>2987243</v>
      </c>
      <c r="E31" s="31"/>
      <c r="F31" s="37">
        <f>SUM(F15,F29)</f>
        <v>2780599</v>
      </c>
      <c r="G31" s="31"/>
      <c r="H31" s="37">
        <f>SUM(H15,H29)</f>
        <v>1752396</v>
      </c>
      <c r="I31" s="11"/>
      <c r="J31" s="37">
        <f>SUM(J15,J29)</f>
        <v>1782189</v>
      </c>
    </row>
    <row r="32" spans="1:10" s="36" customFormat="1" ht="22.5" customHeight="1" thickTop="1">
      <c r="A32" s="7"/>
      <c r="B32" s="13"/>
      <c r="C32" s="2"/>
      <c r="D32" s="38"/>
      <c r="E32" s="31"/>
      <c r="F32" s="38"/>
      <c r="G32" s="31"/>
      <c r="H32" s="177"/>
      <c r="I32" s="11"/>
      <c r="J32" s="38"/>
    </row>
    <row r="33" spans="1:10" s="36" customFormat="1" ht="22.5" customHeight="1">
      <c r="A33" s="1" t="s">
        <v>0</v>
      </c>
      <c r="B33" s="13"/>
      <c r="C33" s="2"/>
      <c r="D33" s="3"/>
      <c r="E33" s="2"/>
      <c r="F33" s="3"/>
      <c r="G33" s="2"/>
      <c r="H33" s="180"/>
      <c r="I33" s="11"/>
      <c r="J33" s="39"/>
    </row>
    <row r="34" spans="1:10" s="36" customFormat="1" ht="22.5" customHeight="1">
      <c r="A34" s="1" t="s">
        <v>1</v>
      </c>
      <c r="B34" s="13"/>
      <c r="C34" s="2"/>
      <c r="D34" s="3"/>
      <c r="E34" s="2"/>
      <c r="F34" s="3"/>
      <c r="G34" s="2"/>
      <c r="H34" s="180"/>
      <c r="I34" s="11"/>
      <c r="J34" s="39"/>
    </row>
    <row r="35" spans="1:10" ht="18" customHeight="1">
      <c r="A35" s="32"/>
      <c r="B35" s="23"/>
      <c r="C35" s="28"/>
      <c r="D35" s="27"/>
      <c r="E35" s="26"/>
      <c r="F35" s="27"/>
      <c r="G35" s="26"/>
      <c r="H35" s="176"/>
      <c r="I35" s="21"/>
      <c r="J35" s="33"/>
    </row>
    <row r="36" spans="1:10" s="36" customFormat="1" ht="22" customHeight="1">
      <c r="A36" s="7"/>
      <c r="B36" s="13"/>
      <c r="C36" s="2"/>
      <c r="D36" s="272" t="str">
        <f>$D$4</f>
        <v>งบการเงินรวม</v>
      </c>
      <c r="E36" s="272"/>
      <c r="F36" s="272"/>
      <c r="G36" s="40"/>
      <c r="H36" s="272" t="str">
        <f>$H$4</f>
        <v>งบการเงินเฉพาะกิจการ</v>
      </c>
      <c r="I36" s="272"/>
      <c r="J36" s="272"/>
    </row>
    <row r="37" spans="1:10" s="36" customFormat="1" ht="22" customHeight="1">
      <c r="A37" s="7"/>
      <c r="B37" s="13"/>
      <c r="C37" s="2"/>
      <c r="D37" s="10" t="s">
        <v>202</v>
      </c>
      <c r="E37" s="10"/>
      <c r="F37" s="10" t="s">
        <v>4</v>
      </c>
      <c r="G37" s="11"/>
      <c r="H37" s="212" t="s">
        <v>202</v>
      </c>
      <c r="I37" s="10"/>
      <c r="J37" s="10" t="s">
        <v>4</v>
      </c>
    </row>
    <row r="38" spans="1:10" s="41" customFormat="1" ht="22" customHeight="1">
      <c r="A38" s="12" t="s">
        <v>31</v>
      </c>
      <c r="B38" s="13" t="s">
        <v>6</v>
      </c>
      <c r="C38" s="13"/>
      <c r="D38" s="14">
        <v>2566</v>
      </c>
      <c r="E38" s="14"/>
      <c r="F38" s="14">
        <v>2565</v>
      </c>
      <c r="G38" s="14"/>
      <c r="H38" s="14">
        <v>2566</v>
      </c>
      <c r="I38" s="14"/>
      <c r="J38" s="14">
        <v>2565</v>
      </c>
    </row>
    <row r="39" spans="1:10" ht="22" customHeight="1">
      <c r="A39" s="15"/>
      <c r="B39" s="13"/>
      <c r="C39" s="13"/>
      <c r="D39" s="14" t="s">
        <v>7</v>
      </c>
      <c r="E39" s="14"/>
      <c r="F39" s="14" t="s">
        <v>220</v>
      </c>
      <c r="G39" s="14"/>
      <c r="H39" s="179" t="s">
        <v>7</v>
      </c>
      <c r="I39" s="14"/>
      <c r="J39" s="14"/>
    </row>
    <row r="40" spans="1:10" s="36" customFormat="1" ht="22" customHeight="1">
      <c r="A40" s="7"/>
      <c r="B40" s="13"/>
      <c r="C40" s="2"/>
      <c r="D40" s="273" t="s">
        <v>8</v>
      </c>
      <c r="E40" s="273"/>
      <c r="F40" s="273"/>
      <c r="G40" s="273"/>
      <c r="H40" s="273"/>
      <c r="I40" s="273"/>
      <c r="J40" s="273"/>
    </row>
    <row r="41" spans="1:10" s="36" customFormat="1" ht="22" customHeight="1">
      <c r="A41" s="17" t="s">
        <v>32</v>
      </c>
      <c r="B41" s="42"/>
      <c r="C41" s="18"/>
      <c r="D41" s="43"/>
      <c r="E41" s="44"/>
      <c r="F41" s="43"/>
      <c r="G41" s="44"/>
      <c r="H41" s="178"/>
      <c r="I41" s="11"/>
      <c r="J41" s="45"/>
    </row>
    <row r="42" spans="1:10" s="36" customFormat="1" ht="22" customHeight="1">
      <c r="A42" s="11" t="s">
        <v>33</v>
      </c>
      <c r="B42" s="23"/>
      <c r="C42" s="24"/>
      <c r="D42" s="26">
        <v>125504</v>
      </c>
      <c r="E42" s="26"/>
      <c r="F42" s="27">
        <v>108764</v>
      </c>
      <c r="G42" s="26"/>
      <c r="H42" s="29">
        <v>30000</v>
      </c>
      <c r="I42" s="11"/>
      <c r="J42" s="29">
        <v>40000</v>
      </c>
    </row>
    <row r="43" spans="1:10" s="36" customFormat="1" ht="22" customHeight="1">
      <c r="A43" s="22" t="s">
        <v>34</v>
      </c>
      <c r="B43" s="23">
        <v>3</v>
      </c>
      <c r="C43" s="24"/>
      <c r="D43" s="26">
        <v>321983</v>
      </c>
      <c r="E43" s="26"/>
      <c r="F43" s="27">
        <v>244908</v>
      </c>
      <c r="G43" s="26"/>
      <c r="H43" s="29">
        <v>87300</v>
      </c>
      <c r="I43" s="11"/>
      <c r="J43" s="29">
        <v>96991</v>
      </c>
    </row>
    <row r="44" spans="1:10" s="36" customFormat="1" ht="22" customHeight="1">
      <c r="A44" s="22" t="s">
        <v>35</v>
      </c>
      <c r="B44" s="23" t="s">
        <v>234</v>
      </c>
      <c r="C44" s="24"/>
      <c r="D44" s="26">
        <v>126131</v>
      </c>
      <c r="E44" s="26"/>
      <c r="F44" s="27">
        <v>61047</v>
      </c>
      <c r="G44" s="26"/>
      <c r="H44" s="29">
        <v>14500</v>
      </c>
      <c r="I44" s="11"/>
      <c r="J44" s="29">
        <v>15326</v>
      </c>
    </row>
    <row r="45" spans="1:10" s="36" customFormat="1" ht="22" customHeight="1">
      <c r="A45" s="11" t="s">
        <v>36</v>
      </c>
      <c r="D45" s="63"/>
      <c r="H45" s="251"/>
    </row>
    <row r="46" spans="1:10" s="36" customFormat="1" ht="22" customHeight="1">
      <c r="A46" s="193" t="s">
        <v>174</v>
      </c>
      <c r="B46" s="13" t="s">
        <v>236</v>
      </c>
      <c r="C46" s="24"/>
      <c r="D46" s="26">
        <v>203664</v>
      </c>
      <c r="E46" s="26"/>
      <c r="F46" s="27">
        <v>153355</v>
      </c>
      <c r="G46" s="26"/>
      <c r="H46" s="29">
        <v>26634</v>
      </c>
      <c r="I46" s="11"/>
      <c r="J46" s="29">
        <v>26634</v>
      </c>
    </row>
    <row r="47" spans="1:10" s="36" customFormat="1" ht="22" customHeight="1">
      <c r="A47" s="11" t="s">
        <v>37</v>
      </c>
      <c r="D47" s="63"/>
      <c r="H47" s="251"/>
    </row>
    <row r="48" spans="1:10" s="36" customFormat="1" ht="22" customHeight="1">
      <c r="A48" s="193" t="s">
        <v>174</v>
      </c>
      <c r="B48" s="23">
        <v>3</v>
      </c>
      <c r="C48" s="24"/>
      <c r="D48" s="26">
        <v>12990</v>
      </c>
      <c r="E48" s="26"/>
      <c r="F48" s="27">
        <v>10422</v>
      </c>
      <c r="G48" s="26"/>
      <c r="H48" s="29">
        <v>4099</v>
      </c>
      <c r="I48" s="11"/>
      <c r="J48" s="29">
        <v>3384</v>
      </c>
    </row>
    <row r="49" spans="1:10" s="36" customFormat="1" ht="22" customHeight="1">
      <c r="A49" s="11" t="s">
        <v>38</v>
      </c>
      <c r="B49" s="23"/>
      <c r="C49" s="24"/>
      <c r="D49" s="26">
        <v>13285</v>
      </c>
      <c r="E49" s="26"/>
      <c r="F49" s="27">
        <v>11774</v>
      </c>
      <c r="G49" s="26"/>
      <c r="H49" s="29">
        <v>3385</v>
      </c>
      <c r="I49" s="11"/>
      <c r="J49" s="29">
        <v>5003</v>
      </c>
    </row>
    <row r="50" spans="1:10" s="36" customFormat="1" ht="22" customHeight="1">
      <c r="A50" s="22" t="s">
        <v>39</v>
      </c>
      <c r="B50" s="23" t="s">
        <v>237</v>
      </c>
      <c r="C50" s="2"/>
      <c r="D50" s="26">
        <v>2216</v>
      </c>
      <c r="E50" s="46"/>
      <c r="F50" s="47">
        <v>4364</v>
      </c>
      <c r="G50" s="46"/>
      <c r="H50" s="29">
        <v>414</v>
      </c>
      <c r="I50" s="11"/>
      <c r="J50" s="29">
        <v>0</v>
      </c>
    </row>
    <row r="51" spans="1:10" s="36" customFormat="1" ht="22" customHeight="1">
      <c r="A51" s="7" t="s">
        <v>40</v>
      </c>
      <c r="B51" s="13"/>
      <c r="C51" s="2"/>
      <c r="D51" s="30">
        <f>SUM(D42:D50)</f>
        <v>805773</v>
      </c>
      <c r="E51" s="31"/>
      <c r="F51" s="30">
        <f>SUM(F42:F50)</f>
        <v>594634</v>
      </c>
      <c r="G51" s="31"/>
      <c r="H51" s="30">
        <f>SUM(H42:H50)</f>
        <v>166332</v>
      </c>
      <c r="I51" s="11"/>
      <c r="J51" s="30">
        <f>SUM(J42:J50)</f>
        <v>187338</v>
      </c>
    </row>
    <row r="52" spans="1:10" ht="12" customHeight="1">
      <c r="A52" s="32"/>
      <c r="B52" s="23"/>
      <c r="C52" s="28"/>
      <c r="D52" s="27"/>
      <c r="E52" s="26"/>
      <c r="F52" s="27"/>
      <c r="G52" s="26"/>
      <c r="H52" s="33"/>
      <c r="I52" s="21"/>
      <c r="J52" s="33"/>
    </row>
    <row r="53" spans="1:10" s="36" customFormat="1" ht="22" customHeight="1">
      <c r="A53" s="17" t="s">
        <v>41</v>
      </c>
      <c r="B53" s="13"/>
      <c r="C53" s="2"/>
      <c r="D53" s="48"/>
      <c r="E53" s="49"/>
      <c r="F53" s="48"/>
      <c r="G53" s="49"/>
      <c r="H53" s="50"/>
      <c r="I53" s="11"/>
      <c r="J53" s="50"/>
    </row>
    <row r="54" spans="1:10" s="36" customFormat="1" ht="22" customHeight="1">
      <c r="A54" s="22" t="s">
        <v>36</v>
      </c>
      <c r="B54" s="13" t="s">
        <v>236</v>
      </c>
      <c r="C54" s="24"/>
      <c r="D54" s="26">
        <v>492746</v>
      </c>
      <c r="E54" s="26"/>
      <c r="F54" s="27">
        <v>586689</v>
      </c>
      <c r="G54" s="26"/>
      <c r="H54" s="58">
        <v>59235</v>
      </c>
      <c r="I54" s="11"/>
      <c r="J54" s="29">
        <v>79210</v>
      </c>
    </row>
    <row r="55" spans="1:10" s="36" customFormat="1" ht="22" customHeight="1">
      <c r="A55" s="51" t="s">
        <v>42</v>
      </c>
      <c r="B55" s="23">
        <v>3</v>
      </c>
      <c r="C55" s="24"/>
      <c r="D55" s="26">
        <v>41194</v>
      </c>
      <c r="E55" s="26"/>
      <c r="F55" s="27">
        <v>24762</v>
      </c>
      <c r="G55" s="26"/>
      <c r="H55" s="124">
        <v>19554</v>
      </c>
      <c r="I55" s="11"/>
      <c r="J55" s="33">
        <v>19023</v>
      </c>
    </row>
    <row r="56" spans="1:10" s="36" customFormat="1" ht="22" customHeight="1">
      <c r="A56" s="22" t="s">
        <v>43</v>
      </c>
      <c r="B56" s="23">
        <v>12</v>
      </c>
      <c r="C56" s="24"/>
      <c r="D56" s="26">
        <v>208733</v>
      </c>
      <c r="E56" s="26"/>
      <c r="F56" s="27">
        <v>208257</v>
      </c>
      <c r="G56" s="26"/>
      <c r="H56" s="58">
        <v>206000</v>
      </c>
      <c r="I56" s="11"/>
      <c r="J56" s="29">
        <v>206000</v>
      </c>
    </row>
    <row r="57" spans="1:10" s="36" customFormat="1" ht="22" customHeight="1">
      <c r="A57" s="51" t="s">
        <v>44</v>
      </c>
      <c r="B57" s="23"/>
      <c r="C57" s="24"/>
      <c r="D57" s="26">
        <v>99409</v>
      </c>
      <c r="E57" s="26"/>
      <c r="F57" s="27">
        <v>101820</v>
      </c>
      <c r="G57" s="26"/>
      <c r="H57" s="151">
        <v>0</v>
      </c>
      <c r="I57" s="151"/>
      <c r="J57" s="151">
        <v>0</v>
      </c>
    </row>
    <row r="58" spans="1:10" s="36" customFormat="1" ht="22" customHeight="1">
      <c r="A58" s="22" t="s">
        <v>45</v>
      </c>
      <c r="C58" s="24"/>
      <c r="D58" s="63"/>
      <c r="H58" s="63"/>
    </row>
    <row r="59" spans="1:10" s="36" customFormat="1" ht="22" customHeight="1">
      <c r="A59" s="218" t="s">
        <v>173</v>
      </c>
      <c r="B59" s="23"/>
      <c r="C59" s="24"/>
      <c r="D59" s="26">
        <v>32531</v>
      </c>
      <c r="E59" s="26"/>
      <c r="F59" s="27">
        <v>28121</v>
      </c>
      <c r="G59" s="26"/>
      <c r="H59" s="58">
        <v>19611</v>
      </c>
      <c r="I59" s="11"/>
      <c r="J59" s="29">
        <v>17798</v>
      </c>
    </row>
    <row r="60" spans="1:10" s="36" customFormat="1" ht="22" customHeight="1">
      <c r="A60" s="22" t="s">
        <v>46</v>
      </c>
      <c r="B60" s="23"/>
      <c r="C60" s="24"/>
      <c r="D60" s="26">
        <v>3221</v>
      </c>
      <c r="E60" s="26"/>
      <c r="F60" s="4">
        <v>3085</v>
      </c>
      <c r="G60" s="26"/>
      <c r="H60" s="58">
        <v>3221</v>
      </c>
      <c r="I60" s="11"/>
      <c r="J60" s="4">
        <v>3085</v>
      </c>
    </row>
    <row r="61" spans="1:10" s="36" customFormat="1" ht="22" customHeight="1">
      <c r="A61" s="7" t="s">
        <v>47</v>
      </c>
      <c r="B61" s="13"/>
      <c r="C61" s="2"/>
      <c r="D61" s="52">
        <f>SUM(D54:D60)</f>
        <v>877834</v>
      </c>
      <c r="E61" s="53"/>
      <c r="F61" s="52">
        <f>SUM(F54:F60)</f>
        <v>952734</v>
      </c>
      <c r="G61" s="53"/>
      <c r="H61" s="52">
        <f>SUM(H54:H60)</f>
        <v>307621</v>
      </c>
      <c r="I61" s="11"/>
      <c r="J61" s="52">
        <f>SUM(J54:J60)</f>
        <v>325116</v>
      </c>
    </row>
    <row r="62" spans="1:10" s="36" customFormat="1" ht="12" customHeight="1">
      <c r="A62" s="7"/>
      <c r="B62" s="13"/>
      <c r="C62" s="2"/>
      <c r="D62" s="54"/>
      <c r="E62" s="53"/>
      <c r="F62" s="54"/>
      <c r="G62" s="53"/>
      <c r="H62" s="54"/>
      <c r="I62" s="11"/>
      <c r="J62" s="54"/>
    </row>
    <row r="63" spans="1:10" s="36" customFormat="1" ht="22" customHeight="1">
      <c r="A63" s="7" t="s">
        <v>48</v>
      </c>
      <c r="B63" s="13">
        <v>5</v>
      </c>
      <c r="C63" s="2"/>
      <c r="D63" s="55">
        <f>D51+D61</f>
        <v>1683607</v>
      </c>
      <c r="E63" s="31"/>
      <c r="F63" s="55">
        <f>F51+F61</f>
        <v>1547368</v>
      </c>
      <c r="G63" s="31"/>
      <c r="H63" s="55">
        <f>H51+H61</f>
        <v>473953</v>
      </c>
      <c r="I63" s="11"/>
      <c r="J63" s="55">
        <f>J51+J61</f>
        <v>512454</v>
      </c>
    </row>
    <row r="64" spans="1:10" s="36" customFormat="1" ht="22.5" customHeight="1">
      <c r="A64" s="7"/>
      <c r="B64" s="13"/>
      <c r="C64" s="2"/>
      <c r="D64" s="38"/>
      <c r="E64" s="31"/>
      <c r="F64" s="38"/>
      <c r="G64" s="31"/>
      <c r="H64" s="177"/>
      <c r="I64" s="11"/>
      <c r="J64" s="38"/>
    </row>
    <row r="65" spans="1:10" s="36" customFormat="1" ht="22.5" customHeight="1">
      <c r="A65" s="1" t="s">
        <v>0</v>
      </c>
      <c r="B65" s="13"/>
      <c r="C65" s="2"/>
      <c r="D65" s="38"/>
      <c r="E65" s="31"/>
      <c r="F65" s="38"/>
      <c r="G65" s="31"/>
      <c r="H65" s="177"/>
      <c r="I65" s="11"/>
      <c r="J65" s="38"/>
    </row>
    <row r="66" spans="1:10" s="36" customFormat="1" ht="22.5" customHeight="1">
      <c r="A66" s="1" t="s">
        <v>1</v>
      </c>
      <c r="B66" s="13"/>
      <c r="C66" s="2"/>
      <c r="D66" s="38"/>
      <c r="E66" s="31"/>
      <c r="F66" s="38"/>
      <c r="G66" s="31"/>
      <c r="H66" s="177"/>
      <c r="I66" s="11"/>
      <c r="J66" s="38"/>
    </row>
    <row r="67" spans="1:10" s="36" customFormat="1" ht="22.5" customHeight="1">
      <c r="A67" s="1"/>
      <c r="B67" s="13"/>
      <c r="C67" s="2"/>
      <c r="D67" s="38"/>
      <c r="E67" s="31"/>
      <c r="F67" s="38"/>
      <c r="G67" s="31"/>
      <c r="H67" s="177"/>
      <c r="I67" s="11"/>
      <c r="J67" s="38"/>
    </row>
    <row r="68" spans="1:10" s="36" customFormat="1" ht="22.5" customHeight="1">
      <c r="A68" s="7"/>
      <c r="B68" s="13"/>
      <c r="C68" s="2"/>
      <c r="D68" s="272" t="str">
        <f>$D$4</f>
        <v>งบการเงินรวม</v>
      </c>
      <c r="E68" s="272"/>
      <c r="F68" s="272"/>
      <c r="G68" s="40"/>
      <c r="H68" s="272" t="str">
        <f>$H$4</f>
        <v>งบการเงินเฉพาะกิจการ</v>
      </c>
      <c r="I68" s="272"/>
      <c r="J68" s="272"/>
    </row>
    <row r="69" spans="1:10" s="36" customFormat="1" ht="22.5" customHeight="1">
      <c r="A69" s="7"/>
      <c r="B69" s="13"/>
      <c r="C69" s="2"/>
      <c r="D69" s="10" t="s">
        <v>202</v>
      </c>
      <c r="E69" s="10"/>
      <c r="F69" s="10" t="s">
        <v>4</v>
      </c>
      <c r="G69" s="11"/>
      <c r="H69" s="212" t="s">
        <v>202</v>
      </c>
      <c r="I69" s="10"/>
      <c r="J69" s="10" t="s">
        <v>4</v>
      </c>
    </row>
    <row r="70" spans="1:10" s="36" customFormat="1" ht="22.5" customHeight="1">
      <c r="A70" s="12" t="s">
        <v>31</v>
      </c>
      <c r="B70" s="13" t="s">
        <v>6</v>
      </c>
      <c r="C70" s="13"/>
      <c r="D70" s="14">
        <v>2566</v>
      </c>
      <c r="E70" s="14"/>
      <c r="F70" s="14">
        <v>2565</v>
      </c>
      <c r="G70" s="14"/>
      <c r="H70" s="14">
        <v>2566</v>
      </c>
      <c r="I70" s="14"/>
      <c r="J70" s="14">
        <v>2565</v>
      </c>
    </row>
    <row r="71" spans="1:10" s="36" customFormat="1" ht="22.5" customHeight="1">
      <c r="A71" s="15"/>
      <c r="B71" s="13"/>
      <c r="C71" s="13"/>
      <c r="D71" s="14" t="s">
        <v>7</v>
      </c>
      <c r="E71" s="14"/>
      <c r="F71" s="14" t="s">
        <v>220</v>
      </c>
      <c r="G71" s="14"/>
      <c r="H71" s="179" t="s">
        <v>7</v>
      </c>
      <c r="I71" s="14"/>
      <c r="J71" s="14"/>
    </row>
    <row r="72" spans="1:10" s="36" customFormat="1" ht="22.5" customHeight="1">
      <c r="A72" s="7"/>
      <c r="B72" s="13"/>
      <c r="C72" s="2"/>
      <c r="D72" s="273" t="s">
        <v>8</v>
      </c>
      <c r="E72" s="273"/>
      <c r="F72" s="273"/>
      <c r="G72" s="273"/>
      <c r="H72" s="273"/>
      <c r="I72" s="273"/>
      <c r="J72" s="273"/>
    </row>
    <row r="73" spans="1:10" s="36" customFormat="1" ht="22.5" customHeight="1">
      <c r="A73" s="17" t="s">
        <v>49</v>
      </c>
      <c r="B73" s="13"/>
      <c r="C73" s="2"/>
      <c r="D73" s="48"/>
      <c r="E73" s="49"/>
      <c r="F73" s="48"/>
      <c r="G73" s="49"/>
      <c r="H73" s="181"/>
      <c r="I73" s="11"/>
      <c r="J73" s="50"/>
    </row>
    <row r="74" spans="1:10" s="36" customFormat="1" ht="22.5" customHeight="1">
      <c r="A74" s="22" t="s">
        <v>50</v>
      </c>
      <c r="B74" s="23"/>
      <c r="C74" s="2"/>
      <c r="D74" s="48"/>
      <c r="E74" s="49"/>
      <c r="F74" s="48"/>
      <c r="G74" s="49"/>
      <c r="H74" s="181"/>
      <c r="I74" s="11"/>
      <c r="J74" s="50"/>
    </row>
    <row r="75" spans="1:10" s="36" customFormat="1" ht="22.5" customHeight="1" thickBot="1">
      <c r="A75" s="217" t="s">
        <v>169</v>
      </c>
      <c r="B75" s="23">
        <v>6</v>
      </c>
      <c r="C75" s="24"/>
      <c r="D75" s="56">
        <v>330642</v>
      </c>
      <c r="E75" s="57"/>
      <c r="F75" s="56">
        <v>295642</v>
      </c>
      <c r="G75" s="57"/>
      <c r="H75" s="56">
        <v>330642</v>
      </c>
      <c r="I75" s="11"/>
      <c r="J75" s="56">
        <v>295642</v>
      </c>
    </row>
    <row r="76" spans="1:10" s="36" customFormat="1" ht="22.5" customHeight="1" thickTop="1">
      <c r="A76" s="217" t="s">
        <v>170</v>
      </c>
      <c r="B76" s="13">
        <v>6</v>
      </c>
      <c r="C76" s="213"/>
      <c r="D76" s="29">
        <v>305487</v>
      </c>
      <c r="E76" s="58"/>
      <c r="F76" s="29">
        <v>295642</v>
      </c>
      <c r="G76" s="58"/>
      <c r="H76" s="29">
        <f>'SH 13'!E26</f>
        <v>305487</v>
      </c>
      <c r="I76" s="11"/>
      <c r="J76" s="29">
        <v>295642</v>
      </c>
    </row>
    <row r="77" spans="1:10" s="36" customFormat="1" ht="22.5" customHeight="1">
      <c r="A77" s="22" t="s">
        <v>51</v>
      </c>
      <c r="B77" s="23"/>
      <c r="C77" s="2"/>
      <c r="D77" s="29">
        <f>'SH 11'!F30</f>
        <v>453193</v>
      </c>
      <c r="E77" s="58"/>
      <c r="F77" s="29">
        <v>453193</v>
      </c>
      <c r="G77" s="58"/>
      <c r="H77" s="29">
        <f>'SH 13'!G26</f>
        <v>453193</v>
      </c>
      <c r="I77" s="11"/>
      <c r="J77" s="29">
        <v>453193</v>
      </c>
    </row>
    <row r="78" spans="1:10" s="36" customFormat="1" ht="22.5" customHeight="1">
      <c r="A78" s="22" t="s">
        <v>52</v>
      </c>
      <c r="B78" s="23">
        <v>12</v>
      </c>
      <c r="C78" s="2"/>
      <c r="D78" s="29">
        <f>'SH 11'!H30</f>
        <v>2794</v>
      </c>
      <c r="E78" s="58"/>
      <c r="F78" s="29">
        <v>1316</v>
      </c>
      <c r="G78" s="58"/>
      <c r="H78" s="29">
        <f>'SH 13'!I26</f>
        <v>2794</v>
      </c>
      <c r="I78" s="11"/>
      <c r="J78" s="29">
        <v>1316</v>
      </c>
    </row>
    <row r="79" spans="1:10" s="36" customFormat="1" ht="22.5" customHeight="1">
      <c r="A79" s="22" t="s">
        <v>53</v>
      </c>
      <c r="B79" s="13"/>
      <c r="C79" s="2"/>
      <c r="D79" s="47"/>
      <c r="E79" s="46"/>
      <c r="F79" s="47"/>
      <c r="G79" s="46"/>
      <c r="H79" s="33"/>
      <c r="I79" s="11"/>
      <c r="J79" s="33"/>
    </row>
    <row r="80" spans="1:10" s="36" customFormat="1" ht="22.5" customHeight="1">
      <c r="A80" s="218" t="s">
        <v>171</v>
      </c>
      <c r="B80" s="13"/>
      <c r="C80" s="2"/>
      <c r="D80" s="47"/>
      <c r="E80" s="46"/>
      <c r="F80" s="47"/>
      <c r="G80" s="46"/>
      <c r="H80" s="33"/>
      <c r="I80" s="11"/>
      <c r="J80" s="33"/>
    </row>
    <row r="81" spans="1:10" s="36" customFormat="1" ht="22.5" customHeight="1">
      <c r="A81" s="219" t="s">
        <v>172</v>
      </c>
      <c r="B81" s="23"/>
      <c r="C81" s="24"/>
      <c r="D81" s="27">
        <f>'SH 11'!J30</f>
        <v>27199</v>
      </c>
      <c r="E81" s="26"/>
      <c r="F81" s="27">
        <v>27199</v>
      </c>
      <c r="G81" s="26"/>
      <c r="H81" s="29">
        <f>'SH 13'!K26</f>
        <v>27199</v>
      </c>
      <c r="I81" s="11"/>
      <c r="J81" s="29">
        <v>27199</v>
      </c>
    </row>
    <row r="82" spans="1:10" s="36" customFormat="1" ht="22.5" customHeight="1">
      <c r="A82" s="218" t="s">
        <v>119</v>
      </c>
      <c r="B82" s="13">
        <v>2</v>
      </c>
      <c r="C82" s="2"/>
      <c r="D82" s="47">
        <f>'SH 11'!L30</f>
        <v>206678</v>
      </c>
      <c r="E82" s="46"/>
      <c r="F82" s="47">
        <v>182552</v>
      </c>
      <c r="G82" s="46"/>
      <c r="H82" s="29">
        <f>'SH 13'!M26</f>
        <v>488567</v>
      </c>
      <c r="I82" s="11"/>
      <c r="J82" s="29">
        <v>492385</v>
      </c>
    </row>
    <row r="83" spans="1:10" s="36" customFormat="1" ht="22.5" customHeight="1">
      <c r="A83" s="22" t="s">
        <v>54</v>
      </c>
      <c r="B83" s="13"/>
      <c r="C83" s="2"/>
      <c r="D83" s="59">
        <f>'SH 11'!R30</f>
        <v>1689</v>
      </c>
      <c r="E83" s="46"/>
      <c r="F83" s="59">
        <v>-2381</v>
      </c>
      <c r="G83" s="46"/>
      <c r="H83" s="186">
        <f>'SH 13'!O26</f>
        <v>1203</v>
      </c>
      <c r="I83" s="104"/>
      <c r="J83" s="186">
        <v>0</v>
      </c>
    </row>
    <row r="84" spans="1:10" s="36" customFormat="1" ht="22.5" customHeight="1">
      <c r="A84" s="60" t="s">
        <v>55</v>
      </c>
      <c r="B84" s="13"/>
      <c r="C84" s="2"/>
      <c r="D84" s="61">
        <f>SUM(D76:D83)</f>
        <v>997040</v>
      </c>
      <c r="E84" s="46"/>
      <c r="F84" s="61">
        <f>SUM(F76:F83)</f>
        <v>957521</v>
      </c>
      <c r="G84" s="46"/>
      <c r="H84" s="61">
        <f>SUM(H76:H83)</f>
        <v>1278443</v>
      </c>
      <c r="I84" s="11"/>
      <c r="J84" s="61">
        <f>SUM(J76:J83)</f>
        <v>1269735</v>
      </c>
    </row>
    <row r="85" spans="1:10" s="36" customFormat="1" ht="22.5" customHeight="1">
      <c r="A85" s="22" t="s">
        <v>56</v>
      </c>
      <c r="B85" s="23">
        <v>2</v>
      </c>
      <c r="C85" s="2"/>
      <c r="D85" s="47">
        <f>'SH 11'!V30</f>
        <v>306596</v>
      </c>
      <c r="E85" s="46"/>
      <c r="F85" s="47">
        <v>275710</v>
      </c>
      <c r="G85" s="46"/>
      <c r="H85" s="186">
        <v>0</v>
      </c>
      <c r="I85" s="104"/>
      <c r="J85" s="186">
        <v>0</v>
      </c>
    </row>
    <row r="86" spans="1:10" s="36" customFormat="1" ht="22.5" customHeight="1">
      <c r="A86" s="7" t="s">
        <v>57</v>
      </c>
      <c r="B86" s="13"/>
      <c r="C86" s="2"/>
      <c r="D86" s="30">
        <f>SUM(D84:D85)</f>
        <v>1303636</v>
      </c>
      <c r="E86" s="31"/>
      <c r="F86" s="30">
        <f>SUM(F84:F85)</f>
        <v>1233231</v>
      </c>
      <c r="G86" s="31"/>
      <c r="H86" s="30">
        <f>SUM(H84:H85)</f>
        <v>1278443</v>
      </c>
      <c r="I86" s="11"/>
      <c r="J86" s="30">
        <f>SUM(J84:J85)</f>
        <v>1269735</v>
      </c>
    </row>
    <row r="87" spans="1:10" s="36" customFormat="1" ht="22.5" customHeight="1">
      <c r="A87" s="32"/>
      <c r="B87" s="23"/>
      <c r="C87" s="28"/>
      <c r="D87" s="27"/>
      <c r="E87" s="26"/>
      <c r="F87" s="27"/>
      <c r="G87" s="26"/>
      <c r="H87" s="33"/>
      <c r="I87" s="21"/>
      <c r="J87" s="33"/>
    </row>
    <row r="88" spans="1:10" ht="22.5" customHeight="1" thickBot="1">
      <c r="A88" s="7" t="s">
        <v>58</v>
      </c>
      <c r="B88" s="2"/>
      <c r="C88" s="2"/>
      <c r="D88" s="37">
        <f>SUM(D63+D86)</f>
        <v>2987243</v>
      </c>
      <c r="E88" s="31"/>
      <c r="F88" s="37">
        <f>SUM(F63+F86)</f>
        <v>2780599</v>
      </c>
      <c r="G88" s="31"/>
      <c r="H88" s="37">
        <f>SUM(H63+H86)</f>
        <v>1752396</v>
      </c>
      <c r="I88" s="11"/>
      <c r="J88" s="37">
        <f>SUM(J63+J86)</f>
        <v>1782189</v>
      </c>
    </row>
    <row r="89" spans="1:10" s="36" customFormat="1" ht="22.5" customHeight="1" thickTop="1">
      <c r="H89" s="182"/>
    </row>
  </sheetData>
  <mergeCells count="9">
    <mergeCell ref="D68:F68"/>
    <mergeCell ref="H68:J68"/>
    <mergeCell ref="D72:J72"/>
    <mergeCell ref="D4:F4"/>
    <mergeCell ref="H4:J4"/>
    <mergeCell ref="D8:J8"/>
    <mergeCell ref="D36:F36"/>
    <mergeCell ref="H36:J36"/>
    <mergeCell ref="D40:J40"/>
  </mergeCells>
  <printOptions horizontalCentered="1"/>
  <pageMargins left="0.7" right="0.5" top="0.48" bottom="0.5" header="0.5" footer="0.5"/>
  <pageSetup paperSize="9" scale="93" firstPageNumber="3" fitToHeight="0" orientation="portrait"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rowBreaks count="2" manualBreakCount="2">
    <brk id="32" max="16383" man="1"/>
    <brk id="64" max="9" man="1"/>
  </rowBreaks>
  <ignoredErrors>
    <ignoredError sqref="F84 J8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3"/>
  <sheetViews>
    <sheetView zoomScaleNormal="100" zoomScaleSheetLayoutView="85" workbookViewId="0"/>
  </sheetViews>
  <sheetFormatPr defaultColWidth="8.81640625" defaultRowHeight="22.5" customHeight="1"/>
  <cols>
    <col min="1" max="1" width="36.26953125" style="36" customWidth="1"/>
    <col min="2" max="2" width="8.54296875" style="109" customWidth="1"/>
    <col min="3" max="3" width="1.1796875" style="36" customWidth="1"/>
    <col min="4" max="4" width="12.54296875" style="106" customWidth="1"/>
    <col min="5" max="5" width="1.1796875" style="36" customWidth="1"/>
    <col min="6" max="6" width="12.54296875" style="106" customWidth="1"/>
    <col min="7" max="7" width="1.1796875" style="36" customWidth="1"/>
    <col min="8" max="8" width="12.54296875" style="106" customWidth="1"/>
    <col min="9" max="9" width="1.1796875" style="36" customWidth="1"/>
    <col min="10" max="10" width="12.54296875" style="106" customWidth="1"/>
    <col min="11" max="16384" width="8.81640625" style="36"/>
  </cols>
  <sheetData>
    <row r="1" spans="1:10" ht="22.5" customHeight="1">
      <c r="A1" s="1" t="s">
        <v>0</v>
      </c>
      <c r="B1" s="2"/>
      <c r="C1" s="64"/>
      <c r="D1" s="65"/>
      <c r="E1" s="64"/>
      <c r="F1" s="65"/>
      <c r="G1" s="64"/>
      <c r="H1" s="4"/>
      <c r="I1" s="11"/>
      <c r="J1" s="4"/>
    </row>
    <row r="2" spans="1:10" ht="22.5" customHeight="1">
      <c r="A2" s="1" t="s">
        <v>59</v>
      </c>
      <c r="B2" s="2"/>
      <c r="C2" s="64"/>
      <c r="D2" s="65"/>
      <c r="E2" s="64"/>
      <c r="F2" s="65"/>
      <c r="G2" s="64"/>
      <c r="H2" s="4"/>
      <c r="I2" s="11"/>
      <c r="J2" s="4"/>
    </row>
    <row r="3" spans="1:10" ht="12" customHeight="1">
      <c r="A3" s="7"/>
      <c r="B3" s="2"/>
      <c r="C3" s="64"/>
      <c r="D3" s="65"/>
      <c r="E3" s="64"/>
      <c r="F3" s="65"/>
      <c r="G3" s="64"/>
      <c r="H3" s="4"/>
      <c r="I3" s="11"/>
      <c r="J3" s="4"/>
    </row>
    <row r="4" spans="1:10" ht="22.5" customHeight="1">
      <c r="A4" s="7"/>
      <c r="B4" s="2"/>
      <c r="C4" s="64"/>
      <c r="D4" s="274" t="s">
        <v>2</v>
      </c>
      <c r="E4" s="274"/>
      <c r="F4" s="274"/>
      <c r="G4" s="11"/>
      <c r="H4" s="275" t="s">
        <v>3</v>
      </c>
      <c r="I4" s="275"/>
      <c r="J4" s="275"/>
    </row>
    <row r="5" spans="1:10" ht="22.5" customHeight="1">
      <c r="A5" s="7"/>
      <c r="B5" s="2"/>
      <c r="C5" s="64"/>
      <c r="D5" s="276" t="s">
        <v>60</v>
      </c>
      <c r="E5" s="276"/>
      <c r="F5" s="276"/>
      <c r="G5" s="64"/>
      <c r="H5" s="276" t="s">
        <v>60</v>
      </c>
      <c r="I5" s="276"/>
      <c r="J5" s="276"/>
    </row>
    <row r="6" spans="1:10" ht="22.5" customHeight="1">
      <c r="A6" s="7"/>
      <c r="B6" s="2"/>
      <c r="C6" s="64"/>
      <c r="D6" s="276" t="s">
        <v>203</v>
      </c>
      <c r="E6" s="276"/>
      <c r="F6" s="276"/>
      <c r="G6" s="64"/>
      <c r="H6" s="276" t="s">
        <v>203</v>
      </c>
      <c r="I6" s="276"/>
      <c r="J6" s="276"/>
    </row>
    <row r="7" spans="1:10" s="41" customFormat="1" ht="22.5" customHeight="1">
      <c r="A7" s="66"/>
      <c r="B7" s="13" t="s">
        <v>6</v>
      </c>
      <c r="C7" s="67"/>
      <c r="D7" s="14">
        <v>2566</v>
      </c>
      <c r="E7" s="14"/>
      <c r="F7" s="14">
        <v>2565</v>
      </c>
      <c r="G7" s="66"/>
      <c r="H7" s="14">
        <v>2566</v>
      </c>
      <c r="I7" s="14"/>
      <c r="J7" s="14">
        <v>2565</v>
      </c>
    </row>
    <row r="8" spans="1:10" ht="22.5" customHeight="1">
      <c r="A8" s="17"/>
      <c r="B8" s="2"/>
      <c r="C8" s="68"/>
      <c r="D8" s="273" t="s">
        <v>8</v>
      </c>
      <c r="E8" s="273"/>
      <c r="F8" s="273"/>
      <c r="G8" s="273"/>
      <c r="H8" s="273"/>
      <c r="I8" s="273"/>
      <c r="J8" s="273"/>
    </row>
    <row r="9" spans="1:10" ht="22.5" customHeight="1">
      <c r="A9" s="17" t="s">
        <v>61</v>
      </c>
      <c r="B9" s="2"/>
      <c r="C9" s="68"/>
      <c r="D9" s="69"/>
      <c r="E9" s="69"/>
      <c r="F9" s="69"/>
      <c r="G9" s="69"/>
      <c r="H9" s="69"/>
      <c r="I9" s="69"/>
      <c r="J9" s="69"/>
    </row>
    <row r="10" spans="1:10" ht="22.5" customHeight="1">
      <c r="A10" s="22" t="s">
        <v>62</v>
      </c>
      <c r="B10" s="75"/>
      <c r="C10" s="70"/>
      <c r="D10" s="71">
        <v>481733</v>
      </c>
      <c r="E10" s="72"/>
      <c r="F10" s="71">
        <v>404607</v>
      </c>
      <c r="G10" s="70"/>
      <c r="H10" s="71">
        <v>133087</v>
      </c>
      <c r="I10" s="73"/>
      <c r="J10" s="71">
        <v>168092</v>
      </c>
    </row>
    <row r="11" spans="1:10" ht="22.5" customHeight="1">
      <c r="A11" s="22" t="s">
        <v>63</v>
      </c>
      <c r="B11" s="75"/>
      <c r="C11" s="70"/>
      <c r="D11" s="71">
        <v>658</v>
      </c>
      <c r="E11" s="72"/>
      <c r="F11" s="71">
        <v>575</v>
      </c>
      <c r="G11" s="70"/>
      <c r="H11" s="71">
        <v>658</v>
      </c>
      <c r="I11" s="73"/>
      <c r="J11" s="71">
        <v>574</v>
      </c>
    </row>
    <row r="12" spans="1:10" ht="22.5" customHeight="1">
      <c r="A12" s="22" t="s">
        <v>64</v>
      </c>
      <c r="B12" s="188"/>
      <c r="C12" s="70"/>
      <c r="D12" s="71">
        <v>0</v>
      </c>
      <c r="E12" s="72"/>
      <c r="F12" s="151">
        <v>0</v>
      </c>
      <c r="G12" s="151"/>
      <c r="H12" s="71">
        <v>439</v>
      </c>
      <c r="I12" s="151"/>
      <c r="J12" s="151">
        <v>79</v>
      </c>
    </row>
    <row r="13" spans="1:10" ht="22.5" customHeight="1">
      <c r="A13" s="74" t="s">
        <v>65</v>
      </c>
      <c r="B13" s="75"/>
      <c r="C13" s="76"/>
      <c r="D13" s="71">
        <v>826</v>
      </c>
      <c r="E13" s="78"/>
      <c r="F13" s="77">
        <v>472</v>
      </c>
      <c r="G13" s="76"/>
      <c r="H13" s="71">
        <v>1727</v>
      </c>
      <c r="I13" s="79"/>
      <c r="J13" s="77">
        <v>801</v>
      </c>
    </row>
    <row r="14" spans="1:10" ht="22.5" customHeight="1">
      <c r="A14" s="7" t="s">
        <v>66</v>
      </c>
      <c r="B14" s="13"/>
      <c r="C14" s="76"/>
      <c r="D14" s="80">
        <f>SUM(D10:D13)</f>
        <v>483217</v>
      </c>
      <c r="E14" s="81"/>
      <c r="F14" s="80">
        <f>SUM(F10:F13)</f>
        <v>405654</v>
      </c>
      <c r="G14" s="76"/>
      <c r="H14" s="80">
        <f>SUM(H10:H13)</f>
        <v>135911</v>
      </c>
      <c r="I14" s="82"/>
      <c r="J14" s="80">
        <f>SUM(J10:J13)</f>
        <v>169546</v>
      </c>
    </row>
    <row r="15" spans="1:10" ht="12" customHeight="1">
      <c r="A15" s="22"/>
      <c r="B15" s="13"/>
      <c r="C15" s="76"/>
      <c r="D15" s="83"/>
      <c r="E15" s="84"/>
      <c r="F15" s="83"/>
      <c r="G15" s="76"/>
      <c r="H15" s="83"/>
      <c r="I15" s="84"/>
      <c r="J15" s="83"/>
    </row>
    <row r="16" spans="1:10" ht="22.5" customHeight="1">
      <c r="A16" s="17" t="s">
        <v>67</v>
      </c>
      <c r="B16" s="13"/>
      <c r="C16" s="76"/>
      <c r="D16" s="87"/>
      <c r="E16" s="84"/>
      <c r="F16" s="83"/>
      <c r="G16" s="76"/>
      <c r="H16" s="83"/>
      <c r="I16" s="84"/>
      <c r="J16" s="83"/>
    </row>
    <row r="17" spans="1:10" ht="22.5" customHeight="1">
      <c r="A17" s="22" t="s">
        <v>68</v>
      </c>
      <c r="B17" s="75"/>
      <c r="C17" s="85"/>
      <c r="D17" s="71">
        <v>336396</v>
      </c>
      <c r="E17" s="72"/>
      <c r="F17" s="71">
        <v>308485</v>
      </c>
      <c r="G17" s="85"/>
      <c r="H17" s="71">
        <v>99775</v>
      </c>
      <c r="I17" s="86"/>
      <c r="J17" s="71">
        <v>127595</v>
      </c>
    </row>
    <row r="18" spans="1:10" ht="22" customHeight="1">
      <c r="A18" s="74" t="s">
        <v>69</v>
      </c>
      <c r="B18" s="75"/>
      <c r="C18" s="76"/>
      <c r="D18" s="71">
        <v>27533</v>
      </c>
      <c r="E18" s="78"/>
      <c r="F18" s="87">
        <v>24944</v>
      </c>
      <c r="G18" s="76"/>
      <c r="H18" s="71">
        <v>4426</v>
      </c>
      <c r="I18" s="79"/>
      <c r="J18" s="87">
        <v>6583</v>
      </c>
    </row>
    <row r="19" spans="1:10" ht="22.5" customHeight="1">
      <c r="A19" s="74" t="s">
        <v>70</v>
      </c>
      <c r="B19" s="75"/>
      <c r="C19" s="76"/>
      <c r="D19" s="71">
        <v>51918</v>
      </c>
      <c r="E19" s="78"/>
      <c r="F19" s="87">
        <v>43704</v>
      </c>
      <c r="G19" s="76"/>
      <c r="H19" s="71">
        <v>19330</v>
      </c>
      <c r="I19" s="88"/>
      <c r="J19" s="87">
        <v>20853</v>
      </c>
    </row>
    <row r="20" spans="1:10" ht="22.5" customHeight="1">
      <c r="A20" s="74" t="s">
        <v>71</v>
      </c>
      <c r="B20" s="75"/>
      <c r="C20" s="76"/>
      <c r="D20" s="71">
        <v>629</v>
      </c>
      <c r="E20" s="78"/>
      <c r="F20" s="87">
        <v>4373</v>
      </c>
      <c r="G20" s="76"/>
      <c r="H20" s="71">
        <v>0</v>
      </c>
      <c r="I20" s="88"/>
      <c r="J20" s="87">
        <v>0</v>
      </c>
    </row>
    <row r="21" spans="1:10" ht="22.5" customHeight="1">
      <c r="A21" s="7" t="s">
        <v>72</v>
      </c>
      <c r="B21" s="75"/>
      <c r="C21" s="76"/>
      <c r="D21" s="80">
        <f>SUM(D17:D20)</f>
        <v>416476</v>
      </c>
      <c r="E21" s="78"/>
      <c r="F21" s="80">
        <f>SUM(F17:F20)</f>
        <v>381506</v>
      </c>
      <c r="G21" s="76"/>
      <c r="H21" s="80">
        <f>SUM(H17:H20)</f>
        <v>123531</v>
      </c>
      <c r="I21" s="79"/>
      <c r="J21" s="80">
        <f>SUM(J17:J20)</f>
        <v>155031</v>
      </c>
    </row>
    <row r="22" spans="1:10" ht="12" customHeight="1">
      <c r="A22" s="74"/>
      <c r="B22" s="75"/>
      <c r="C22" s="76"/>
      <c r="D22" s="87"/>
      <c r="E22" s="78"/>
      <c r="F22" s="87"/>
      <c r="G22" s="76"/>
      <c r="H22" s="87"/>
      <c r="I22" s="79"/>
      <c r="J22" s="87"/>
    </row>
    <row r="23" spans="1:10" ht="22.5" customHeight="1">
      <c r="A23" s="187" t="s">
        <v>73</v>
      </c>
      <c r="B23" s="75"/>
      <c r="C23" s="76"/>
      <c r="D23" s="90">
        <f>D14-D21</f>
        <v>66741</v>
      </c>
      <c r="E23" s="78"/>
      <c r="F23" s="90">
        <f>F14-F21</f>
        <v>24148</v>
      </c>
      <c r="G23" s="76"/>
      <c r="H23" s="90">
        <f>H14-H21</f>
        <v>12380</v>
      </c>
      <c r="I23" s="79"/>
      <c r="J23" s="90">
        <f>J14-J21</f>
        <v>14515</v>
      </c>
    </row>
    <row r="24" spans="1:10" ht="22.5" customHeight="1">
      <c r="A24" s="22" t="s">
        <v>74</v>
      </c>
      <c r="B24" s="75"/>
      <c r="C24" s="76"/>
      <c r="D24" s="190">
        <v>-11343</v>
      </c>
      <c r="E24" s="89"/>
      <c r="F24" s="189">
        <v>-5323</v>
      </c>
      <c r="G24" s="76"/>
      <c r="H24" s="190">
        <v>-2185</v>
      </c>
      <c r="I24" s="89"/>
      <c r="J24" s="190">
        <v>-1798</v>
      </c>
    </row>
    <row r="25" spans="1:10" ht="22.5" customHeight="1">
      <c r="A25" s="22" t="s">
        <v>224</v>
      </c>
      <c r="B25" s="75"/>
      <c r="C25" s="76"/>
      <c r="D25" s="190"/>
      <c r="E25" s="89"/>
      <c r="F25" s="189"/>
      <c r="G25" s="76"/>
      <c r="H25" s="190"/>
      <c r="I25" s="89"/>
      <c r="J25" s="190"/>
    </row>
    <row r="26" spans="1:10" ht="22.5" customHeight="1">
      <c r="A26" s="217" t="s">
        <v>225</v>
      </c>
      <c r="B26" s="75"/>
      <c r="C26" s="76"/>
      <c r="D26" s="190">
        <v>-333</v>
      </c>
      <c r="E26" s="89"/>
      <c r="F26" s="189">
        <v>-820</v>
      </c>
      <c r="G26" s="76"/>
      <c r="H26" s="190">
        <v>35</v>
      </c>
      <c r="I26" s="84"/>
      <c r="J26" s="190">
        <v>10</v>
      </c>
    </row>
    <row r="27" spans="1:10" ht="22.5" customHeight="1">
      <c r="A27" s="22" t="s">
        <v>167</v>
      </c>
      <c r="B27" s="75"/>
      <c r="C27" s="76"/>
      <c r="D27" s="196">
        <v>-14</v>
      </c>
      <c r="E27" s="89"/>
      <c r="F27" s="195">
        <v>0</v>
      </c>
      <c r="G27" s="76"/>
      <c r="H27" s="196">
        <v>0</v>
      </c>
      <c r="I27" s="84"/>
      <c r="J27" s="196">
        <v>0</v>
      </c>
    </row>
    <row r="28" spans="1:10" ht="22.5" customHeight="1">
      <c r="A28" s="7" t="s">
        <v>75</v>
      </c>
      <c r="B28" s="13"/>
      <c r="C28" s="76"/>
      <c r="D28" s="90">
        <f>SUM(D23:D27)</f>
        <v>55051</v>
      </c>
      <c r="E28" s="81"/>
      <c r="F28" s="90">
        <f>SUM(F23:F27)</f>
        <v>18005</v>
      </c>
      <c r="G28" s="76"/>
      <c r="H28" s="90">
        <f>SUM(H23:H27)</f>
        <v>10230</v>
      </c>
      <c r="I28" s="91"/>
      <c r="J28" s="90">
        <f>SUM(J23:J27)</f>
        <v>12727</v>
      </c>
    </row>
    <row r="29" spans="1:10" ht="22.5" customHeight="1">
      <c r="A29" s="22" t="s">
        <v>76</v>
      </c>
      <c r="B29" s="75"/>
      <c r="C29" s="76"/>
      <c r="D29" s="190">
        <v>-9695</v>
      </c>
      <c r="E29" s="78"/>
      <c r="F29" s="77">
        <v>-3888</v>
      </c>
      <c r="G29" s="76"/>
      <c r="H29" s="190">
        <v>-2056</v>
      </c>
      <c r="I29" s="89"/>
      <c r="J29" s="77">
        <v>-2607</v>
      </c>
    </row>
    <row r="30" spans="1:10" ht="22.5" customHeight="1" thickBot="1">
      <c r="A30" s="7" t="s">
        <v>77</v>
      </c>
      <c r="B30" s="13"/>
      <c r="C30" s="76"/>
      <c r="D30" s="92">
        <f>SUM(D28:D29)</f>
        <v>45356</v>
      </c>
      <c r="E30" s="81"/>
      <c r="F30" s="92">
        <f>SUM(F28:F29)</f>
        <v>14117</v>
      </c>
      <c r="G30" s="76"/>
      <c r="H30" s="92">
        <f>SUM(H28:H29)</f>
        <v>8174</v>
      </c>
      <c r="I30" s="91"/>
      <c r="J30" s="92">
        <f>SUM(J28:J29)</f>
        <v>10120</v>
      </c>
    </row>
    <row r="31" spans="1:10" ht="12" customHeight="1" thickTop="1">
      <c r="A31" s="7"/>
      <c r="B31" s="2"/>
      <c r="C31" s="64"/>
      <c r="D31" s="93"/>
      <c r="E31" s="94"/>
      <c r="F31" s="93"/>
      <c r="G31" s="64"/>
      <c r="H31" s="93"/>
      <c r="I31" s="93"/>
      <c r="J31" s="93"/>
    </row>
    <row r="32" spans="1:10" ht="22.5" customHeight="1">
      <c r="A32" s="7" t="s">
        <v>78</v>
      </c>
      <c r="B32" s="2"/>
      <c r="C32" s="64"/>
      <c r="D32" s="93"/>
      <c r="E32" s="94"/>
      <c r="F32" s="93"/>
      <c r="G32" s="64"/>
      <c r="H32" s="93"/>
      <c r="I32" s="93"/>
      <c r="J32" s="93"/>
    </row>
    <row r="33" spans="1:10" ht="22.5" customHeight="1">
      <c r="A33" s="22" t="s">
        <v>79</v>
      </c>
      <c r="B33" s="2"/>
      <c r="C33" s="64"/>
      <c r="D33" s="95">
        <f>D30-D34</f>
        <v>27746</v>
      </c>
      <c r="E33" s="95"/>
      <c r="F33" s="95">
        <f>F30-F34</f>
        <v>13452</v>
      </c>
      <c r="G33" s="95"/>
      <c r="H33" s="95">
        <f>H30-H34</f>
        <v>8174</v>
      </c>
      <c r="I33" s="95"/>
      <c r="J33" s="95">
        <f>J30-J34</f>
        <v>10120</v>
      </c>
    </row>
    <row r="34" spans="1:10" ht="22.5" customHeight="1">
      <c r="A34" s="22" t="s">
        <v>80</v>
      </c>
      <c r="B34" s="23"/>
      <c r="C34" s="64"/>
      <c r="D34" s="264">
        <v>17610</v>
      </c>
      <c r="E34" s="86"/>
      <c r="F34" s="4">
        <v>665</v>
      </c>
      <c r="G34" s="85"/>
      <c r="H34" s="4">
        <v>0</v>
      </c>
      <c r="I34" s="185"/>
      <c r="J34" s="4">
        <v>0</v>
      </c>
    </row>
    <row r="35" spans="1:10" ht="22.5" customHeight="1" thickBot="1">
      <c r="A35" s="7" t="s">
        <v>77</v>
      </c>
      <c r="B35" s="2"/>
      <c r="C35" s="64"/>
      <c r="D35" s="97">
        <f>D30</f>
        <v>45356</v>
      </c>
      <c r="E35" s="31"/>
      <c r="F35" s="97">
        <f>F30</f>
        <v>14117</v>
      </c>
      <c r="G35" s="98"/>
      <c r="H35" s="97">
        <f>H30</f>
        <v>8174</v>
      </c>
      <c r="I35" s="93"/>
      <c r="J35" s="97">
        <f>J30</f>
        <v>10120</v>
      </c>
    </row>
    <row r="36" spans="1:10" ht="12" customHeight="1" thickTop="1">
      <c r="A36" s="7"/>
      <c r="B36" s="2"/>
      <c r="C36" s="64"/>
      <c r="D36" s="229"/>
      <c r="E36" s="94"/>
      <c r="F36" s="93"/>
      <c r="G36" s="64"/>
      <c r="H36" s="229"/>
      <c r="I36" s="93"/>
      <c r="J36" s="93"/>
    </row>
    <row r="37" spans="1:10" ht="22.5" customHeight="1" thickBot="1">
      <c r="A37" s="7" t="s">
        <v>81</v>
      </c>
      <c r="B37" s="23">
        <v>7</v>
      </c>
      <c r="C37" s="99"/>
      <c r="D37" s="267">
        <v>4.4999999999999998E-2</v>
      </c>
      <c r="E37" s="100"/>
      <c r="F37" s="267">
        <v>2.1999999999999999E-2</v>
      </c>
      <c r="G37" s="215"/>
      <c r="H37" s="267">
        <v>1.2999999999999999E-2</v>
      </c>
      <c r="I37" s="215"/>
      <c r="J37" s="267">
        <v>1.7000000000000001E-2</v>
      </c>
    </row>
    <row r="38" spans="1:10" ht="22.5" customHeight="1" thickTop="1">
      <c r="A38" s="102"/>
      <c r="B38" s="17"/>
      <c r="C38" s="103"/>
      <c r="D38" s="95"/>
      <c r="E38" s="103"/>
      <c r="F38" s="95"/>
      <c r="G38" s="103"/>
      <c r="H38" s="4"/>
      <c r="I38" s="11"/>
      <c r="J38" s="4"/>
    </row>
    <row r="39" spans="1:10" ht="22.5" customHeight="1">
      <c r="A39" s="1" t="s">
        <v>0</v>
      </c>
      <c r="B39" s="16"/>
      <c r="C39" s="11"/>
      <c r="D39" s="4"/>
      <c r="E39" s="11"/>
      <c r="F39" s="4"/>
      <c r="G39" s="11"/>
      <c r="H39" s="4"/>
      <c r="I39" s="11"/>
      <c r="J39" s="4"/>
    </row>
    <row r="40" spans="1:10" ht="22.5" customHeight="1">
      <c r="A40" s="1" t="s">
        <v>82</v>
      </c>
      <c r="B40" s="16"/>
      <c r="C40" s="11"/>
      <c r="D40" s="29"/>
      <c r="E40" s="58"/>
      <c r="F40" s="29"/>
      <c r="G40" s="11"/>
      <c r="H40" s="4"/>
      <c r="I40" s="11"/>
      <c r="J40" s="4"/>
    </row>
    <row r="41" spans="1:10" ht="17.149999999999999" customHeight="1">
      <c r="A41" s="11"/>
      <c r="B41" s="16"/>
      <c r="C41" s="11"/>
      <c r="D41" s="29"/>
      <c r="E41" s="104"/>
      <c r="F41" s="29"/>
      <c r="G41" s="11"/>
      <c r="H41" s="4"/>
      <c r="I41" s="11"/>
      <c r="J41" s="4"/>
    </row>
    <row r="42" spans="1:10" ht="22.5" customHeight="1">
      <c r="A42" s="11"/>
      <c r="B42" s="2"/>
      <c r="C42" s="64"/>
      <c r="D42" s="274" t="s">
        <v>2</v>
      </c>
      <c r="E42" s="274"/>
      <c r="F42" s="274"/>
      <c r="G42" s="11"/>
      <c r="H42" s="275" t="s">
        <v>3</v>
      </c>
      <c r="I42" s="275"/>
      <c r="J42" s="275"/>
    </row>
    <row r="43" spans="1:10" ht="22.5" customHeight="1">
      <c r="A43" s="11"/>
      <c r="B43" s="2"/>
      <c r="C43" s="64"/>
      <c r="D43" s="276" t="s">
        <v>60</v>
      </c>
      <c r="E43" s="276"/>
      <c r="F43" s="276"/>
      <c r="G43" s="64"/>
      <c r="H43" s="276" t="s">
        <v>60</v>
      </c>
      <c r="I43" s="276"/>
      <c r="J43" s="276"/>
    </row>
    <row r="44" spans="1:10" ht="22.5" customHeight="1">
      <c r="A44" s="11"/>
      <c r="B44" s="2"/>
      <c r="C44" s="64"/>
      <c r="D44" s="276" t="s">
        <v>203</v>
      </c>
      <c r="E44" s="276"/>
      <c r="F44" s="276"/>
      <c r="G44" s="64"/>
      <c r="H44" s="276" t="s">
        <v>203</v>
      </c>
      <c r="I44" s="276"/>
      <c r="J44" s="276"/>
    </row>
    <row r="45" spans="1:10" s="41" customFormat="1" ht="22.5" customHeight="1">
      <c r="A45" s="66"/>
      <c r="B45" s="13"/>
      <c r="C45" s="67"/>
      <c r="D45" s="14">
        <v>2566</v>
      </c>
      <c r="E45" s="14"/>
      <c r="F45" s="14">
        <v>2565</v>
      </c>
      <c r="G45" s="66"/>
      <c r="H45" s="14">
        <v>2566</v>
      </c>
      <c r="I45" s="14"/>
      <c r="J45" s="14">
        <v>2565</v>
      </c>
    </row>
    <row r="46" spans="1:10" ht="22.5" customHeight="1">
      <c r="A46" s="11"/>
      <c r="B46" s="2"/>
      <c r="C46" s="68"/>
      <c r="D46" s="273" t="s">
        <v>8</v>
      </c>
      <c r="E46" s="273"/>
      <c r="F46" s="273"/>
      <c r="G46" s="273"/>
      <c r="H46" s="273"/>
      <c r="I46" s="273"/>
      <c r="J46" s="273"/>
    </row>
    <row r="47" spans="1:10" ht="22.5" customHeight="1">
      <c r="A47" s="8" t="s">
        <v>77</v>
      </c>
      <c r="B47" s="16"/>
      <c r="C47" s="11"/>
      <c r="D47" s="90">
        <f>D30</f>
        <v>45356</v>
      </c>
      <c r="E47" s="8"/>
      <c r="F47" s="90">
        <f>F30</f>
        <v>14117</v>
      </c>
      <c r="G47" s="8"/>
      <c r="H47" s="90">
        <f>H30</f>
        <v>8174</v>
      </c>
      <c r="I47" s="8"/>
      <c r="J47" s="90">
        <f>J30</f>
        <v>10120</v>
      </c>
    </row>
    <row r="48" spans="1:10" ht="13" customHeight="1">
      <c r="A48" s="8"/>
      <c r="B48" s="16"/>
      <c r="C48" s="11"/>
      <c r="D48" s="90"/>
      <c r="E48" s="8"/>
      <c r="F48" s="90"/>
      <c r="G48" s="8"/>
      <c r="H48" s="90"/>
      <c r="I48" s="8"/>
      <c r="J48" s="90"/>
    </row>
    <row r="49" spans="1:10" ht="22.5" customHeight="1">
      <c r="A49" s="8" t="s">
        <v>83</v>
      </c>
      <c r="B49" s="16"/>
      <c r="C49" s="11"/>
      <c r="D49" s="90"/>
      <c r="E49" s="8"/>
      <c r="F49" s="90"/>
      <c r="G49" s="8"/>
      <c r="H49" s="90"/>
      <c r="I49" s="8"/>
      <c r="J49" s="90"/>
    </row>
    <row r="50" spans="1:10" ht="22.5" customHeight="1">
      <c r="A50" s="105" t="s">
        <v>84</v>
      </c>
      <c r="B50" s="16"/>
      <c r="C50" s="11"/>
      <c r="D50" s="29"/>
      <c r="E50" s="11"/>
      <c r="F50" s="29"/>
      <c r="G50" s="11"/>
      <c r="H50" s="4"/>
      <c r="I50" s="11"/>
      <c r="J50" s="4"/>
    </row>
    <row r="51" spans="1:10" ht="22.5" customHeight="1">
      <c r="A51" s="208" t="s">
        <v>85</v>
      </c>
      <c r="B51" s="16"/>
      <c r="C51" s="11"/>
      <c r="D51" s="29"/>
      <c r="E51" s="11"/>
      <c r="F51" s="29"/>
      <c r="G51" s="11"/>
      <c r="H51" s="4"/>
      <c r="I51" s="11"/>
      <c r="J51" s="4"/>
    </row>
    <row r="52" spans="1:10" ht="22.5" customHeight="1">
      <c r="A52" s="11" t="s">
        <v>86</v>
      </c>
      <c r="B52" s="16"/>
      <c r="C52" s="11"/>
    </row>
    <row r="53" spans="1:10" ht="22.5" customHeight="1">
      <c r="A53" s="193" t="s">
        <v>87</v>
      </c>
      <c r="B53" s="16"/>
      <c r="C53" s="11"/>
      <c r="D53" s="265">
        <v>103</v>
      </c>
      <c r="E53" s="11"/>
      <c r="F53" s="107">
        <v>433</v>
      </c>
      <c r="G53" s="11"/>
      <c r="H53" s="186">
        <v>0</v>
      </c>
      <c r="I53" s="104"/>
      <c r="J53" s="186">
        <v>0</v>
      </c>
    </row>
    <row r="54" spans="1:10" ht="22.5" customHeight="1">
      <c r="A54" s="8" t="s">
        <v>88</v>
      </c>
      <c r="B54" s="16"/>
      <c r="C54" s="11"/>
      <c r="H54" s="101"/>
      <c r="I54" s="101"/>
      <c r="J54" s="101"/>
    </row>
    <row r="55" spans="1:10" ht="22.5" customHeight="1">
      <c r="A55" s="209" t="s">
        <v>85</v>
      </c>
      <c r="B55" s="16"/>
      <c r="C55" s="11"/>
      <c r="D55" s="108">
        <f>SUM(D53)</f>
        <v>103</v>
      </c>
      <c r="E55" s="11"/>
      <c r="F55" s="108">
        <f>SUM(F53)</f>
        <v>433</v>
      </c>
      <c r="G55" s="11"/>
      <c r="H55" s="108">
        <f>SUM(H53)</f>
        <v>0</v>
      </c>
      <c r="I55" s="4"/>
      <c r="J55" s="108">
        <f>SUM(J53)</f>
        <v>0</v>
      </c>
    </row>
    <row r="56" spans="1:10" ht="13" customHeight="1">
      <c r="A56" s="8"/>
      <c r="B56" s="16"/>
      <c r="C56" s="11"/>
      <c r="D56" s="191"/>
      <c r="E56" s="11"/>
      <c r="F56" s="191"/>
      <c r="G56" s="11"/>
      <c r="H56" s="192"/>
      <c r="I56" s="104"/>
      <c r="J56" s="192"/>
    </row>
    <row r="57" spans="1:10" ht="22.5" customHeight="1">
      <c r="A57" s="105" t="s">
        <v>89</v>
      </c>
      <c r="B57" s="16"/>
      <c r="C57" s="11"/>
      <c r="D57" s="4"/>
      <c r="E57" s="11"/>
      <c r="F57" s="4"/>
      <c r="G57" s="11"/>
      <c r="H57" s="104"/>
      <c r="I57" s="104"/>
      <c r="J57" s="104"/>
    </row>
    <row r="58" spans="1:10" ht="22.5" customHeight="1">
      <c r="A58" s="208" t="s">
        <v>85</v>
      </c>
      <c r="B58" s="24"/>
      <c r="C58" s="11"/>
      <c r="D58" s="96"/>
      <c r="E58" s="11"/>
      <c r="F58" s="96"/>
      <c r="G58" s="11"/>
      <c r="H58" s="85"/>
      <c r="I58" s="85"/>
      <c r="J58" s="85"/>
    </row>
    <row r="59" spans="1:10" ht="22.5" customHeight="1">
      <c r="A59" s="11" t="s">
        <v>176</v>
      </c>
      <c r="B59" s="24"/>
      <c r="C59" s="11"/>
      <c r="D59" s="96"/>
      <c r="E59" s="11"/>
      <c r="F59" s="96"/>
      <c r="G59" s="11"/>
      <c r="H59" s="85"/>
      <c r="I59" s="85"/>
      <c r="J59" s="85"/>
    </row>
    <row r="60" spans="1:10" ht="22.5" customHeight="1">
      <c r="A60" s="193" t="s">
        <v>90</v>
      </c>
      <c r="B60" s="24"/>
      <c r="C60" s="11"/>
      <c r="D60" s="96"/>
      <c r="E60" s="11"/>
      <c r="F60" s="96"/>
      <c r="G60" s="11"/>
      <c r="H60" s="85"/>
      <c r="I60" s="85"/>
      <c r="J60" s="85"/>
    </row>
    <row r="61" spans="1:10" ht="22.5" customHeight="1">
      <c r="A61" s="193" t="s">
        <v>91</v>
      </c>
      <c r="B61" s="24"/>
      <c r="C61" s="11"/>
      <c r="D61" s="266">
        <v>1272</v>
      </c>
      <c r="E61" s="11"/>
      <c r="F61" s="96">
        <v>-617</v>
      </c>
      <c r="G61" s="11"/>
      <c r="H61" s="221">
        <v>1504</v>
      </c>
      <c r="I61" s="85"/>
      <c r="J61" s="221">
        <v>0</v>
      </c>
    </row>
    <row r="62" spans="1:10" ht="22.5" customHeight="1">
      <c r="A62" s="11" t="s">
        <v>94</v>
      </c>
      <c r="B62" s="24"/>
      <c r="C62" s="11"/>
      <c r="D62" s="266"/>
      <c r="E62" s="11"/>
      <c r="F62" s="96"/>
      <c r="G62" s="11"/>
      <c r="H62" s="96"/>
      <c r="I62" s="85"/>
      <c r="J62" s="96"/>
    </row>
    <row r="63" spans="1:10" ht="22.5" customHeight="1">
      <c r="A63" s="193" t="s">
        <v>95</v>
      </c>
      <c r="B63" s="24"/>
      <c r="C63" s="11"/>
      <c r="D63" s="266">
        <v>-255</v>
      </c>
      <c r="E63" s="11"/>
      <c r="F63" s="96">
        <v>0</v>
      </c>
      <c r="G63" s="11"/>
      <c r="H63" s="96">
        <v>-301</v>
      </c>
      <c r="I63" s="85"/>
      <c r="J63" s="96">
        <v>0</v>
      </c>
    </row>
    <row r="64" spans="1:10" ht="22.5" customHeight="1">
      <c r="A64" s="8" t="s">
        <v>96</v>
      </c>
      <c r="B64" s="16"/>
      <c r="C64" s="11"/>
      <c r="D64" s="198"/>
      <c r="F64" s="198"/>
      <c r="H64" s="199"/>
      <c r="I64" s="101"/>
      <c r="J64" s="199"/>
    </row>
    <row r="65" spans="1:10" ht="22.5" customHeight="1">
      <c r="A65" s="209" t="s">
        <v>85</v>
      </c>
      <c r="B65" s="16"/>
      <c r="C65" s="11"/>
      <c r="D65" s="108">
        <f>SUM(D61:D63)</f>
        <v>1017</v>
      </c>
      <c r="E65" s="11"/>
      <c r="F65" s="108">
        <f>SUM(F61:F63)</f>
        <v>-617</v>
      </c>
      <c r="G65" s="11"/>
      <c r="H65" s="108">
        <f>SUM(H61:H63)</f>
        <v>1203</v>
      </c>
      <c r="I65" s="104"/>
      <c r="J65" s="108">
        <f>SUM(J61:J63)</f>
        <v>0</v>
      </c>
    </row>
    <row r="66" spans="1:10" ht="22.5" customHeight="1">
      <c r="A66" s="8" t="s">
        <v>192</v>
      </c>
      <c r="B66" s="16"/>
      <c r="C66" s="11"/>
      <c r="D66" s="108">
        <f>SUM(D65,D55)</f>
        <v>1120</v>
      </c>
      <c r="E66" s="8"/>
      <c r="F66" s="108">
        <f>SUM(F65,F55)</f>
        <v>-184</v>
      </c>
      <c r="G66" s="8"/>
      <c r="H66" s="139">
        <f>SUM(H65,H55)</f>
        <v>1203</v>
      </c>
      <c r="I66" s="184"/>
      <c r="J66" s="139">
        <f>SUM(J65,J55)</f>
        <v>0</v>
      </c>
    </row>
    <row r="67" spans="1:10" ht="22.5" customHeight="1" thickBot="1">
      <c r="A67" s="8" t="s">
        <v>97</v>
      </c>
      <c r="B67" s="16"/>
      <c r="C67" s="11"/>
      <c r="D67" s="97">
        <f>SUM(D47,D66)</f>
        <v>46476</v>
      </c>
      <c r="E67" s="8"/>
      <c r="F67" s="97">
        <f>SUM(F47,F66)</f>
        <v>13933</v>
      </c>
      <c r="G67" s="8"/>
      <c r="H67" s="97">
        <f>SUM(H47,H66)</f>
        <v>9377</v>
      </c>
      <c r="I67" s="8"/>
      <c r="J67" s="97">
        <f>SUM(J47,J66)</f>
        <v>10120</v>
      </c>
    </row>
    <row r="68" spans="1:10" ht="13" customHeight="1" thickTop="1">
      <c r="A68" s="11"/>
      <c r="B68" s="16"/>
      <c r="C68" s="11"/>
      <c r="D68" s="4"/>
      <c r="E68" s="11"/>
      <c r="F68" s="4"/>
      <c r="G68" s="11"/>
      <c r="H68" s="4"/>
      <c r="I68" s="11"/>
      <c r="J68" s="4"/>
    </row>
    <row r="69" spans="1:10" ht="22.5" customHeight="1">
      <c r="A69" s="8" t="s">
        <v>98</v>
      </c>
      <c r="B69" s="16"/>
      <c r="C69" s="11"/>
      <c r="D69" s="4"/>
      <c r="E69" s="11"/>
      <c r="F69" s="4"/>
      <c r="G69" s="11"/>
      <c r="H69" s="4"/>
      <c r="I69" s="11"/>
      <c r="J69" s="4"/>
    </row>
    <row r="70" spans="1:10" ht="22.5" customHeight="1">
      <c r="A70" s="193" t="s">
        <v>99</v>
      </c>
      <c r="B70" s="16"/>
      <c r="C70" s="11"/>
      <c r="D70" s="197">
        <f>D67-D71</f>
        <v>28866</v>
      </c>
      <c r="E70" s="11"/>
      <c r="F70" s="197">
        <f>F67-F71</f>
        <v>13268</v>
      </c>
      <c r="G70" s="11"/>
      <c r="H70" s="197">
        <f>H67-H71</f>
        <v>9377</v>
      </c>
      <c r="I70" s="11"/>
      <c r="J70" s="197">
        <f>J67-J71</f>
        <v>10120</v>
      </c>
    </row>
    <row r="71" spans="1:10" ht="22.5" customHeight="1">
      <c r="A71" s="193" t="s">
        <v>100</v>
      </c>
      <c r="B71" s="23"/>
      <c r="C71" s="11"/>
      <c r="D71" s="264">
        <v>17610</v>
      </c>
      <c r="E71" s="104"/>
      <c r="F71" s="4">
        <v>665</v>
      </c>
      <c r="G71" s="104"/>
      <c r="H71" s="186">
        <v>0</v>
      </c>
      <c r="I71" s="104"/>
      <c r="J71" s="186">
        <v>0</v>
      </c>
    </row>
    <row r="72" spans="1:10" ht="22.5" customHeight="1" thickBot="1">
      <c r="A72" s="8" t="s">
        <v>97</v>
      </c>
      <c r="B72" s="16"/>
      <c r="C72" s="11"/>
      <c r="D72" s="97">
        <f>D67</f>
        <v>46476</v>
      </c>
      <c r="E72" s="8"/>
      <c r="F72" s="97">
        <f>F67</f>
        <v>13933</v>
      </c>
      <c r="G72" s="8"/>
      <c r="H72" s="37">
        <f>H67</f>
        <v>9377</v>
      </c>
      <c r="I72" s="8"/>
      <c r="J72" s="37">
        <f>J67</f>
        <v>10120</v>
      </c>
    </row>
    <row r="73" spans="1:10" ht="22.5" customHeight="1" thickTop="1"/>
  </sheetData>
  <mergeCells count="14">
    <mergeCell ref="D4:F4"/>
    <mergeCell ref="H4:J4"/>
    <mergeCell ref="D5:F5"/>
    <mergeCell ref="H5:J5"/>
    <mergeCell ref="D6:F6"/>
    <mergeCell ref="H6:J6"/>
    <mergeCell ref="D46:J46"/>
    <mergeCell ref="D8:J8"/>
    <mergeCell ref="D42:F42"/>
    <mergeCell ref="H42:J42"/>
    <mergeCell ref="D43:F43"/>
    <mergeCell ref="H43:J43"/>
    <mergeCell ref="D44:F44"/>
    <mergeCell ref="H44:J44"/>
  </mergeCells>
  <printOptions horizontalCentered="1"/>
  <pageMargins left="0.7" right="0.5" top="0.48" bottom="0.5" header="0.5" footer="0.5"/>
  <pageSetup paperSize="9" scale="90" firstPageNumber="6" fitToHeight="0" orientation="portrait" useFirstPageNumber="1" r:id="rId1"/>
  <headerFooter>
    <oddFooter>&amp;L&amp;"Angsana New,Regular"&amp;15 หมายเหตุประกอบงบการเงินเป็นส่วนหนึ่งของงบการเงินระหว่างกาลนี้&amp;11
&amp;C&amp;"Angsana New,Regular"&amp;15&amp;P</oddFooter>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AC7BA-AE03-48B8-88EC-EF948A3D9F03}">
  <sheetPr>
    <pageSetUpPr fitToPage="1"/>
  </sheetPr>
  <dimension ref="A1:J75"/>
  <sheetViews>
    <sheetView zoomScaleNormal="100" zoomScaleSheetLayoutView="85" workbookViewId="0"/>
  </sheetViews>
  <sheetFormatPr defaultColWidth="8.81640625" defaultRowHeight="22.5" customHeight="1"/>
  <cols>
    <col min="1" max="1" width="36.26953125" style="36" customWidth="1"/>
    <col min="2" max="2" width="8.54296875" style="109" customWidth="1"/>
    <col min="3" max="3" width="1.1796875" style="36" customWidth="1"/>
    <col min="4" max="4" width="12.54296875" style="106" customWidth="1"/>
    <col min="5" max="5" width="1.1796875" style="36" customWidth="1"/>
    <col min="6" max="6" width="12.54296875" style="106" customWidth="1"/>
    <col min="7" max="7" width="1.1796875" style="36" customWidth="1"/>
    <col min="8" max="8" width="12.54296875" style="106" customWidth="1"/>
    <col min="9" max="9" width="1.1796875" style="36" customWidth="1"/>
    <col min="10" max="10" width="12.54296875" style="106" customWidth="1"/>
    <col min="11" max="16384" width="8.81640625" style="36"/>
  </cols>
  <sheetData>
    <row r="1" spans="1:10" ht="22.5" customHeight="1">
      <c r="A1" s="1" t="s">
        <v>0</v>
      </c>
      <c r="B1" s="226"/>
      <c r="C1" s="64"/>
      <c r="D1" s="65"/>
      <c r="E1" s="64"/>
      <c r="F1" s="65"/>
      <c r="G1" s="64"/>
      <c r="H1" s="4"/>
      <c r="I1" s="11"/>
      <c r="J1" s="4"/>
    </row>
    <row r="2" spans="1:10" ht="22.5" customHeight="1">
      <c r="A2" s="1" t="s">
        <v>59</v>
      </c>
      <c r="B2" s="226"/>
      <c r="C2" s="64"/>
      <c r="D2" s="65"/>
      <c r="E2" s="64"/>
      <c r="F2" s="65"/>
      <c r="G2" s="64"/>
      <c r="H2" s="4"/>
      <c r="I2" s="11"/>
      <c r="J2" s="4"/>
    </row>
    <row r="3" spans="1:10" ht="22.5" customHeight="1">
      <c r="A3" s="7"/>
      <c r="B3" s="226"/>
      <c r="C3" s="64"/>
      <c r="D3" s="65"/>
      <c r="E3" s="64"/>
      <c r="F3" s="65"/>
      <c r="G3" s="64"/>
      <c r="H3" s="4"/>
      <c r="I3" s="11"/>
      <c r="J3" s="4"/>
    </row>
    <row r="4" spans="1:10" ht="22.5" customHeight="1">
      <c r="A4" s="7"/>
      <c r="B4" s="226"/>
      <c r="C4" s="64"/>
      <c r="D4" s="274" t="s">
        <v>2</v>
      </c>
      <c r="E4" s="274"/>
      <c r="F4" s="274"/>
      <c r="G4" s="11"/>
      <c r="H4" s="275" t="s">
        <v>3</v>
      </c>
      <c r="I4" s="275"/>
      <c r="J4" s="275"/>
    </row>
    <row r="5" spans="1:10" ht="22.5" customHeight="1">
      <c r="A5" s="7"/>
      <c r="B5" s="226"/>
      <c r="C5" s="64"/>
      <c r="D5" s="276" t="s">
        <v>207</v>
      </c>
      <c r="E5" s="276"/>
      <c r="F5" s="276"/>
      <c r="G5" s="64"/>
      <c r="H5" s="276" t="s">
        <v>207</v>
      </c>
      <c r="I5" s="276"/>
      <c r="J5" s="276"/>
    </row>
    <row r="6" spans="1:10" ht="22.5" customHeight="1">
      <c r="A6" s="7"/>
      <c r="B6" s="226"/>
      <c r="C6" s="64"/>
      <c r="D6" s="276" t="s">
        <v>203</v>
      </c>
      <c r="E6" s="276"/>
      <c r="F6" s="276"/>
      <c r="G6" s="64"/>
      <c r="H6" s="276" t="s">
        <v>203</v>
      </c>
      <c r="I6" s="276"/>
      <c r="J6" s="276"/>
    </row>
    <row r="7" spans="1:10" s="41" customFormat="1" ht="22.5" customHeight="1">
      <c r="A7" s="66"/>
      <c r="B7" s="13" t="s">
        <v>6</v>
      </c>
      <c r="C7" s="67"/>
      <c r="D7" s="14">
        <v>2566</v>
      </c>
      <c r="E7" s="14"/>
      <c r="F7" s="14">
        <v>2565</v>
      </c>
      <c r="G7" s="66"/>
      <c r="H7" s="14">
        <v>2566</v>
      </c>
      <c r="I7" s="14"/>
      <c r="J7" s="14">
        <v>2565</v>
      </c>
    </row>
    <row r="8" spans="1:10" ht="22.5" customHeight="1">
      <c r="A8" s="17"/>
      <c r="B8" s="226"/>
      <c r="C8" s="68"/>
      <c r="D8" s="273" t="s">
        <v>8</v>
      </c>
      <c r="E8" s="273"/>
      <c r="F8" s="273"/>
      <c r="G8" s="273"/>
      <c r="H8" s="273"/>
      <c r="I8" s="273"/>
      <c r="J8" s="273"/>
    </row>
    <row r="9" spans="1:10" ht="22.5" customHeight="1">
      <c r="A9" s="17" t="s">
        <v>61</v>
      </c>
      <c r="B9" s="226"/>
      <c r="C9" s="68"/>
      <c r="D9" s="224"/>
      <c r="E9" s="224"/>
      <c r="F9" s="224"/>
      <c r="G9" s="224"/>
      <c r="H9" s="224"/>
      <c r="I9" s="224"/>
      <c r="J9" s="224"/>
    </row>
    <row r="10" spans="1:10" ht="22.5" customHeight="1">
      <c r="A10" s="22" t="s">
        <v>62</v>
      </c>
      <c r="B10" s="75" t="s">
        <v>226</v>
      </c>
      <c r="C10" s="70"/>
      <c r="D10" s="71">
        <v>1387900</v>
      </c>
      <c r="E10" s="72"/>
      <c r="F10" s="71">
        <v>1179748</v>
      </c>
      <c r="G10" s="70"/>
      <c r="H10" s="71">
        <v>424868</v>
      </c>
      <c r="I10" s="73"/>
      <c r="J10" s="71">
        <v>538028</v>
      </c>
    </row>
    <row r="11" spans="1:10" ht="22.5" customHeight="1">
      <c r="A11" s="22" t="s">
        <v>63</v>
      </c>
      <c r="B11" s="75"/>
      <c r="C11" s="70"/>
      <c r="D11" s="71">
        <v>1910</v>
      </c>
      <c r="E11" s="72"/>
      <c r="F11" s="71">
        <v>2041</v>
      </c>
      <c r="G11" s="70"/>
      <c r="H11" s="71">
        <v>1910</v>
      </c>
      <c r="I11" s="73"/>
      <c r="J11" s="71">
        <v>2041</v>
      </c>
    </row>
    <row r="12" spans="1:10" ht="22.5" customHeight="1">
      <c r="A12" s="22" t="s">
        <v>64</v>
      </c>
      <c r="B12" s="188"/>
      <c r="C12" s="70"/>
      <c r="D12" s="71">
        <v>0</v>
      </c>
      <c r="E12" s="72"/>
      <c r="F12" s="151">
        <v>0</v>
      </c>
      <c r="G12" s="151"/>
      <c r="H12" s="71">
        <v>0</v>
      </c>
      <c r="I12" s="151"/>
      <c r="J12" s="151">
        <v>1947</v>
      </c>
    </row>
    <row r="13" spans="1:10" ht="22.5" customHeight="1">
      <c r="A13" s="22" t="s">
        <v>145</v>
      </c>
      <c r="B13" s="75">
        <v>3</v>
      </c>
      <c r="C13" s="70"/>
      <c r="D13" s="71">
        <v>0</v>
      </c>
      <c r="E13" s="72"/>
      <c r="F13" s="151">
        <v>0</v>
      </c>
      <c r="G13" s="151"/>
      <c r="H13" s="71">
        <v>0</v>
      </c>
      <c r="I13" s="151"/>
      <c r="J13" s="151">
        <v>50900</v>
      </c>
    </row>
    <row r="14" spans="1:10" ht="22.5" customHeight="1">
      <c r="A14" s="74" t="s">
        <v>65</v>
      </c>
      <c r="B14" s="75">
        <v>3</v>
      </c>
      <c r="C14" s="76"/>
      <c r="D14" s="77">
        <v>4299</v>
      </c>
      <c r="E14" s="78"/>
      <c r="F14" s="77">
        <v>2616</v>
      </c>
      <c r="G14" s="76"/>
      <c r="H14" s="77">
        <v>5066</v>
      </c>
      <c r="I14" s="79"/>
      <c r="J14" s="77">
        <v>2079</v>
      </c>
    </row>
    <row r="15" spans="1:10" ht="22.5" customHeight="1">
      <c r="A15" s="7" t="s">
        <v>66</v>
      </c>
      <c r="B15" s="13"/>
      <c r="C15" s="76"/>
      <c r="D15" s="80">
        <f>SUM(D10:D14)</f>
        <v>1394109</v>
      </c>
      <c r="E15" s="81"/>
      <c r="F15" s="80">
        <f>SUM(F10:F14)</f>
        <v>1184405</v>
      </c>
      <c r="G15" s="76"/>
      <c r="H15" s="80">
        <f>SUM(H10:H14)</f>
        <v>431844</v>
      </c>
      <c r="I15" s="82"/>
      <c r="J15" s="80">
        <f>SUM(J10:J14)</f>
        <v>594995</v>
      </c>
    </row>
    <row r="16" spans="1:10" ht="12" customHeight="1">
      <c r="A16" s="22"/>
      <c r="B16" s="13"/>
      <c r="C16" s="76"/>
      <c r="D16" s="83"/>
      <c r="E16" s="84"/>
      <c r="F16" s="83"/>
      <c r="G16" s="76"/>
      <c r="H16" s="83"/>
      <c r="I16" s="84"/>
      <c r="J16" s="83"/>
    </row>
    <row r="17" spans="1:10" ht="22.5" customHeight="1">
      <c r="A17" s="17" t="s">
        <v>67</v>
      </c>
      <c r="B17" s="13"/>
      <c r="C17" s="76"/>
      <c r="D17" s="87"/>
      <c r="E17" s="84"/>
      <c r="F17" s="83"/>
      <c r="G17" s="76"/>
      <c r="H17" s="83"/>
      <c r="I17" s="84"/>
      <c r="J17" s="83"/>
    </row>
    <row r="18" spans="1:10" ht="22.5" customHeight="1">
      <c r="A18" s="22" t="s">
        <v>68</v>
      </c>
      <c r="B18" s="75">
        <v>3</v>
      </c>
      <c r="C18" s="85"/>
      <c r="D18" s="71">
        <v>1017387</v>
      </c>
      <c r="E18" s="72"/>
      <c r="F18" s="71">
        <v>917006</v>
      </c>
      <c r="G18" s="85"/>
      <c r="H18" s="71">
        <v>323600</v>
      </c>
      <c r="I18" s="86"/>
      <c r="J18" s="71">
        <v>414676</v>
      </c>
    </row>
    <row r="19" spans="1:10" ht="22" customHeight="1">
      <c r="A19" s="74" t="s">
        <v>69</v>
      </c>
      <c r="B19" s="75"/>
      <c r="C19" s="76"/>
      <c r="D19" s="71">
        <v>82805</v>
      </c>
      <c r="E19" s="78"/>
      <c r="F19" s="87">
        <v>69033</v>
      </c>
      <c r="G19" s="76"/>
      <c r="H19" s="71">
        <v>14904</v>
      </c>
      <c r="I19" s="79"/>
      <c r="J19" s="87">
        <v>24249</v>
      </c>
    </row>
    <row r="20" spans="1:10" ht="22.5" customHeight="1">
      <c r="A20" s="74" t="s">
        <v>70</v>
      </c>
      <c r="B20" s="75" t="s">
        <v>233</v>
      </c>
      <c r="C20" s="76"/>
      <c r="D20" s="71">
        <v>159147</v>
      </c>
      <c r="E20" s="78"/>
      <c r="F20" s="87">
        <v>129798</v>
      </c>
      <c r="G20" s="76"/>
      <c r="H20" s="71">
        <v>62943</v>
      </c>
      <c r="I20" s="88"/>
      <c r="J20" s="87">
        <v>65196</v>
      </c>
    </row>
    <row r="21" spans="1:10" ht="22.5" customHeight="1">
      <c r="A21" s="74" t="s">
        <v>71</v>
      </c>
      <c r="B21" s="75"/>
      <c r="C21" s="76"/>
      <c r="D21" s="71">
        <v>3742</v>
      </c>
      <c r="E21" s="78"/>
      <c r="F21" s="87">
        <v>4063</v>
      </c>
      <c r="G21" s="76"/>
      <c r="H21" s="87">
        <v>57</v>
      </c>
      <c r="I21" s="88"/>
      <c r="J21" s="87">
        <v>0</v>
      </c>
    </row>
    <row r="22" spans="1:10" ht="22.5" customHeight="1">
      <c r="A22" s="7" t="s">
        <v>72</v>
      </c>
      <c r="C22" s="76"/>
      <c r="D22" s="80">
        <f>SUM(D18:D21)</f>
        <v>1263081</v>
      </c>
      <c r="E22" s="78"/>
      <c r="F22" s="80">
        <f>SUM(F18:F21)</f>
        <v>1119900</v>
      </c>
      <c r="G22" s="76"/>
      <c r="H22" s="80">
        <f>SUM(H18:H21)</f>
        <v>401504</v>
      </c>
      <c r="I22" s="79"/>
      <c r="J22" s="80">
        <f>SUM(J18:J21)</f>
        <v>504121</v>
      </c>
    </row>
    <row r="23" spans="1:10" ht="12" customHeight="1">
      <c r="A23" s="74"/>
      <c r="B23" s="75"/>
      <c r="C23" s="76"/>
      <c r="D23" s="87"/>
      <c r="E23" s="78"/>
      <c r="F23" s="87"/>
      <c r="G23" s="76"/>
      <c r="H23" s="87"/>
      <c r="I23" s="79"/>
      <c r="J23" s="87"/>
    </row>
    <row r="24" spans="1:10" ht="22.5" customHeight="1">
      <c r="A24" s="187" t="s">
        <v>73</v>
      </c>
      <c r="B24" s="75"/>
      <c r="C24" s="76"/>
      <c r="D24" s="90">
        <f>D15-D22</f>
        <v>131028</v>
      </c>
      <c r="E24" s="78"/>
      <c r="F24" s="90">
        <f>F15-F22</f>
        <v>64505</v>
      </c>
      <c r="G24" s="76"/>
      <c r="H24" s="90">
        <f>H15-H22</f>
        <v>30340</v>
      </c>
      <c r="I24" s="79"/>
      <c r="J24" s="90">
        <f>J15-J22</f>
        <v>90874</v>
      </c>
    </row>
    <row r="25" spans="1:10" ht="22.5" customHeight="1">
      <c r="A25" s="22" t="s">
        <v>74</v>
      </c>
      <c r="B25" s="75">
        <v>3</v>
      </c>
      <c r="C25" s="76"/>
      <c r="D25" s="189">
        <v>-33391</v>
      </c>
      <c r="E25" s="89"/>
      <c r="F25" s="189">
        <v>-14887</v>
      </c>
      <c r="G25" s="76"/>
      <c r="H25" s="190">
        <v>-6659</v>
      </c>
      <c r="I25" s="89"/>
      <c r="J25" s="190">
        <v>-7229</v>
      </c>
    </row>
    <row r="26" spans="1:10" ht="22.5" customHeight="1">
      <c r="A26" s="214" t="s">
        <v>194</v>
      </c>
      <c r="B26" s="75"/>
      <c r="C26" s="76"/>
      <c r="D26" s="189">
        <v>-2183</v>
      </c>
      <c r="E26" s="89"/>
      <c r="F26" s="189">
        <v>-3134</v>
      </c>
      <c r="G26" s="76"/>
      <c r="H26" s="189">
        <v>-70</v>
      </c>
      <c r="I26" s="84"/>
      <c r="J26" s="190">
        <v>-419</v>
      </c>
    </row>
    <row r="27" spans="1:10" ht="22.5" customHeight="1">
      <c r="A27" s="22" t="s">
        <v>167</v>
      </c>
      <c r="B27" s="75">
        <v>4</v>
      </c>
      <c r="C27" s="76"/>
      <c r="D27" s="195">
        <v>-285</v>
      </c>
      <c r="E27" s="89"/>
      <c r="F27" s="195">
        <v>0</v>
      </c>
      <c r="G27" s="76"/>
      <c r="H27" s="196">
        <v>0</v>
      </c>
      <c r="I27" s="84"/>
      <c r="J27" s="196">
        <v>0</v>
      </c>
    </row>
    <row r="28" spans="1:10" ht="22.5" customHeight="1">
      <c r="A28" s="7" t="s">
        <v>75</v>
      </c>
      <c r="B28" s="13">
        <v>5</v>
      </c>
      <c r="C28" s="76"/>
      <c r="D28" s="90">
        <f>SUM(D24:D27)</f>
        <v>95169</v>
      </c>
      <c r="E28" s="81"/>
      <c r="F28" s="90">
        <f>SUM(F24:F27)</f>
        <v>46484</v>
      </c>
      <c r="G28" s="76"/>
      <c r="H28" s="90">
        <f>SUM(H24:H27)</f>
        <v>23611</v>
      </c>
      <c r="I28" s="91"/>
      <c r="J28" s="90">
        <f>SUM(J24:J27)</f>
        <v>83226</v>
      </c>
    </row>
    <row r="29" spans="1:10" ht="22.5" customHeight="1">
      <c r="A29" s="22" t="s">
        <v>76</v>
      </c>
      <c r="B29" s="75"/>
      <c r="C29" s="76"/>
      <c r="D29" s="77">
        <v>-17213</v>
      </c>
      <c r="E29" s="78"/>
      <c r="F29" s="77">
        <v>-10583</v>
      </c>
      <c r="G29" s="76"/>
      <c r="H29" s="77">
        <v>-4485</v>
      </c>
      <c r="I29" s="89"/>
      <c r="J29" s="77">
        <v>-6667</v>
      </c>
    </row>
    <row r="30" spans="1:10" ht="22.5" customHeight="1" thickBot="1">
      <c r="A30" s="7" t="s">
        <v>77</v>
      </c>
      <c r="B30" s="13"/>
      <c r="C30" s="76"/>
      <c r="D30" s="92">
        <f>SUM(D28:D29)</f>
        <v>77956</v>
      </c>
      <c r="E30" s="81"/>
      <c r="F30" s="92">
        <f>SUM(F28:F29)</f>
        <v>35901</v>
      </c>
      <c r="G30" s="76"/>
      <c r="H30" s="92">
        <f>SUM(H28:H29)</f>
        <v>19126</v>
      </c>
      <c r="I30" s="91"/>
      <c r="J30" s="92">
        <f>SUM(J28:J29)</f>
        <v>76559</v>
      </c>
    </row>
    <row r="31" spans="1:10" ht="12" customHeight="1" thickTop="1">
      <c r="A31" s="7"/>
      <c r="B31" s="226"/>
      <c r="C31" s="64"/>
      <c r="D31" s="93"/>
      <c r="E31" s="94"/>
      <c r="F31" s="93"/>
      <c r="G31" s="64"/>
      <c r="H31" s="93"/>
      <c r="I31" s="93"/>
      <c r="J31" s="93"/>
    </row>
    <row r="32" spans="1:10" ht="22.5" customHeight="1">
      <c r="A32" s="7" t="s">
        <v>78</v>
      </c>
      <c r="B32" s="226"/>
      <c r="C32" s="64"/>
      <c r="D32" s="93"/>
      <c r="E32" s="94"/>
      <c r="F32" s="93"/>
      <c r="G32" s="64"/>
      <c r="H32" s="93"/>
      <c r="I32" s="93"/>
      <c r="J32" s="93"/>
    </row>
    <row r="33" spans="1:10" ht="22.5" customHeight="1">
      <c r="A33" s="22" t="s">
        <v>79</v>
      </c>
      <c r="B33" s="226"/>
      <c r="C33" s="64"/>
      <c r="D33" s="95">
        <f>D30-D34</f>
        <v>47070</v>
      </c>
      <c r="E33" s="95"/>
      <c r="F33" s="95">
        <f>F30-F34</f>
        <v>35236</v>
      </c>
      <c r="G33" s="95"/>
      <c r="H33" s="95">
        <f>H30-H34</f>
        <v>19126</v>
      </c>
      <c r="I33" s="95"/>
      <c r="J33" s="95">
        <f>J30-J34</f>
        <v>76559</v>
      </c>
    </row>
    <row r="34" spans="1:10" ht="22.5" customHeight="1">
      <c r="A34" s="22" t="s">
        <v>80</v>
      </c>
      <c r="B34" s="23"/>
      <c r="C34" s="64"/>
      <c r="D34" s="264">
        <v>30886</v>
      </c>
      <c r="E34" s="86"/>
      <c r="F34" s="4">
        <v>665</v>
      </c>
      <c r="G34" s="85"/>
      <c r="H34" s="4">
        <v>0</v>
      </c>
      <c r="I34" s="185"/>
      <c r="J34" s="4">
        <v>0</v>
      </c>
    </row>
    <row r="35" spans="1:10" ht="22.5" customHeight="1" thickBot="1">
      <c r="A35" s="7" t="s">
        <v>77</v>
      </c>
      <c r="B35" s="226"/>
      <c r="C35" s="64"/>
      <c r="D35" s="97">
        <f>D30</f>
        <v>77956</v>
      </c>
      <c r="E35" s="31"/>
      <c r="F35" s="97">
        <f>F30</f>
        <v>35901</v>
      </c>
      <c r="G35" s="98"/>
      <c r="H35" s="97">
        <f>H30</f>
        <v>19126</v>
      </c>
      <c r="I35" s="93"/>
      <c r="J35" s="97">
        <f>J30</f>
        <v>76559</v>
      </c>
    </row>
    <row r="36" spans="1:10" ht="12" customHeight="1" thickTop="1">
      <c r="A36" s="7"/>
      <c r="B36" s="226"/>
      <c r="C36" s="64"/>
      <c r="D36" s="93"/>
      <c r="E36" s="94"/>
      <c r="F36" s="93"/>
      <c r="G36" s="64"/>
      <c r="H36" s="93"/>
      <c r="I36" s="93"/>
      <c r="J36" s="93"/>
    </row>
    <row r="37" spans="1:10" ht="22.5" customHeight="1" thickBot="1">
      <c r="A37" s="7" t="s">
        <v>81</v>
      </c>
      <c r="B37" s="23">
        <v>7</v>
      </c>
      <c r="C37" s="99"/>
      <c r="D37" s="267">
        <v>7.6999999999999999E-2</v>
      </c>
      <c r="E37" s="100"/>
      <c r="F37" s="267">
        <v>5.8000000000000003E-2</v>
      </c>
      <c r="G37" s="215"/>
      <c r="H37" s="267">
        <v>3.1E-2</v>
      </c>
      <c r="I37" s="215"/>
      <c r="J37" s="267">
        <v>0.125</v>
      </c>
    </row>
    <row r="38" spans="1:10" ht="22.5" customHeight="1" thickTop="1">
      <c r="A38" s="102"/>
      <c r="B38" s="17"/>
      <c r="C38" s="103"/>
      <c r="D38" s="95"/>
      <c r="E38" s="103"/>
      <c r="F38" s="95"/>
      <c r="G38" s="103"/>
      <c r="H38" s="4"/>
      <c r="I38" s="11"/>
      <c r="J38" s="4"/>
    </row>
    <row r="39" spans="1:10" ht="22.5" customHeight="1">
      <c r="A39" s="1" t="s">
        <v>0</v>
      </c>
      <c r="B39" s="16"/>
      <c r="C39" s="11"/>
      <c r="D39" s="4"/>
      <c r="E39" s="11"/>
      <c r="F39" s="4"/>
      <c r="G39" s="11"/>
      <c r="H39" s="4"/>
      <c r="I39" s="11"/>
      <c r="J39" s="4"/>
    </row>
    <row r="40" spans="1:10" ht="22.5" customHeight="1">
      <c r="A40" s="1" t="s">
        <v>82</v>
      </c>
      <c r="B40" s="16"/>
      <c r="C40" s="11"/>
      <c r="D40" s="29"/>
      <c r="E40" s="58"/>
      <c r="F40" s="29"/>
      <c r="G40" s="11"/>
      <c r="H40" s="4"/>
      <c r="I40" s="11"/>
      <c r="J40" s="4"/>
    </row>
    <row r="41" spans="1:10" ht="17.149999999999999" customHeight="1">
      <c r="A41" s="11"/>
      <c r="B41" s="16"/>
      <c r="C41" s="11"/>
      <c r="D41" s="29"/>
      <c r="E41" s="104"/>
      <c r="F41" s="29"/>
      <c r="G41" s="11"/>
      <c r="H41" s="4"/>
      <c r="I41" s="11"/>
      <c r="J41" s="4"/>
    </row>
    <row r="42" spans="1:10" ht="22.5" customHeight="1">
      <c r="A42" s="11"/>
      <c r="B42" s="226"/>
      <c r="C42" s="64"/>
      <c r="D42" s="274" t="s">
        <v>2</v>
      </c>
      <c r="E42" s="274"/>
      <c r="F42" s="274"/>
      <c r="G42" s="11"/>
      <c r="H42" s="275" t="s">
        <v>3</v>
      </c>
      <c r="I42" s="275"/>
      <c r="J42" s="275"/>
    </row>
    <row r="43" spans="1:10" ht="22.5" customHeight="1">
      <c r="A43" s="11"/>
      <c r="B43" s="226"/>
      <c r="C43" s="64"/>
      <c r="D43" s="276" t="s">
        <v>207</v>
      </c>
      <c r="E43" s="276"/>
      <c r="F43" s="276"/>
      <c r="G43" s="64"/>
      <c r="H43" s="276" t="s">
        <v>207</v>
      </c>
      <c r="I43" s="276"/>
      <c r="J43" s="276"/>
    </row>
    <row r="44" spans="1:10" ht="22.5" customHeight="1">
      <c r="A44" s="11"/>
      <c r="B44" s="226"/>
      <c r="C44" s="64"/>
      <c r="D44" s="276" t="s">
        <v>203</v>
      </c>
      <c r="E44" s="276"/>
      <c r="F44" s="276"/>
      <c r="G44" s="64"/>
      <c r="H44" s="276" t="s">
        <v>203</v>
      </c>
      <c r="I44" s="276"/>
      <c r="J44" s="276"/>
    </row>
    <row r="45" spans="1:10" s="41" customFormat="1" ht="22.5" customHeight="1">
      <c r="A45" s="66"/>
      <c r="B45" s="13"/>
      <c r="C45" s="67"/>
      <c r="D45" s="14">
        <v>2566</v>
      </c>
      <c r="E45" s="14"/>
      <c r="F45" s="14">
        <v>2565</v>
      </c>
      <c r="G45" s="66"/>
      <c r="H45" s="14">
        <v>2566</v>
      </c>
      <c r="I45" s="14"/>
      <c r="J45" s="14">
        <v>2565</v>
      </c>
    </row>
    <row r="46" spans="1:10" ht="22.5" customHeight="1">
      <c r="A46" s="11"/>
      <c r="B46" s="226"/>
      <c r="C46" s="68"/>
      <c r="D46" s="273" t="s">
        <v>8</v>
      </c>
      <c r="E46" s="273"/>
      <c r="F46" s="273"/>
      <c r="G46" s="273"/>
      <c r="H46" s="273"/>
      <c r="I46" s="273"/>
      <c r="J46" s="273"/>
    </row>
    <row r="47" spans="1:10" ht="22.5" customHeight="1">
      <c r="A47" s="8" t="s">
        <v>77</v>
      </c>
      <c r="B47" s="16"/>
      <c r="C47" s="11"/>
      <c r="D47" s="90">
        <f>D30</f>
        <v>77956</v>
      </c>
      <c r="E47" s="8"/>
      <c r="F47" s="90">
        <f>F30</f>
        <v>35901</v>
      </c>
      <c r="G47" s="8"/>
      <c r="H47" s="90">
        <f>H30</f>
        <v>19126</v>
      </c>
      <c r="I47" s="8"/>
      <c r="J47" s="90">
        <f>J30</f>
        <v>76559</v>
      </c>
    </row>
    <row r="48" spans="1:10" ht="13" customHeight="1">
      <c r="A48" s="8"/>
      <c r="B48" s="16"/>
      <c r="C48" s="11"/>
      <c r="D48" s="90"/>
      <c r="E48" s="8"/>
      <c r="F48" s="90"/>
      <c r="G48" s="8"/>
      <c r="H48" s="90"/>
      <c r="I48" s="8"/>
      <c r="J48" s="90"/>
    </row>
    <row r="49" spans="1:10" ht="22.5" customHeight="1">
      <c r="A49" s="8" t="s">
        <v>83</v>
      </c>
      <c r="B49" s="16"/>
      <c r="C49" s="11"/>
      <c r="D49" s="90"/>
      <c r="E49" s="8"/>
      <c r="F49" s="90"/>
      <c r="G49" s="8"/>
      <c r="H49" s="90"/>
      <c r="I49" s="8"/>
      <c r="J49" s="90"/>
    </row>
    <row r="50" spans="1:10" ht="22.5" customHeight="1">
      <c r="A50" s="105" t="s">
        <v>84</v>
      </c>
      <c r="B50" s="16"/>
      <c r="C50" s="11"/>
      <c r="D50" s="29"/>
      <c r="E50" s="11"/>
      <c r="F50" s="29"/>
      <c r="G50" s="11"/>
      <c r="H50" s="4"/>
      <c r="I50" s="11"/>
      <c r="J50" s="4"/>
    </row>
    <row r="51" spans="1:10" ht="22.5" customHeight="1">
      <c r="A51" s="208" t="s">
        <v>85</v>
      </c>
      <c r="B51" s="16"/>
      <c r="C51" s="11"/>
      <c r="D51" s="29"/>
      <c r="E51" s="11"/>
      <c r="F51" s="29"/>
      <c r="G51" s="11"/>
      <c r="H51" s="4"/>
      <c r="I51" s="11"/>
      <c r="J51" s="4"/>
    </row>
    <row r="52" spans="1:10" ht="22.5" customHeight="1">
      <c r="A52" s="11" t="s">
        <v>86</v>
      </c>
      <c r="B52" s="16"/>
      <c r="C52" s="11"/>
    </row>
    <row r="53" spans="1:10" ht="22.5" customHeight="1">
      <c r="A53" s="193" t="s">
        <v>87</v>
      </c>
      <c r="B53" s="16"/>
      <c r="C53" s="11"/>
      <c r="D53" s="265">
        <v>-129</v>
      </c>
      <c r="E53" s="11"/>
      <c r="F53" s="107">
        <v>377</v>
      </c>
      <c r="G53" s="11"/>
      <c r="H53" s="186">
        <v>0</v>
      </c>
      <c r="I53" s="104"/>
      <c r="J53" s="186">
        <v>0</v>
      </c>
    </row>
    <row r="54" spans="1:10" ht="22.5" customHeight="1">
      <c r="A54" s="8" t="s">
        <v>88</v>
      </c>
      <c r="B54" s="16"/>
      <c r="C54" s="11"/>
      <c r="H54" s="101"/>
      <c r="I54" s="101"/>
      <c r="J54" s="101"/>
    </row>
    <row r="55" spans="1:10" ht="22.5" customHeight="1">
      <c r="A55" s="209" t="s">
        <v>85</v>
      </c>
      <c r="B55" s="16"/>
      <c r="C55" s="11"/>
      <c r="D55" s="108">
        <f>SUM(D53)</f>
        <v>-129</v>
      </c>
      <c r="E55" s="11"/>
      <c r="F55" s="108">
        <f>SUM(F53)</f>
        <v>377</v>
      </c>
      <c r="G55" s="11"/>
      <c r="H55" s="108">
        <f>SUM(H53)</f>
        <v>0</v>
      </c>
      <c r="I55" s="4"/>
      <c r="J55" s="108">
        <f>SUM(J53)</f>
        <v>0</v>
      </c>
    </row>
    <row r="56" spans="1:10" ht="13" customHeight="1">
      <c r="A56" s="8"/>
      <c r="B56" s="16"/>
      <c r="C56" s="11"/>
      <c r="D56" s="191"/>
      <c r="E56" s="11"/>
      <c r="F56" s="191"/>
      <c r="G56" s="11"/>
      <c r="H56" s="192"/>
      <c r="I56" s="104"/>
      <c r="J56" s="192"/>
    </row>
    <row r="57" spans="1:10" ht="22.5" customHeight="1">
      <c r="A57" s="105" t="s">
        <v>89</v>
      </c>
      <c r="B57" s="16"/>
      <c r="C57" s="11"/>
      <c r="D57" s="4"/>
      <c r="E57" s="11"/>
      <c r="F57" s="4"/>
      <c r="G57" s="11"/>
      <c r="H57" s="104"/>
      <c r="I57" s="104"/>
      <c r="J57" s="104"/>
    </row>
    <row r="58" spans="1:10" ht="22.5" customHeight="1">
      <c r="A58" s="208" t="s">
        <v>85</v>
      </c>
      <c r="B58" s="24"/>
      <c r="C58" s="11"/>
      <c r="D58" s="96"/>
      <c r="E58" s="11"/>
      <c r="F58" s="96"/>
      <c r="G58" s="11"/>
      <c r="H58" s="85"/>
      <c r="I58" s="85"/>
      <c r="J58" s="85"/>
    </row>
    <row r="59" spans="1:10" ht="22.5" customHeight="1">
      <c r="A59" s="11" t="s">
        <v>176</v>
      </c>
      <c r="B59" s="24"/>
      <c r="C59" s="11"/>
      <c r="D59" s="96"/>
      <c r="E59" s="11"/>
      <c r="F59" s="96"/>
      <c r="G59" s="11"/>
      <c r="H59" s="85"/>
      <c r="I59" s="85"/>
      <c r="J59" s="85"/>
    </row>
    <row r="60" spans="1:10" ht="22.5" customHeight="1">
      <c r="A60" s="193" t="s">
        <v>90</v>
      </c>
      <c r="B60" s="24"/>
      <c r="C60" s="11"/>
      <c r="D60" s="96"/>
      <c r="E60" s="11"/>
      <c r="F60" s="96"/>
      <c r="G60" s="11"/>
      <c r="H60" s="85"/>
      <c r="I60" s="85"/>
      <c r="J60" s="85"/>
    </row>
    <row r="61" spans="1:10" ht="22.5" customHeight="1">
      <c r="A61" s="193" t="s">
        <v>91</v>
      </c>
      <c r="B61" s="24"/>
      <c r="C61" s="11"/>
      <c r="D61" s="266">
        <v>4544</v>
      </c>
      <c r="E61" s="11"/>
      <c r="F61" s="96">
        <v>-2874</v>
      </c>
      <c r="G61" s="11"/>
      <c r="H61" s="221">
        <v>1504</v>
      </c>
      <c r="I61" s="85"/>
      <c r="J61" s="221">
        <v>0</v>
      </c>
    </row>
    <row r="62" spans="1:10" ht="22.5" customHeight="1">
      <c r="A62" s="125" t="s">
        <v>92</v>
      </c>
      <c r="B62" s="24"/>
      <c r="C62" s="11"/>
      <c r="D62" s="266"/>
      <c r="E62" s="11"/>
      <c r="F62" s="96"/>
      <c r="G62" s="11"/>
      <c r="H62" s="85"/>
      <c r="I62" s="85"/>
      <c r="J62" s="85"/>
    </row>
    <row r="63" spans="1:10" ht="22.5" customHeight="1">
      <c r="A63" s="193" t="s">
        <v>93</v>
      </c>
      <c r="B63" s="24"/>
      <c r="C63" s="11"/>
      <c r="D63" s="266">
        <v>0</v>
      </c>
      <c r="E63" s="11"/>
      <c r="F63" s="96">
        <v>3504</v>
      </c>
      <c r="G63" s="11"/>
      <c r="H63" s="221">
        <v>0</v>
      </c>
      <c r="I63" s="85"/>
      <c r="J63" s="207">
        <v>2572</v>
      </c>
    </row>
    <row r="64" spans="1:10" ht="22.5" customHeight="1">
      <c r="A64" s="125" t="s">
        <v>94</v>
      </c>
      <c r="B64" s="24"/>
      <c r="C64" s="11"/>
      <c r="D64" s="266"/>
      <c r="E64" s="11"/>
      <c r="F64" s="96"/>
      <c r="G64" s="11"/>
      <c r="H64" s="85"/>
      <c r="I64" s="85"/>
      <c r="J64" s="85"/>
    </row>
    <row r="65" spans="1:10" ht="22.5" customHeight="1">
      <c r="A65" s="193" t="s">
        <v>95</v>
      </c>
      <c r="B65" s="24"/>
      <c r="C65" s="11"/>
      <c r="D65" s="266">
        <v>-345</v>
      </c>
      <c r="E65" s="11"/>
      <c r="F65" s="96">
        <v>-701</v>
      </c>
      <c r="G65" s="11"/>
      <c r="H65" s="186">
        <v>-301</v>
      </c>
      <c r="I65" s="85"/>
      <c r="J65" s="207">
        <v>-514</v>
      </c>
    </row>
    <row r="66" spans="1:10" ht="22.5" customHeight="1">
      <c r="A66" s="8" t="s">
        <v>96</v>
      </c>
      <c r="B66" s="16"/>
      <c r="C66" s="11"/>
      <c r="D66" s="198"/>
      <c r="F66" s="198"/>
      <c r="H66" s="199"/>
      <c r="I66" s="101"/>
      <c r="J66" s="199"/>
    </row>
    <row r="67" spans="1:10" ht="22.5" customHeight="1">
      <c r="A67" s="209" t="s">
        <v>85</v>
      </c>
      <c r="B67" s="16"/>
      <c r="C67" s="11"/>
      <c r="D67" s="108">
        <f>SUM(D61:D65)</f>
        <v>4199</v>
      </c>
      <c r="E67" s="11"/>
      <c r="F67" s="108">
        <f>SUM(F61:F65)</f>
        <v>-71</v>
      </c>
      <c r="G67" s="11"/>
      <c r="H67" s="108">
        <f>SUM(H61:H65)</f>
        <v>1203</v>
      </c>
      <c r="I67" s="104"/>
      <c r="J67" s="108">
        <f>SUM(J61:J65)</f>
        <v>2058</v>
      </c>
    </row>
    <row r="68" spans="1:10" ht="22.5" customHeight="1">
      <c r="A68" s="8" t="s">
        <v>192</v>
      </c>
      <c r="B68" s="16"/>
      <c r="C68" s="11"/>
      <c r="D68" s="108">
        <f>SUM(D67,D55)</f>
        <v>4070</v>
      </c>
      <c r="E68" s="8"/>
      <c r="F68" s="108">
        <f>SUM(F67,F55)</f>
        <v>306</v>
      </c>
      <c r="G68" s="8"/>
      <c r="H68" s="139">
        <f>SUM(H67,H55)</f>
        <v>1203</v>
      </c>
      <c r="I68" s="184"/>
      <c r="J68" s="139">
        <f>SUM(J67,J55)</f>
        <v>2058</v>
      </c>
    </row>
    <row r="69" spans="1:10" ht="22.5" customHeight="1" thickBot="1">
      <c r="A69" s="8" t="s">
        <v>97</v>
      </c>
      <c r="B69" s="16"/>
      <c r="C69" s="11"/>
      <c r="D69" s="97">
        <f>SUM(D47,D68)</f>
        <v>82026</v>
      </c>
      <c r="E69" s="8"/>
      <c r="F69" s="97">
        <f>SUM(F47,F68)</f>
        <v>36207</v>
      </c>
      <c r="G69" s="8"/>
      <c r="H69" s="97">
        <f>SUM(H47,H68)</f>
        <v>20329</v>
      </c>
      <c r="I69" s="8"/>
      <c r="J69" s="97">
        <f>SUM(J47,J68)</f>
        <v>78617</v>
      </c>
    </row>
    <row r="70" spans="1:10" ht="13" customHeight="1" thickTop="1">
      <c r="A70" s="11"/>
      <c r="B70" s="16"/>
      <c r="C70" s="11"/>
      <c r="D70" s="4"/>
      <c r="E70" s="11"/>
      <c r="F70" s="4"/>
      <c r="G70" s="11"/>
      <c r="H70" s="4"/>
      <c r="I70" s="11"/>
      <c r="J70" s="4"/>
    </row>
    <row r="71" spans="1:10" ht="22.5" customHeight="1">
      <c r="A71" s="8" t="s">
        <v>98</v>
      </c>
      <c r="B71" s="16"/>
      <c r="C71" s="11"/>
      <c r="D71" s="4"/>
      <c r="E71" s="11"/>
      <c r="F71" s="4"/>
      <c r="G71" s="11"/>
      <c r="H71" s="4"/>
      <c r="I71" s="11"/>
      <c r="J71" s="4"/>
    </row>
    <row r="72" spans="1:10" ht="22.5" customHeight="1">
      <c r="A72" s="193" t="s">
        <v>99</v>
      </c>
      <c r="B72" s="16"/>
      <c r="C72" s="11"/>
      <c r="D72" s="172">
        <f>D74-D73</f>
        <v>51140</v>
      </c>
      <c r="E72" s="11"/>
      <c r="F72" s="172">
        <f>F74-F73</f>
        <v>35542</v>
      </c>
      <c r="G72" s="11"/>
      <c r="H72" s="172">
        <f>H74-H73</f>
        <v>20329</v>
      </c>
      <c r="I72" s="11"/>
      <c r="J72" s="172">
        <f>J74-J73</f>
        <v>78617</v>
      </c>
    </row>
    <row r="73" spans="1:10" ht="22.5" customHeight="1">
      <c r="A73" s="193" t="s">
        <v>100</v>
      </c>
      <c r="B73" s="23"/>
      <c r="C73" s="11"/>
      <c r="D73" s="264">
        <v>30886</v>
      </c>
      <c r="E73" s="104"/>
      <c r="F73" s="4">
        <v>665</v>
      </c>
      <c r="G73" s="104"/>
      <c r="H73" s="186">
        <v>0</v>
      </c>
      <c r="I73" s="104"/>
      <c r="J73" s="186">
        <v>0</v>
      </c>
    </row>
    <row r="74" spans="1:10" ht="22.5" customHeight="1" thickBot="1">
      <c r="A74" s="8" t="s">
        <v>97</v>
      </c>
      <c r="B74" s="16"/>
      <c r="C74" s="11"/>
      <c r="D74" s="97">
        <f>D69</f>
        <v>82026</v>
      </c>
      <c r="E74" s="8"/>
      <c r="F74" s="97">
        <f>F69</f>
        <v>36207</v>
      </c>
      <c r="G74" s="8"/>
      <c r="H74" s="37">
        <f>H69</f>
        <v>20329</v>
      </c>
      <c r="I74" s="8"/>
      <c r="J74" s="37">
        <f>J69</f>
        <v>78617</v>
      </c>
    </row>
    <row r="75" spans="1:10" ht="22.5" customHeight="1" thickTop="1"/>
  </sheetData>
  <mergeCells count="14">
    <mergeCell ref="D4:F4"/>
    <mergeCell ref="H4:J4"/>
    <mergeCell ref="D5:F5"/>
    <mergeCell ref="H5:J5"/>
    <mergeCell ref="D6:F6"/>
    <mergeCell ref="H6:J6"/>
    <mergeCell ref="D46:J46"/>
    <mergeCell ref="D8:J8"/>
    <mergeCell ref="D42:F42"/>
    <mergeCell ref="H42:J42"/>
    <mergeCell ref="D43:F43"/>
    <mergeCell ref="H43:J43"/>
    <mergeCell ref="D44:F44"/>
    <mergeCell ref="H44:J44"/>
  </mergeCells>
  <printOptions horizontalCentered="1"/>
  <pageMargins left="0.7" right="0.5" top="0.48" bottom="0.5" header="0.5" footer="0.5"/>
  <pageSetup paperSize="9" scale="90" firstPageNumber="8" fitToHeight="0" orientation="portrait" useFirstPageNumber="1" r:id="rId1"/>
  <headerFooter>
    <oddFooter>&amp;L&amp;"Angsana New,Regular"&amp;15 หมายเหตุประกอบงบการเงินเป็นส่วนหนึ่งของงบการเงินระหว่างกาลนี้&amp;11
&amp;C&amp;"Angsana New,Regular"&amp;15&amp;P</oddFooter>
  </headerFooter>
  <rowBreaks count="1" manualBreakCount="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B10F6-BD95-4E96-9C9F-404A6CDC2419}">
  <sheetPr>
    <pageSetUpPr fitToPage="1"/>
  </sheetPr>
  <dimension ref="A1:X37"/>
  <sheetViews>
    <sheetView zoomScale="80" zoomScaleNormal="80" zoomScaleSheetLayoutView="70" workbookViewId="0"/>
  </sheetViews>
  <sheetFormatPr defaultColWidth="8.6328125" defaultRowHeight="22.5" customHeight="1"/>
  <cols>
    <col min="1" max="1" width="41.36328125" style="36" customWidth="1"/>
    <col min="2" max="2" width="8.6328125" style="36" customWidth="1"/>
    <col min="3" max="3" width="1.36328125" style="36" customWidth="1"/>
    <col min="4" max="4" width="11.7265625" style="106" customWidth="1"/>
    <col min="5" max="5" width="1.36328125" style="36" customWidth="1"/>
    <col min="6" max="6" width="11.7265625" style="106" customWidth="1"/>
    <col min="7" max="7" width="1.453125" style="106" customWidth="1"/>
    <col min="8" max="8" width="11.7265625" style="106" customWidth="1"/>
    <col min="9" max="9" width="1.36328125" style="36" customWidth="1"/>
    <col min="10" max="10" width="11.6328125" style="131" customWidth="1"/>
    <col min="11" max="11" width="1.36328125" style="36" customWidth="1"/>
    <col min="12" max="12" width="12.54296875" style="63" customWidth="1"/>
    <col min="13" max="13" width="1.36328125" style="36" customWidth="1"/>
    <col min="14" max="14" width="11.7265625" style="106" customWidth="1"/>
    <col min="15" max="15" width="1.36328125" style="36" customWidth="1"/>
    <col min="16" max="16" width="13.6328125" style="106" customWidth="1"/>
    <col min="17" max="17" width="1.36328125" style="106" customWidth="1"/>
    <col min="18" max="18" width="12.90625" style="106" customWidth="1"/>
    <col min="19" max="19" width="1.36328125" style="36" customWidth="1"/>
    <col min="20" max="20" width="12" style="106" customWidth="1"/>
    <col min="21" max="21" width="1.36328125" style="36" customWidth="1"/>
    <col min="22" max="22" width="11.7265625" style="106" customWidth="1"/>
    <col min="23" max="23" width="1.36328125" style="36" customWidth="1"/>
    <col min="24" max="24" width="11.7265625" style="106" customWidth="1"/>
    <col min="25" max="16384" width="8.6328125" style="36"/>
  </cols>
  <sheetData>
    <row r="1" spans="1:24" ht="21" customHeight="1">
      <c r="A1" s="1" t="s">
        <v>0</v>
      </c>
      <c r="B1" s="240"/>
      <c r="C1" s="240"/>
      <c r="D1" s="111"/>
      <c r="E1" s="8"/>
      <c r="F1" s="111"/>
      <c r="G1" s="111"/>
      <c r="H1" s="111"/>
      <c r="I1" s="8"/>
      <c r="J1" s="112"/>
      <c r="K1" s="113"/>
      <c r="L1" s="114"/>
      <c r="M1" s="113"/>
      <c r="N1" s="111"/>
      <c r="O1" s="113"/>
      <c r="P1" s="111"/>
      <c r="Q1" s="111"/>
      <c r="R1" s="111"/>
      <c r="S1" s="113"/>
      <c r="T1" s="111"/>
      <c r="U1" s="113"/>
      <c r="V1" s="111"/>
      <c r="W1" s="113"/>
      <c r="X1" s="111"/>
    </row>
    <row r="2" spans="1:24" ht="21" customHeight="1">
      <c r="A2" s="116" t="s">
        <v>101</v>
      </c>
      <c r="B2" s="240"/>
      <c r="C2" s="240"/>
      <c r="D2" s="111"/>
      <c r="E2" s="8"/>
      <c r="F2" s="111"/>
      <c r="G2" s="111"/>
      <c r="H2" s="111"/>
      <c r="I2" s="8"/>
      <c r="J2" s="112"/>
      <c r="K2" s="8"/>
      <c r="L2" s="114"/>
      <c r="M2" s="8"/>
      <c r="N2" s="111"/>
      <c r="O2" s="8"/>
      <c r="P2" s="111"/>
      <c r="Q2" s="111"/>
      <c r="R2" s="111"/>
      <c r="S2" s="8"/>
      <c r="T2" s="111"/>
      <c r="U2" s="8"/>
      <c r="V2" s="111"/>
      <c r="W2" s="8"/>
      <c r="X2" s="111"/>
    </row>
    <row r="3" spans="1:24" ht="8.5" customHeight="1">
      <c r="A3" s="7"/>
      <c r="B3" s="240"/>
      <c r="C3" s="240"/>
      <c r="D3" s="111"/>
      <c r="E3" s="8"/>
      <c r="F3" s="111"/>
      <c r="G3" s="111"/>
      <c r="H3" s="111"/>
      <c r="I3" s="8"/>
      <c r="J3" s="112"/>
      <c r="K3" s="8"/>
      <c r="L3" s="114"/>
      <c r="M3" s="8"/>
      <c r="N3" s="111"/>
      <c r="O3" s="8"/>
      <c r="P3" s="111"/>
      <c r="Q3" s="111"/>
      <c r="R3" s="111"/>
      <c r="S3" s="8"/>
      <c r="T3" s="111"/>
      <c r="U3" s="8"/>
      <c r="V3" s="111"/>
      <c r="W3" s="8"/>
      <c r="X3" s="111"/>
    </row>
    <row r="4" spans="1:24" ht="21" customHeight="1">
      <c r="A4" s="7"/>
      <c r="B4" s="240"/>
      <c r="C4" s="240"/>
      <c r="D4" s="274" t="s">
        <v>2</v>
      </c>
      <c r="E4" s="274"/>
      <c r="F4" s="274"/>
      <c r="G4" s="274"/>
      <c r="H4" s="274"/>
      <c r="I4" s="274"/>
      <c r="J4" s="274"/>
      <c r="K4" s="274"/>
      <c r="L4" s="274"/>
      <c r="M4" s="274"/>
      <c r="N4" s="274"/>
      <c r="O4" s="274"/>
      <c r="P4" s="274"/>
      <c r="Q4" s="274"/>
      <c r="R4" s="274"/>
      <c r="S4" s="274"/>
      <c r="T4" s="274"/>
      <c r="U4" s="274"/>
      <c r="V4" s="274"/>
      <c r="W4" s="274"/>
      <c r="X4" s="274"/>
    </row>
    <row r="5" spans="1:24" ht="21" customHeight="1">
      <c r="A5" s="11"/>
      <c r="B5" s="242"/>
      <c r="C5" s="242"/>
      <c r="D5" s="4"/>
      <c r="E5" s="11"/>
      <c r="F5" s="4"/>
      <c r="G5" s="4"/>
      <c r="H5" s="4"/>
      <c r="I5" s="11"/>
      <c r="J5" s="277" t="s">
        <v>53</v>
      </c>
      <c r="K5" s="277"/>
      <c r="L5" s="277"/>
      <c r="M5" s="11"/>
      <c r="N5" s="278" t="s">
        <v>54</v>
      </c>
      <c r="O5" s="278"/>
      <c r="P5" s="278"/>
      <c r="Q5" s="278"/>
      <c r="R5" s="278"/>
      <c r="S5" s="11"/>
      <c r="T5" s="4"/>
      <c r="U5" s="11"/>
      <c r="V5" s="4"/>
      <c r="W5" s="11"/>
      <c r="X5" s="227"/>
    </row>
    <row r="6" spans="1:24" ht="21" customHeight="1">
      <c r="A6" s="11"/>
      <c r="B6" s="242"/>
      <c r="C6" s="242"/>
      <c r="D6" s="4"/>
      <c r="E6" s="11"/>
      <c r="F6" s="4"/>
      <c r="G6" s="4"/>
      <c r="H6" s="4"/>
      <c r="I6" s="11"/>
      <c r="J6" s="227"/>
      <c r="K6" s="242"/>
      <c r="L6" s="118"/>
      <c r="M6" s="11"/>
      <c r="N6" s="227"/>
      <c r="O6" s="11"/>
      <c r="P6" s="173"/>
      <c r="Q6" s="173"/>
      <c r="R6" s="173" t="s">
        <v>103</v>
      </c>
      <c r="S6" s="11"/>
      <c r="T6" s="227" t="s">
        <v>103</v>
      </c>
      <c r="U6" s="11"/>
      <c r="V6" s="227"/>
      <c r="W6" s="11"/>
      <c r="X6" s="227"/>
    </row>
    <row r="7" spans="1:24" ht="21" customHeight="1">
      <c r="A7" s="11"/>
      <c r="B7" s="242"/>
      <c r="C7" s="242"/>
      <c r="D7" s="227" t="s">
        <v>50</v>
      </c>
      <c r="E7" s="11"/>
      <c r="F7" s="227" t="s">
        <v>104</v>
      </c>
      <c r="G7" s="227"/>
      <c r="H7" s="227"/>
      <c r="I7" s="11"/>
      <c r="J7" s="115"/>
      <c r="K7" s="242"/>
      <c r="L7" s="114"/>
      <c r="M7" s="242"/>
      <c r="N7" s="173" t="s">
        <v>105</v>
      </c>
      <c r="O7" s="242"/>
      <c r="P7" s="194" t="s">
        <v>105</v>
      </c>
      <c r="Q7" s="194"/>
      <c r="R7" s="194" t="s">
        <v>102</v>
      </c>
      <c r="S7" s="242"/>
      <c r="T7" s="227" t="s">
        <v>106</v>
      </c>
      <c r="U7" s="242"/>
      <c r="V7" s="227" t="s">
        <v>107</v>
      </c>
      <c r="W7" s="242"/>
      <c r="X7" s="227" t="s">
        <v>103</v>
      </c>
    </row>
    <row r="8" spans="1:24" s="115" customFormat="1" ht="21" customHeight="1">
      <c r="A8" s="8"/>
      <c r="B8" s="8"/>
      <c r="C8" s="8"/>
      <c r="D8" s="227" t="s">
        <v>211</v>
      </c>
      <c r="E8" s="11"/>
      <c r="F8" s="227" t="s">
        <v>108</v>
      </c>
      <c r="G8" s="227"/>
      <c r="H8" s="227" t="s">
        <v>104</v>
      </c>
      <c r="I8" s="11"/>
      <c r="J8" s="119" t="s">
        <v>109</v>
      </c>
      <c r="K8" s="242"/>
      <c r="L8" s="114"/>
      <c r="M8" s="242"/>
      <c r="N8" s="227" t="s">
        <v>110</v>
      </c>
      <c r="O8" s="242"/>
      <c r="P8" s="227" t="s">
        <v>111</v>
      </c>
      <c r="Q8" s="227"/>
      <c r="R8" s="227" t="s">
        <v>112</v>
      </c>
      <c r="S8" s="242"/>
      <c r="T8" s="227" t="s">
        <v>113</v>
      </c>
      <c r="U8" s="242"/>
      <c r="V8" s="227" t="s">
        <v>114</v>
      </c>
      <c r="W8" s="242"/>
      <c r="X8" s="227" t="s">
        <v>106</v>
      </c>
    </row>
    <row r="9" spans="1:24" s="115" customFormat="1" ht="21" customHeight="1">
      <c r="A9" s="8"/>
      <c r="B9" s="241" t="s">
        <v>6</v>
      </c>
      <c r="C9" s="241"/>
      <c r="D9" s="227" t="s">
        <v>115</v>
      </c>
      <c r="E9" s="11"/>
      <c r="F9" s="227" t="s">
        <v>116</v>
      </c>
      <c r="G9" s="227"/>
      <c r="H9" s="227" t="s">
        <v>117</v>
      </c>
      <c r="I9" s="11"/>
      <c r="J9" s="119" t="s">
        <v>118</v>
      </c>
      <c r="K9" s="242"/>
      <c r="L9" s="118" t="s">
        <v>119</v>
      </c>
      <c r="M9" s="242"/>
      <c r="N9" s="227" t="s">
        <v>120</v>
      </c>
      <c r="O9" s="242"/>
      <c r="P9" s="227" t="s">
        <v>121</v>
      </c>
      <c r="Q9" s="227"/>
      <c r="R9" s="227" t="s">
        <v>122</v>
      </c>
      <c r="S9" s="242"/>
      <c r="T9" s="227" t="s">
        <v>123</v>
      </c>
      <c r="U9" s="242"/>
      <c r="V9" s="227" t="s">
        <v>124</v>
      </c>
      <c r="W9" s="242"/>
      <c r="X9" s="227" t="s">
        <v>113</v>
      </c>
    </row>
    <row r="10" spans="1:24" ht="21" customHeight="1">
      <c r="A10" s="8"/>
      <c r="B10" s="241"/>
      <c r="C10" s="241"/>
      <c r="D10" s="279" t="s">
        <v>8</v>
      </c>
      <c r="E10" s="279"/>
      <c r="F10" s="279"/>
      <c r="G10" s="279"/>
      <c r="H10" s="279"/>
      <c r="I10" s="279"/>
      <c r="J10" s="279"/>
      <c r="K10" s="279"/>
      <c r="L10" s="279"/>
      <c r="M10" s="279"/>
      <c r="N10" s="279"/>
      <c r="O10" s="279"/>
      <c r="P10" s="279"/>
      <c r="Q10" s="279"/>
      <c r="R10" s="279"/>
      <c r="S10" s="279"/>
      <c r="T10" s="279"/>
      <c r="U10" s="279"/>
      <c r="V10" s="279"/>
      <c r="W10" s="279"/>
      <c r="X10" s="279"/>
    </row>
    <row r="11" spans="1:24" ht="21" customHeight="1">
      <c r="A11" s="187" t="s">
        <v>208</v>
      </c>
      <c r="B11" s="241"/>
      <c r="C11" s="241"/>
      <c r="D11" s="3"/>
      <c r="E11" s="241"/>
      <c r="F11" s="3"/>
      <c r="G11" s="3"/>
      <c r="H11" s="3"/>
      <c r="I11" s="241"/>
      <c r="J11" s="3"/>
      <c r="K11" s="241"/>
      <c r="L11" s="120"/>
      <c r="M11" s="241"/>
      <c r="N11" s="3"/>
      <c r="O11" s="241"/>
      <c r="P11" s="3"/>
      <c r="Q11" s="3"/>
      <c r="R11" s="3"/>
      <c r="S11" s="241"/>
      <c r="T11" s="3"/>
      <c r="U11" s="241"/>
      <c r="V11" s="3"/>
      <c r="W11" s="241"/>
      <c r="X11" s="3"/>
    </row>
    <row r="12" spans="1:24" ht="21" customHeight="1">
      <c r="A12" s="8" t="s">
        <v>125</v>
      </c>
      <c r="B12" s="241"/>
      <c r="C12" s="241"/>
      <c r="D12" s="111">
        <v>228999</v>
      </c>
      <c r="E12" s="121"/>
      <c r="F12" s="111">
        <v>247835</v>
      </c>
      <c r="G12" s="111"/>
      <c r="H12" s="111">
        <v>0</v>
      </c>
      <c r="I12" s="121"/>
      <c r="J12" s="111">
        <v>22900</v>
      </c>
      <c r="K12" s="121"/>
      <c r="L12" s="111">
        <v>166881</v>
      </c>
      <c r="M12" s="121"/>
      <c r="N12" s="111">
        <v>869</v>
      </c>
      <c r="O12" s="121"/>
      <c r="P12" s="111">
        <v>598</v>
      </c>
      <c r="Q12" s="111"/>
      <c r="R12" s="111">
        <v>1467</v>
      </c>
      <c r="S12" s="121"/>
      <c r="T12" s="111">
        <v>668082</v>
      </c>
      <c r="U12" s="121" t="e">
        <v>#REF!</v>
      </c>
      <c r="V12" s="111">
        <v>3</v>
      </c>
      <c r="W12" s="121" t="e">
        <v>#REF!</v>
      </c>
      <c r="X12" s="111">
        <v>668085</v>
      </c>
    </row>
    <row r="13" spans="1:24" s="115" customFormat="1" ht="10.5" customHeight="1">
      <c r="A13" s="11"/>
      <c r="B13" s="241"/>
      <c r="C13" s="241"/>
      <c r="D13" s="33"/>
      <c r="E13" s="121"/>
      <c r="F13" s="33"/>
      <c r="G13" s="33"/>
      <c r="H13" s="33"/>
      <c r="I13" s="121"/>
      <c r="J13" s="33"/>
      <c r="K13" s="121"/>
      <c r="L13" s="124"/>
      <c r="M13" s="121"/>
      <c r="N13" s="227"/>
      <c r="O13" s="121"/>
      <c r="P13" s="227"/>
      <c r="Q13" s="227"/>
      <c r="R13" s="227"/>
      <c r="S13" s="121"/>
      <c r="T13" s="227"/>
      <c r="U13" s="121"/>
      <c r="V13" s="4"/>
      <c r="W13" s="121"/>
      <c r="X13" s="4"/>
    </row>
    <row r="14" spans="1:24" ht="21" customHeight="1">
      <c r="A14" s="8" t="s">
        <v>126</v>
      </c>
      <c r="B14" s="241"/>
      <c r="C14" s="241"/>
      <c r="D14" s="111"/>
      <c r="E14" s="121"/>
      <c r="F14" s="111"/>
      <c r="G14" s="111"/>
      <c r="H14" s="111"/>
      <c r="I14" s="121"/>
      <c r="J14" s="112"/>
      <c r="K14" s="121"/>
      <c r="L14" s="114"/>
      <c r="M14" s="121"/>
      <c r="N14" s="111"/>
      <c r="O14" s="121"/>
      <c r="P14" s="111"/>
      <c r="Q14" s="111"/>
      <c r="R14" s="111"/>
      <c r="S14" s="121"/>
      <c r="T14" s="111"/>
      <c r="U14" s="121"/>
      <c r="V14" s="111"/>
      <c r="W14" s="121"/>
      <c r="X14" s="111"/>
    </row>
    <row r="15" spans="1:24" ht="21" customHeight="1">
      <c r="A15" s="208" t="s">
        <v>127</v>
      </c>
      <c r="B15" s="241"/>
      <c r="C15" s="241"/>
      <c r="D15" s="111"/>
      <c r="E15" s="121"/>
      <c r="F15" s="111"/>
      <c r="G15" s="111"/>
      <c r="H15" s="111"/>
      <c r="I15" s="121"/>
      <c r="J15" s="112"/>
      <c r="K15" s="121"/>
      <c r="L15" s="114"/>
      <c r="M15" s="121"/>
      <c r="N15" s="111"/>
      <c r="O15" s="121"/>
      <c r="P15" s="111"/>
      <c r="Q15" s="111"/>
      <c r="R15" s="111"/>
      <c r="S15" s="121"/>
      <c r="T15" s="111"/>
      <c r="U15" s="121"/>
      <c r="V15" s="111"/>
      <c r="W15" s="121"/>
      <c r="X15" s="111"/>
    </row>
    <row r="16" spans="1:24" ht="21" customHeight="1">
      <c r="A16" s="200" t="s">
        <v>128</v>
      </c>
      <c r="B16" s="241"/>
      <c r="C16" s="241"/>
      <c r="D16" s="111"/>
      <c r="E16" s="121"/>
      <c r="F16" s="111"/>
      <c r="G16" s="111"/>
      <c r="H16" s="111"/>
      <c r="I16" s="121"/>
      <c r="J16" s="112"/>
      <c r="K16" s="121"/>
      <c r="L16" s="114"/>
      <c r="M16" s="121"/>
      <c r="N16" s="111"/>
      <c r="O16" s="121"/>
      <c r="P16" s="111"/>
      <c r="Q16" s="111"/>
      <c r="R16" s="111"/>
      <c r="S16" s="121"/>
      <c r="T16" s="111"/>
      <c r="U16" s="121"/>
      <c r="V16" s="111"/>
      <c r="W16" s="121"/>
      <c r="X16" s="111"/>
    </row>
    <row r="17" spans="1:24" ht="21" customHeight="1">
      <c r="A17" s="203" t="s">
        <v>210</v>
      </c>
      <c r="B17" s="245"/>
      <c r="C17" s="241"/>
      <c r="D17" s="4">
        <v>44643</v>
      </c>
      <c r="E17" s="121"/>
      <c r="F17" s="4">
        <v>205358</v>
      </c>
      <c r="G17" s="4"/>
      <c r="H17" s="4">
        <v>0</v>
      </c>
      <c r="I17" s="121"/>
      <c r="J17" s="4">
        <v>0</v>
      </c>
      <c r="K17" s="121"/>
      <c r="L17" s="4">
        <v>0</v>
      </c>
      <c r="M17" s="121"/>
      <c r="N17" s="4">
        <v>0</v>
      </c>
      <c r="O17" s="121"/>
      <c r="P17" s="4">
        <v>0</v>
      </c>
      <c r="Q17" s="111"/>
      <c r="R17" s="106">
        <f>SUM(N17,P17)</f>
        <v>0</v>
      </c>
      <c r="S17" s="121"/>
      <c r="T17" s="4">
        <f>SUM(D17:L17,R17)</f>
        <v>250001</v>
      </c>
      <c r="U17" s="121"/>
      <c r="V17" s="4">
        <v>0</v>
      </c>
      <c r="W17" s="121"/>
      <c r="X17" s="227">
        <f>SUM(T17:V17)</f>
        <v>250001</v>
      </c>
    </row>
    <row r="18" spans="1:24" ht="21" customHeight="1">
      <c r="A18" s="203" t="s">
        <v>129</v>
      </c>
      <c r="B18" s="245"/>
      <c r="C18" s="268"/>
      <c r="D18" s="4">
        <v>0</v>
      </c>
      <c r="E18" s="121"/>
      <c r="F18" s="4">
        <v>0</v>
      </c>
      <c r="G18" s="4"/>
      <c r="H18" s="4">
        <v>658</v>
      </c>
      <c r="I18" s="121"/>
      <c r="J18" s="4">
        <v>0</v>
      </c>
      <c r="K18" s="121"/>
      <c r="L18" s="4">
        <v>0</v>
      </c>
      <c r="M18" s="121"/>
      <c r="N18" s="4">
        <v>0</v>
      </c>
      <c r="O18" s="121"/>
      <c r="P18" s="4">
        <v>0</v>
      </c>
      <c r="Q18" s="111"/>
      <c r="R18" s="106">
        <f>SUM(N18,P18)</f>
        <v>0</v>
      </c>
      <c r="S18" s="121"/>
      <c r="T18" s="4">
        <f>SUM(D18:L18,R18)</f>
        <v>658</v>
      </c>
      <c r="U18" s="121"/>
      <c r="V18" s="4">
        <v>0</v>
      </c>
      <c r="W18" s="121"/>
      <c r="X18" s="227">
        <f>SUM(T18:V18)</f>
        <v>658</v>
      </c>
    </row>
    <row r="19" spans="1:24" ht="21" customHeight="1">
      <c r="A19" s="193" t="s">
        <v>185</v>
      </c>
      <c r="B19" s="246" t="s">
        <v>227</v>
      </c>
      <c r="C19" s="241"/>
      <c r="D19" s="4">
        <v>22000</v>
      </c>
      <c r="E19" s="122"/>
      <c r="F19" s="4">
        <v>0</v>
      </c>
      <c r="G19" s="4"/>
      <c r="H19" s="4">
        <v>0</v>
      </c>
      <c r="I19" s="122"/>
      <c r="J19" s="4">
        <v>0</v>
      </c>
      <c r="K19" s="122"/>
      <c r="L19" s="63">
        <v>-22000</v>
      </c>
      <c r="M19" s="122"/>
      <c r="N19" s="4">
        <v>0</v>
      </c>
      <c r="O19" s="122"/>
      <c r="P19" s="4">
        <v>0</v>
      </c>
      <c r="Q19" s="4"/>
      <c r="R19" s="4">
        <f>SUM(N19,P19)</f>
        <v>0</v>
      </c>
      <c r="S19" s="121"/>
      <c r="T19" s="4">
        <f>SUM(D19:L19,R19)</f>
        <v>0</v>
      </c>
      <c r="U19" s="122"/>
      <c r="V19" s="4">
        <v>0</v>
      </c>
      <c r="W19" s="122"/>
      <c r="X19" s="4">
        <f t="shared" ref="X19:X20" si="0">SUM(T19:V19)</f>
        <v>0</v>
      </c>
    </row>
    <row r="20" spans="1:24" ht="21" customHeight="1">
      <c r="A20" s="203" t="s">
        <v>186</v>
      </c>
      <c r="B20" s="246">
        <v>8</v>
      </c>
      <c r="C20" s="241"/>
      <c r="D20" s="4">
        <v>0</v>
      </c>
      <c r="E20" s="122"/>
      <c r="F20" s="4">
        <v>0</v>
      </c>
      <c r="G20" s="4"/>
      <c r="H20" s="4">
        <v>0</v>
      </c>
      <c r="I20" s="122"/>
      <c r="J20" s="4">
        <v>0</v>
      </c>
      <c r="K20" s="122"/>
      <c r="L20" s="58">
        <v>-2445</v>
      </c>
      <c r="M20" s="122"/>
      <c r="N20" s="4">
        <v>0</v>
      </c>
      <c r="O20" s="122"/>
      <c r="P20" s="4">
        <v>0</v>
      </c>
      <c r="Q20" s="4"/>
      <c r="R20" s="4">
        <f>SUM(N20,P20)</f>
        <v>0</v>
      </c>
      <c r="S20" s="121"/>
      <c r="T20" s="4">
        <f>SUM(D20:L20,R20)</f>
        <v>-2445</v>
      </c>
      <c r="U20" s="122"/>
      <c r="V20" s="4">
        <v>0</v>
      </c>
      <c r="W20" s="122"/>
      <c r="X20" s="4">
        <f t="shared" si="0"/>
        <v>-2445</v>
      </c>
    </row>
    <row r="21" spans="1:24" ht="21" customHeight="1">
      <c r="A21" s="201" t="s">
        <v>130</v>
      </c>
      <c r="B21" s="241"/>
      <c r="C21" s="241"/>
      <c r="D21" s="205"/>
      <c r="E21" s="122"/>
      <c r="F21" s="205"/>
      <c r="G21" s="221"/>
      <c r="H21" s="205"/>
      <c r="I21" s="122"/>
      <c r="J21" s="205"/>
      <c r="K21" s="122"/>
      <c r="L21" s="206"/>
      <c r="M21" s="122"/>
      <c r="N21" s="205"/>
      <c r="O21" s="122"/>
      <c r="P21" s="205"/>
      <c r="Q21" s="4"/>
      <c r="R21" s="205"/>
      <c r="S21" s="121"/>
      <c r="T21" s="205"/>
      <c r="U21" s="122"/>
      <c r="V21" s="205"/>
      <c r="W21" s="122"/>
      <c r="X21" s="205"/>
    </row>
    <row r="22" spans="1:24" ht="21" customHeight="1">
      <c r="A22" s="202" t="s">
        <v>128</v>
      </c>
      <c r="B22" s="241"/>
      <c r="C22" s="241"/>
      <c r="D22" s="123">
        <f>SUM(D17:D20)</f>
        <v>66643</v>
      </c>
      <c r="E22" s="122"/>
      <c r="F22" s="123">
        <f>SUM(F17:F20)</f>
        <v>205358</v>
      </c>
      <c r="G22" s="271"/>
      <c r="H22" s="123">
        <f>SUM(H17:H20)</f>
        <v>658</v>
      </c>
      <c r="I22" s="122"/>
      <c r="J22" s="123">
        <f>SUM(J17:J20)</f>
        <v>0</v>
      </c>
      <c r="K22" s="122"/>
      <c r="L22" s="123">
        <f>SUM(L17:L20)</f>
        <v>-24445</v>
      </c>
      <c r="M22" s="122"/>
      <c r="N22" s="123">
        <f>SUM(N17:N20)</f>
        <v>0</v>
      </c>
      <c r="O22" s="122"/>
      <c r="P22" s="123">
        <f>SUM(P17:P20)</f>
        <v>0</v>
      </c>
      <c r="Q22" s="111"/>
      <c r="R22" s="123">
        <f>SUM(N22,P22)</f>
        <v>0</v>
      </c>
      <c r="S22" s="121"/>
      <c r="T22" s="123">
        <f>SUM(D22:L22,R22)</f>
        <v>248214</v>
      </c>
      <c r="U22" s="122"/>
      <c r="V22" s="123">
        <f>SUM(V17:V20)</f>
        <v>0</v>
      </c>
      <c r="W22" s="122"/>
      <c r="X22" s="123">
        <f>SUM(X17:X20)</f>
        <v>248214</v>
      </c>
    </row>
    <row r="23" spans="1:24" s="115" customFormat="1" ht="11" customHeight="1">
      <c r="A23" s="11"/>
      <c r="B23" s="241"/>
      <c r="C23" s="241"/>
      <c r="D23" s="33"/>
      <c r="E23" s="121"/>
      <c r="F23" s="33"/>
      <c r="G23" s="33"/>
      <c r="H23" s="33"/>
      <c r="I23" s="121"/>
      <c r="J23" s="33"/>
      <c r="K23" s="121"/>
      <c r="L23" s="124"/>
      <c r="M23" s="121"/>
      <c r="N23" s="227"/>
      <c r="O23" s="121"/>
      <c r="P23" s="227"/>
      <c r="Q23" s="227"/>
      <c r="R23" s="227"/>
      <c r="S23" s="121"/>
      <c r="T23" s="227"/>
      <c r="U23" s="121"/>
      <c r="V23" s="4"/>
      <c r="W23" s="121"/>
      <c r="X23" s="4"/>
    </row>
    <row r="24" spans="1:24" s="115" customFormat="1" ht="21" customHeight="1">
      <c r="A24" s="208" t="s">
        <v>212</v>
      </c>
      <c r="B24" s="241"/>
      <c r="C24" s="241"/>
      <c r="D24" s="33"/>
      <c r="E24" s="121"/>
      <c r="F24" s="33"/>
      <c r="G24" s="33"/>
      <c r="H24" s="33"/>
      <c r="I24" s="121"/>
      <c r="J24" s="33"/>
      <c r="K24" s="121"/>
      <c r="L24" s="124"/>
      <c r="M24" s="121"/>
      <c r="N24" s="227"/>
      <c r="O24" s="121"/>
      <c r="P24" s="227"/>
      <c r="Q24" s="227"/>
      <c r="R24" s="227"/>
      <c r="S24" s="121"/>
      <c r="T24" s="227"/>
      <c r="U24" s="121"/>
      <c r="V24" s="4"/>
      <c r="W24" s="121"/>
      <c r="X24" s="4"/>
    </row>
    <row r="25" spans="1:24" s="115" customFormat="1" ht="21" customHeight="1">
      <c r="A25" s="203" t="s">
        <v>213</v>
      </c>
      <c r="B25" s="241"/>
      <c r="C25" s="241"/>
      <c r="D25" s="33"/>
      <c r="E25" s="121"/>
      <c r="F25" s="33"/>
      <c r="G25" s="33"/>
      <c r="H25" s="33"/>
      <c r="I25" s="121"/>
      <c r="J25" s="33"/>
      <c r="K25" s="121"/>
      <c r="L25" s="124"/>
      <c r="M25" s="121"/>
      <c r="N25" s="227"/>
      <c r="O25" s="121"/>
      <c r="P25" s="227"/>
      <c r="Q25" s="227"/>
      <c r="R25" s="227"/>
      <c r="S25" s="121"/>
      <c r="T25" s="227"/>
      <c r="U25" s="121"/>
      <c r="V25" s="4"/>
      <c r="W25" s="121"/>
      <c r="X25" s="4"/>
    </row>
    <row r="26" spans="1:24" s="115" customFormat="1" ht="21" customHeight="1">
      <c r="A26" s="243" t="s">
        <v>214</v>
      </c>
      <c r="B26" s="174"/>
      <c r="C26" s="241"/>
      <c r="D26" s="33">
        <v>0</v>
      </c>
      <c r="E26" s="121"/>
      <c r="F26" s="33">
        <v>0</v>
      </c>
      <c r="G26" s="33"/>
      <c r="H26" s="33">
        <v>0</v>
      </c>
      <c r="I26" s="121"/>
      <c r="J26" s="33">
        <v>0</v>
      </c>
      <c r="K26" s="121"/>
      <c r="L26" s="33">
        <v>0</v>
      </c>
      <c r="M26" s="121"/>
      <c r="N26" s="227">
        <v>0</v>
      </c>
      <c r="O26" s="121"/>
      <c r="P26" s="227">
        <v>0</v>
      </c>
      <c r="Q26" s="227"/>
      <c r="R26" s="227">
        <v>0</v>
      </c>
      <c r="S26" s="121"/>
      <c r="T26" s="4">
        <f>SUM(D26:L26,R26)</f>
        <v>0</v>
      </c>
      <c r="U26" s="121"/>
      <c r="V26" s="4">
        <v>280000</v>
      </c>
      <c r="W26" s="121"/>
      <c r="X26" s="227">
        <f>SUM(T26:V26)</f>
        <v>280000</v>
      </c>
    </row>
    <row r="27" spans="1:24" s="115" customFormat="1" ht="21" customHeight="1">
      <c r="A27" s="201" t="s">
        <v>215</v>
      </c>
      <c r="B27" s="241"/>
      <c r="C27" s="241"/>
      <c r="D27" s="30">
        <f>D26</f>
        <v>0</v>
      </c>
      <c r="E27" s="121"/>
      <c r="F27" s="30">
        <f>F26</f>
        <v>0</v>
      </c>
      <c r="G27" s="38"/>
      <c r="H27" s="30">
        <f>H26</f>
        <v>0</v>
      </c>
      <c r="I27" s="121"/>
      <c r="J27" s="30">
        <f>J26</f>
        <v>0</v>
      </c>
      <c r="K27" s="121"/>
      <c r="L27" s="30">
        <f>L26</f>
        <v>0</v>
      </c>
      <c r="M27" s="121"/>
      <c r="N27" s="30">
        <f>N26</f>
        <v>0</v>
      </c>
      <c r="O27" s="121"/>
      <c r="P27" s="30">
        <f>P26</f>
        <v>0</v>
      </c>
      <c r="Q27" s="227"/>
      <c r="R27" s="30">
        <f>R26</f>
        <v>0</v>
      </c>
      <c r="S27" s="121"/>
      <c r="T27" s="244">
        <f>SUM(D27:L27,R27)</f>
        <v>0</v>
      </c>
      <c r="U27" s="121"/>
      <c r="V27" s="30">
        <f>V26</f>
        <v>280000</v>
      </c>
      <c r="W27" s="121"/>
      <c r="X27" s="30">
        <f>X26</f>
        <v>280000</v>
      </c>
    </row>
    <row r="28" spans="1:24" s="115" customFormat="1" ht="11" customHeight="1">
      <c r="A28" s="11"/>
      <c r="B28" s="241"/>
      <c r="C28" s="241"/>
      <c r="D28" s="33"/>
      <c r="E28" s="121"/>
      <c r="F28" s="33"/>
      <c r="G28" s="33"/>
      <c r="H28" s="33"/>
      <c r="I28" s="121"/>
      <c r="J28" s="33"/>
      <c r="K28" s="121"/>
      <c r="L28" s="124"/>
      <c r="M28" s="121"/>
      <c r="N28" s="227"/>
      <c r="O28" s="121"/>
      <c r="P28" s="227"/>
      <c r="Q28" s="227"/>
      <c r="R28" s="227"/>
      <c r="S28" s="121"/>
      <c r="T28" s="227"/>
      <c r="U28" s="121"/>
      <c r="V28" s="4"/>
      <c r="W28" s="121"/>
      <c r="X28" s="4"/>
    </row>
    <row r="29" spans="1:24" s="115" customFormat="1" ht="21" customHeight="1">
      <c r="A29" s="8" t="s">
        <v>216</v>
      </c>
      <c r="B29" s="241"/>
      <c r="C29" s="241"/>
      <c r="D29" s="55">
        <f>SUM(D22,D27)</f>
        <v>66643</v>
      </c>
      <c r="E29" s="121"/>
      <c r="F29" s="55">
        <f>SUM(F22,F27)</f>
        <v>205358</v>
      </c>
      <c r="G29" s="38"/>
      <c r="H29" s="55">
        <f>SUM(H22,H27)</f>
        <v>658</v>
      </c>
      <c r="I29" s="121"/>
      <c r="J29" s="55">
        <f>SUM(J22,J27)</f>
        <v>0</v>
      </c>
      <c r="K29" s="121"/>
      <c r="L29" s="55">
        <f>SUM(L22,L27)</f>
        <v>-24445</v>
      </c>
      <c r="M29" s="121"/>
      <c r="N29" s="55">
        <f>SUM(N22,N27)</f>
        <v>0</v>
      </c>
      <c r="O29" s="121"/>
      <c r="P29" s="55">
        <f>SUM(P22,P27)</f>
        <v>0</v>
      </c>
      <c r="Q29" s="227"/>
      <c r="R29" s="55">
        <f>SUM(R22,R27)</f>
        <v>0</v>
      </c>
      <c r="S29" s="121"/>
      <c r="T29" s="55">
        <f>SUM(T22,T27)</f>
        <v>248214</v>
      </c>
      <c r="U29" s="121"/>
      <c r="V29" s="55">
        <f>SUM(V22,V27)</f>
        <v>280000</v>
      </c>
      <c r="W29" s="121"/>
      <c r="X29" s="55">
        <f>SUM(X22,X27)</f>
        <v>528214</v>
      </c>
    </row>
    <row r="30" spans="1:24" s="115" customFormat="1" ht="11" customHeight="1">
      <c r="A30" s="11"/>
      <c r="B30" s="241"/>
      <c r="C30" s="241"/>
      <c r="D30" s="33"/>
      <c r="E30" s="121"/>
      <c r="F30" s="33"/>
      <c r="G30" s="33"/>
      <c r="H30" s="33"/>
      <c r="I30" s="121"/>
      <c r="J30" s="33"/>
      <c r="K30" s="121"/>
      <c r="L30" s="124"/>
      <c r="M30" s="121"/>
      <c r="N30" s="227"/>
      <c r="O30" s="121"/>
      <c r="P30" s="227"/>
      <c r="Q30" s="227"/>
      <c r="R30" s="227"/>
      <c r="S30" s="121"/>
      <c r="T30" s="227"/>
      <c r="U30" s="121"/>
      <c r="V30" s="4"/>
      <c r="W30" s="121"/>
      <c r="X30" s="4"/>
    </row>
    <row r="31" spans="1:24" ht="21" customHeight="1">
      <c r="A31" s="8" t="s">
        <v>135</v>
      </c>
      <c r="B31" s="241"/>
      <c r="C31" s="241"/>
      <c r="D31" s="227"/>
      <c r="E31" s="242"/>
      <c r="F31" s="227"/>
      <c r="G31" s="227"/>
      <c r="H31" s="227"/>
      <c r="I31" s="242"/>
      <c r="J31" s="227"/>
      <c r="K31" s="11"/>
      <c r="L31" s="118"/>
      <c r="M31" s="11"/>
      <c r="N31" s="4"/>
      <c r="O31" s="11"/>
      <c r="P31" s="4"/>
      <c r="Q31" s="4"/>
      <c r="R31" s="4"/>
      <c r="S31" s="11"/>
      <c r="T31" s="4"/>
      <c r="U31" s="11"/>
      <c r="V31" s="4"/>
      <c r="W31" s="11"/>
      <c r="X31" s="4"/>
    </row>
    <row r="32" spans="1:24" ht="21" customHeight="1">
      <c r="A32" s="204" t="s">
        <v>132</v>
      </c>
      <c r="B32" s="241"/>
      <c r="C32" s="241"/>
      <c r="D32" s="33">
        <v>0</v>
      </c>
      <c r="E32" s="242"/>
      <c r="F32" s="33">
        <v>0</v>
      </c>
      <c r="G32" s="33"/>
      <c r="H32" s="33">
        <v>0</v>
      </c>
      <c r="I32" s="122"/>
      <c r="J32" s="33">
        <v>0</v>
      </c>
      <c r="K32" s="227"/>
      <c r="L32" s="33">
        <v>35236</v>
      </c>
      <c r="M32" s="227"/>
      <c r="N32" s="106">
        <v>0</v>
      </c>
      <c r="O32" s="227"/>
      <c r="P32" s="106">
        <v>0</v>
      </c>
      <c r="R32" s="106">
        <f>SUM(N32,P32)</f>
        <v>0</v>
      </c>
      <c r="S32" s="121"/>
      <c r="T32" s="4">
        <f>SUM(D32:L32,R32)</f>
        <v>35236</v>
      </c>
      <c r="U32" s="227"/>
      <c r="V32" s="227">
        <v>665</v>
      </c>
      <c r="W32" s="227"/>
      <c r="X32" s="227">
        <f>SUM(T32:V32)</f>
        <v>35901</v>
      </c>
    </row>
    <row r="33" spans="1:24" ht="21" customHeight="1">
      <c r="A33" s="193" t="s">
        <v>83</v>
      </c>
      <c r="B33" s="241"/>
      <c r="C33" s="241"/>
      <c r="D33" s="33">
        <v>0</v>
      </c>
      <c r="E33" s="242"/>
      <c r="F33" s="33">
        <v>0</v>
      </c>
      <c r="G33" s="33"/>
      <c r="H33" s="33">
        <v>0</v>
      </c>
      <c r="I33" s="227"/>
      <c r="J33" s="33">
        <v>0</v>
      </c>
      <c r="K33" s="227"/>
      <c r="L33" s="33">
        <v>2803</v>
      </c>
      <c r="M33" s="227"/>
      <c r="N33" s="227">
        <v>377</v>
      </c>
      <c r="O33" s="227"/>
      <c r="P33" s="227">
        <v>-2874</v>
      </c>
      <c r="Q33" s="227"/>
      <c r="R33" s="227">
        <f>SUM(N33,P33)</f>
        <v>-2497</v>
      </c>
      <c r="S33" s="121"/>
      <c r="T33" s="4">
        <f>SUM(D33:L33,R33)</f>
        <v>306</v>
      </c>
      <c r="U33" s="227"/>
      <c r="V33" s="227">
        <v>0</v>
      </c>
      <c r="W33" s="227"/>
      <c r="X33" s="227">
        <f>+T33</f>
        <v>306</v>
      </c>
    </row>
    <row r="34" spans="1:24" ht="21" customHeight="1">
      <c r="A34" s="8" t="s">
        <v>136</v>
      </c>
      <c r="B34" s="241"/>
      <c r="C34" s="241"/>
      <c r="D34" s="126">
        <f>SUM(D32:D33)</f>
        <v>0</v>
      </c>
      <c r="E34" s="242"/>
      <c r="F34" s="126">
        <f>SUM(F32:F33)</f>
        <v>0</v>
      </c>
      <c r="G34" s="128"/>
      <c r="H34" s="126">
        <f>SUM(H32:H33)</f>
        <v>0</v>
      </c>
      <c r="I34" s="242"/>
      <c r="J34" s="126">
        <f>SUM(J32:J33)</f>
        <v>0</v>
      </c>
      <c r="K34" s="11"/>
      <c r="L34" s="127">
        <f>SUM(L32:L33)</f>
        <v>38039</v>
      </c>
      <c r="M34" s="11"/>
      <c r="N34" s="126">
        <f>SUM(N32:N33)</f>
        <v>377</v>
      </c>
      <c r="O34" s="11"/>
      <c r="P34" s="126">
        <f>SUM(P32:P33)</f>
        <v>-2874</v>
      </c>
      <c r="Q34" s="128"/>
      <c r="R34" s="126">
        <f>SUM(N34,P34)</f>
        <v>-2497</v>
      </c>
      <c r="S34" s="121"/>
      <c r="T34" s="126">
        <f>SUM(D34:L34,R34)</f>
        <v>35542</v>
      </c>
      <c r="U34" s="11"/>
      <c r="V34" s="126">
        <f>SUM(V32:V33)</f>
        <v>665</v>
      </c>
      <c r="W34" s="11"/>
      <c r="X34" s="126">
        <f>SUM(X32:X33)</f>
        <v>36207</v>
      </c>
    </row>
    <row r="35" spans="1:24" s="115" customFormat="1" ht="11" customHeight="1">
      <c r="A35" s="11"/>
      <c r="B35" s="241"/>
      <c r="C35" s="241"/>
      <c r="D35" s="33"/>
      <c r="E35" s="121"/>
      <c r="F35" s="33"/>
      <c r="G35" s="33"/>
      <c r="H35" s="33"/>
      <c r="I35" s="121"/>
      <c r="J35" s="33"/>
      <c r="K35" s="121"/>
      <c r="L35" s="124"/>
      <c r="M35" s="121"/>
      <c r="N35" s="227"/>
      <c r="O35" s="121"/>
      <c r="P35" s="227"/>
      <c r="Q35" s="227"/>
      <c r="R35" s="227"/>
      <c r="S35" s="121"/>
      <c r="T35" s="227"/>
      <c r="U35" s="121"/>
      <c r="V35" s="4"/>
      <c r="W35" s="121"/>
      <c r="X35" s="4"/>
    </row>
    <row r="36" spans="1:24" ht="21" customHeight="1" thickBot="1">
      <c r="A36" s="187" t="s">
        <v>204</v>
      </c>
      <c r="B36" s="241"/>
      <c r="C36" s="241"/>
      <c r="D36" s="37">
        <f>SUM(D12,D29,D34)</f>
        <v>295642</v>
      </c>
      <c r="E36" s="130"/>
      <c r="F36" s="37">
        <f>SUM(F12,F29,F34)</f>
        <v>453193</v>
      </c>
      <c r="G36" s="38"/>
      <c r="H36" s="37">
        <f>SUM(H12,H29,H34)</f>
        <v>658</v>
      </c>
      <c r="I36" s="130"/>
      <c r="J36" s="37">
        <f>SUM(J12,J29,J34)</f>
        <v>22900</v>
      </c>
      <c r="K36" s="130"/>
      <c r="L36" s="37">
        <f>SUM(L12,L29,L34)</f>
        <v>180475</v>
      </c>
      <c r="M36" s="130"/>
      <c r="N36" s="37">
        <f>SUM(N12,N29,N34)</f>
        <v>1246</v>
      </c>
      <c r="O36" s="130"/>
      <c r="P36" s="37">
        <f>SUM(P12,P29,P34)</f>
        <v>-2276</v>
      </c>
      <c r="Q36" s="38"/>
      <c r="R36" s="37">
        <f>SUM(R12,R29,R34)</f>
        <v>-1030</v>
      </c>
      <c r="S36" s="121"/>
      <c r="T36" s="37">
        <f>SUM(T12,T29,T34)</f>
        <v>951838</v>
      </c>
      <c r="U36" s="130"/>
      <c r="V36" s="37">
        <f>SUM(V12,V29,V34)</f>
        <v>280668</v>
      </c>
      <c r="W36" s="130"/>
      <c r="X36" s="37">
        <f>SUM(X12,X29,X34)</f>
        <v>1232506</v>
      </c>
    </row>
    <row r="37" spans="1:24" ht="22.5" customHeight="1" thickTop="1"/>
  </sheetData>
  <mergeCells count="4">
    <mergeCell ref="D4:X4"/>
    <mergeCell ref="J5:L5"/>
    <mergeCell ref="N5:R5"/>
    <mergeCell ref="D10:X10"/>
  </mergeCells>
  <printOptions horizontalCentered="1"/>
  <pageMargins left="0.5" right="0.5" top="0.48" bottom="0.4" header="0.5" footer="0.4"/>
  <pageSetup paperSize="9" scale="68" firstPageNumber="10" fitToHeight="0" orientation="landscape"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156A0-EC4E-48AF-A910-74EC4D572373}">
  <sheetPr>
    <pageSetUpPr fitToPage="1"/>
  </sheetPr>
  <dimension ref="A1:X31"/>
  <sheetViews>
    <sheetView zoomScale="80" zoomScaleNormal="80" zoomScaleSheetLayoutView="85" workbookViewId="0"/>
  </sheetViews>
  <sheetFormatPr defaultColWidth="8.54296875" defaultRowHeight="22.5" customHeight="1"/>
  <cols>
    <col min="1" max="1" width="42.6328125" style="36" customWidth="1"/>
    <col min="2" max="2" width="8.54296875" style="36" customWidth="1"/>
    <col min="3" max="3" width="1.453125" style="36" customWidth="1"/>
    <col min="4" max="4" width="11.7265625" style="106" customWidth="1"/>
    <col min="5" max="5" width="1.453125" style="36" customWidth="1"/>
    <col min="6" max="6" width="11.7265625" style="106" customWidth="1"/>
    <col min="7" max="7" width="1.453125" style="106" customWidth="1"/>
    <col min="8" max="8" width="11.7265625" style="106" customWidth="1"/>
    <col min="9" max="9" width="1.453125" style="36" customWidth="1"/>
    <col min="10" max="10" width="11.54296875" style="131" customWidth="1"/>
    <col min="11" max="11" width="1.453125" style="36" customWidth="1"/>
    <col min="12" max="12" width="12.54296875" style="63" customWidth="1"/>
    <col min="13" max="13" width="1.453125" style="36" customWidth="1"/>
    <col min="14" max="14" width="11.7265625" style="106" customWidth="1"/>
    <col min="15" max="15" width="1.453125" style="36" customWidth="1"/>
    <col min="16" max="16" width="13.54296875" style="106" customWidth="1"/>
    <col min="17" max="17" width="1.453125" style="106" customWidth="1"/>
    <col min="18" max="18" width="12.81640625" style="106" customWidth="1"/>
    <col min="19" max="19" width="1.453125" style="36" customWidth="1"/>
    <col min="20" max="20" width="12" style="106" customWidth="1"/>
    <col min="21" max="21" width="1.453125" style="36" customWidth="1"/>
    <col min="22" max="22" width="11.7265625" style="106" customWidth="1"/>
    <col min="23" max="23" width="1.453125" style="36" customWidth="1"/>
    <col min="24" max="24" width="11.7265625" style="106" customWidth="1"/>
    <col min="25" max="16384" width="8.54296875" style="36"/>
  </cols>
  <sheetData>
    <row r="1" spans="1:24" ht="21" customHeight="1">
      <c r="A1" s="1" t="s">
        <v>0</v>
      </c>
      <c r="B1" s="110"/>
      <c r="C1" s="110"/>
      <c r="D1" s="111"/>
      <c r="E1" s="8"/>
      <c r="F1" s="111"/>
      <c r="G1" s="111"/>
      <c r="H1" s="111"/>
      <c r="I1" s="8"/>
      <c r="J1" s="112"/>
      <c r="K1" s="113"/>
      <c r="L1" s="114"/>
      <c r="M1" s="113"/>
      <c r="N1" s="111"/>
      <c r="O1" s="113"/>
      <c r="P1" s="111"/>
      <c r="Q1" s="111"/>
      <c r="R1" s="111"/>
      <c r="S1" s="113"/>
      <c r="T1" s="111"/>
      <c r="U1" s="113"/>
      <c r="V1" s="111"/>
      <c r="W1" s="113"/>
      <c r="X1" s="111"/>
    </row>
    <row r="2" spans="1:24" ht="21" customHeight="1">
      <c r="A2" s="116" t="s">
        <v>101</v>
      </c>
      <c r="B2" s="110"/>
      <c r="C2" s="110"/>
      <c r="D2" s="111"/>
      <c r="E2" s="8"/>
      <c r="F2" s="111"/>
      <c r="G2" s="111"/>
      <c r="H2" s="111"/>
      <c r="I2" s="8"/>
      <c r="J2" s="112"/>
      <c r="K2" s="8"/>
      <c r="L2" s="114"/>
      <c r="M2" s="8"/>
      <c r="N2" s="111"/>
      <c r="O2" s="8"/>
      <c r="P2" s="111"/>
      <c r="Q2" s="111"/>
      <c r="R2" s="111"/>
      <c r="S2" s="8"/>
      <c r="T2" s="111"/>
      <c r="U2" s="8"/>
      <c r="V2" s="111"/>
      <c r="W2" s="8"/>
      <c r="X2" s="111"/>
    </row>
    <row r="3" spans="1:24" ht="8.5" customHeight="1">
      <c r="A3" s="7"/>
      <c r="B3" s="110"/>
      <c r="C3" s="110"/>
      <c r="D3" s="111"/>
      <c r="E3" s="8"/>
      <c r="F3" s="111"/>
      <c r="G3" s="111"/>
      <c r="H3" s="111"/>
      <c r="I3" s="8"/>
      <c r="J3" s="112"/>
      <c r="K3" s="8"/>
      <c r="L3" s="114"/>
      <c r="M3" s="8"/>
      <c r="N3" s="111"/>
      <c r="O3" s="8"/>
      <c r="P3" s="111"/>
      <c r="Q3" s="111"/>
      <c r="R3" s="111"/>
      <c r="S3" s="8"/>
      <c r="T3" s="111"/>
      <c r="U3" s="8"/>
      <c r="V3" s="111"/>
      <c r="W3" s="8"/>
      <c r="X3" s="111"/>
    </row>
    <row r="4" spans="1:24" ht="21" customHeight="1">
      <c r="A4" s="7"/>
      <c r="B4" s="110"/>
      <c r="C4" s="110"/>
      <c r="D4" s="274" t="s">
        <v>2</v>
      </c>
      <c r="E4" s="274"/>
      <c r="F4" s="274"/>
      <c r="G4" s="274"/>
      <c r="H4" s="274"/>
      <c r="I4" s="274"/>
      <c r="J4" s="274"/>
      <c r="K4" s="274"/>
      <c r="L4" s="274"/>
      <c r="M4" s="274"/>
      <c r="N4" s="274"/>
      <c r="O4" s="274"/>
      <c r="P4" s="274"/>
      <c r="Q4" s="274"/>
      <c r="R4" s="274"/>
      <c r="S4" s="274"/>
      <c r="T4" s="274"/>
      <c r="U4" s="274"/>
      <c r="V4" s="274"/>
      <c r="W4" s="274"/>
      <c r="X4" s="274"/>
    </row>
    <row r="5" spans="1:24" ht="21" customHeight="1">
      <c r="A5" s="11"/>
      <c r="B5" s="117"/>
      <c r="C5" s="117"/>
      <c r="D5" s="4"/>
      <c r="E5" s="11"/>
      <c r="F5" s="4"/>
      <c r="G5" s="4"/>
      <c r="H5" s="4"/>
      <c r="I5" s="11"/>
      <c r="J5" s="277" t="s">
        <v>53</v>
      </c>
      <c r="K5" s="277"/>
      <c r="L5" s="277"/>
      <c r="M5" s="11"/>
      <c r="N5" s="278" t="s">
        <v>54</v>
      </c>
      <c r="O5" s="278"/>
      <c r="P5" s="278"/>
      <c r="Q5" s="278"/>
      <c r="R5" s="278"/>
      <c r="S5" s="11"/>
      <c r="T5" s="4"/>
      <c r="U5" s="11"/>
      <c r="V5" s="4"/>
      <c r="W5" s="11"/>
      <c r="X5" s="10"/>
    </row>
    <row r="6" spans="1:24" ht="21" customHeight="1">
      <c r="A6" s="11"/>
      <c r="B6" s="117"/>
      <c r="C6" s="117"/>
      <c r="D6" s="4"/>
      <c r="E6" s="11"/>
      <c r="F6" s="4"/>
      <c r="G6" s="4"/>
      <c r="H6" s="4"/>
      <c r="I6" s="11"/>
      <c r="J6" s="10"/>
      <c r="K6" s="117"/>
      <c r="L6" s="118"/>
      <c r="M6" s="11"/>
      <c r="N6" s="10"/>
      <c r="O6" s="11"/>
      <c r="P6" s="173"/>
      <c r="Q6" s="173"/>
      <c r="R6" s="173" t="s">
        <v>103</v>
      </c>
      <c r="S6" s="11"/>
      <c r="T6" s="10" t="s">
        <v>103</v>
      </c>
      <c r="U6" s="11"/>
      <c r="V6" s="10"/>
      <c r="W6" s="11"/>
      <c r="X6" s="10"/>
    </row>
    <row r="7" spans="1:24" ht="21" customHeight="1">
      <c r="A7" s="11"/>
      <c r="B7" s="117"/>
      <c r="C7" s="117"/>
      <c r="D7" s="10"/>
      <c r="E7" s="11"/>
      <c r="F7" s="10" t="s">
        <v>104</v>
      </c>
      <c r="G7" s="10"/>
      <c r="H7" s="10"/>
      <c r="I7" s="11"/>
      <c r="J7" s="115"/>
      <c r="K7" s="117"/>
      <c r="L7" s="114"/>
      <c r="M7" s="117"/>
      <c r="N7" s="173" t="s">
        <v>105</v>
      </c>
      <c r="O7" s="117"/>
      <c r="P7" s="194" t="s">
        <v>105</v>
      </c>
      <c r="Q7" s="194"/>
      <c r="R7" s="194" t="s">
        <v>102</v>
      </c>
      <c r="S7" s="117"/>
      <c r="T7" s="10" t="s">
        <v>106</v>
      </c>
      <c r="U7" s="117"/>
      <c r="V7" s="10" t="s">
        <v>107</v>
      </c>
      <c r="W7" s="117"/>
      <c r="X7" s="10" t="s">
        <v>103</v>
      </c>
    </row>
    <row r="8" spans="1:24" s="115" customFormat="1" ht="21" customHeight="1">
      <c r="A8" s="8"/>
      <c r="B8" s="8"/>
      <c r="C8" s="8"/>
      <c r="D8" s="10" t="s">
        <v>175</v>
      </c>
      <c r="E8" s="11"/>
      <c r="F8" s="10" t="s">
        <v>108</v>
      </c>
      <c r="G8" s="10"/>
      <c r="H8" s="10" t="s">
        <v>104</v>
      </c>
      <c r="I8" s="11"/>
      <c r="J8" s="119" t="s">
        <v>109</v>
      </c>
      <c r="K8" s="117"/>
      <c r="L8" s="114"/>
      <c r="M8" s="117"/>
      <c r="N8" s="10" t="s">
        <v>110</v>
      </c>
      <c r="O8" s="117"/>
      <c r="P8" s="10" t="s">
        <v>111</v>
      </c>
      <c r="Q8" s="10"/>
      <c r="R8" s="10" t="s">
        <v>112</v>
      </c>
      <c r="S8" s="117"/>
      <c r="T8" s="10" t="s">
        <v>113</v>
      </c>
      <c r="U8" s="117"/>
      <c r="V8" s="10" t="s">
        <v>114</v>
      </c>
      <c r="W8" s="117"/>
      <c r="X8" s="10" t="s">
        <v>106</v>
      </c>
    </row>
    <row r="9" spans="1:24" s="115" customFormat="1" ht="21" customHeight="1">
      <c r="A9" s="8"/>
      <c r="B9" s="231" t="s">
        <v>6</v>
      </c>
      <c r="C9" s="2"/>
      <c r="D9" s="10" t="s">
        <v>115</v>
      </c>
      <c r="E9" s="11"/>
      <c r="F9" s="10" t="s">
        <v>116</v>
      </c>
      <c r="G9" s="10"/>
      <c r="H9" s="10" t="s">
        <v>117</v>
      </c>
      <c r="I9" s="11"/>
      <c r="J9" s="119" t="s">
        <v>118</v>
      </c>
      <c r="K9" s="117"/>
      <c r="L9" s="118" t="s">
        <v>119</v>
      </c>
      <c r="M9" s="117"/>
      <c r="N9" s="10" t="s">
        <v>120</v>
      </c>
      <c r="O9" s="117"/>
      <c r="P9" s="10" t="s">
        <v>121</v>
      </c>
      <c r="Q9" s="10"/>
      <c r="R9" s="10" t="s">
        <v>122</v>
      </c>
      <c r="S9" s="117"/>
      <c r="T9" s="10" t="s">
        <v>123</v>
      </c>
      <c r="U9" s="117"/>
      <c r="V9" s="10" t="s">
        <v>124</v>
      </c>
      <c r="W9" s="117"/>
      <c r="X9" s="10" t="s">
        <v>113</v>
      </c>
    </row>
    <row r="10" spans="1:24" ht="21" customHeight="1">
      <c r="A10" s="8"/>
      <c r="B10" s="2"/>
      <c r="C10" s="2"/>
      <c r="D10" s="279" t="s">
        <v>8</v>
      </c>
      <c r="E10" s="279"/>
      <c r="F10" s="279"/>
      <c r="G10" s="279"/>
      <c r="H10" s="279"/>
      <c r="I10" s="279"/>
      <c r="J10" s="279"/>
      <c r="K10" s="279"/>
      <c r="L10" s="279"/>
      <c r="M10" s="279"/>
      <c r="N10" s="279"/>
      <c r="O10" s="279"/>
      <c r="P10" s="279"/>
      <c r="Q10" s="279"/>
      <c r="R10" s="279"/>
      <c r="S10" s="279"/>
      <c r="T10" s="279"/>
      <c r="U10" s="279"/>
      <c r="V10" s="279"/>
      <c r="W10" s="279"/>
      <c r="X10" s="279"/>
    </row>
    <row r="11" spans="1:24" ht="21" customHeight="1">
      <c r="A11" s="187" t="s">
        <v>209</v>
      </c>
      <c r="B11" s="2"/>
      <c r="C11" s="2"/>
      <c r="D11" s="3"/>
      <c r="E11" s="2"/>
      <c r="F11" s="3"/>
      <c r="G11" s="3"/>
      <c r="H11" s="3"/>
      <c r="I11" s="2"/>
      <c r="J11" s="3"/>
      <c r="K11" s="2"/>
      <c r="L11" s="120"/>
      <c r="M11" s="2"/>
      <c r="N11" s="3"/>
      <c r="O11" s="2"/>
      <c r="P11" s="3"/>
      <c r="Q11" s="3"/>
      <c r="R11" s="3"/>
      <c r="S11" s="2"/>
      <c r="T11" s="3"/>
      <c r="U11" s="2"/>
      <c r="V11" s="3"/>
      <c r="W11" s="2"/>
      <c r="X11" s="3"/>
    </row>
    <row r="12" spans="1:24" ht="21" customHeight="1">
      <c r="A12" s="187" t="s">
        <v>223</v>
      </c>
      <c r="B12" s="13">
        <v>12</v>
      </c>
      <c r="C12" s="250"/>
      <c r="D12" s="257">
        <v>295642</v>
      </c>
      <c r="E12" s="258"/>
      <c r="F12" s="257">
        <v>453193</v>
      </c>
      <c r="G12" s="257"/>
      <c r="H12" s="257">
        <v>1316</v>
      </c>
      <c r="I12" s="258"/>
      <c r="J12" s="257">
        <v>27199</v>
      </c>
      <c r="K12" s="258"/>
      <c r="L12" s="259">
        <v>182239</v>
      </c>
      <c r="M12" s="258"/>
      <c r="N12" s="257">
        <v>441</v>
      </c>
      <c r="O12" s="258"/>
      <c r="P12" s="257">
        <v>-2822</v>
      </c>
      <c r="Q12" s="257"/>
      <c r="R12" s="238">
        <f>SUM(N12,P12)</f>
        <v>-2381</v>
      </c>
      <c r="S12" s="258"/>
      <c r="T12" s="111">
        <f>SUM(D12:L12,R12)</f>
        <v>957208</v>
      </c>
      <c r="U12" s="258"/>
      <c r="V12" s="257">
        <v>275397</v>
      </c>
      <c r="W12" s="258"/>
      <c r="X12" s="136">
        <f>SUM(T12:V12)</f>
        <v>1232605</v>
      </c>
    </row>
    <row r="13" spans="1:24" ht="21" customHeight="1">
      <c r="A13" s="255" t="s">
        <v>221</v>
      </c>
      <c r="B13" s="13">
        <v>2</v>
      </c>
      <c r="C13" s="250"/>
      <c r="D13" s="262">
        <v>0</v>
      </c>
      <c r="E13" s="261"/>
      <c r="F13" s="262">
        <v>0</v>
      </c>
      <c r="G13" s="262"/>
      <c r="H13" s="262">
        <v>0</v>
      </c>
      <c r="I13" s="261"/>
      <c r="J13" s="262">
        <v>0</v>
      </c>
      <c r="K13" s="261"/>
      <c r="L13" s="118">
        <v>313</v>
      </c>
      <c r="M13" s="261"/>
      <c r="N13" s="262">
        <v>0</v>
      </c>
      <c r="O13" s="261"/>
      <c r="P13" s="262">
        <v>0</v>
      </c>
      <c r="Q13" s="256"/>
      <c r="R13" s="260">
        <f>SUM(N13,P13)</f>
        <v>0</v>
      </c>
      <c r="S13" s="261"/>
      <c r="T13" s="233">
        <f>SUM(D13:L13,R13)</f>
        <v>313</v>
      </c>
      <c r="U13" s="254"/>
      <c r="V13" s="262">
        <v>313</v>
      </c>
      <c r="W13" s="254"/>
      <c r="X13" s="256">
        <f>SUM(T13:V13)</f>
        <v>626</v>
      </c>
    </row>
    <row r="14" spans="1:24" ht="21" customHeight="1">
      <c r="A14" s="8" t="s">
        <v>222</v>
      </c>
      <c r="B14" s="13"/>
      <c r="C14" s="2"/>
      <c r="D14" s="244">
        <f>SUM(D12:D13)</f>
        <v>295642</v>
      </c>
      <c r="E14" s="121"/>
      <c r="F14" s="244">
        <f>SUM(F12:F13)</f>
        <v>453193</v>
      </c>
      <c r="G14" s="111"/>
      <c r="H14" s="244">
        <f>SUM(H12:H13)</f>
        <v>1316</v>
      </c>
      <c r="I14" s="121"/>
      <c r="J14" s="244">
        <f>SUM(J12:J13)</f>
        <v>27199</v>
      </c>
      <c r="K14" s="121"/>
      <c r="L14" s="244">
        <f>SUM(L12:L13)</f>
        <v>182552</v>
      </c>
      <c r="M14" s="121"/>
      <c r="N14" s="244">
        <f>SUM(N12:N13)</f>
        <v>441</v>
      </c>
      <c r="O14" s="121"/>
      <c r="P14" s="244">
        <f>SUM(P12:P13)</f>
        <v>-2822</v>
      </c>
      <c r="Q14" s="111"/>
      <c r="R14" s="244">
        <f>SUM(R12:R13)</f>
        <v>-2381</v>
      </c>
      <c r="S14" s="121"/>
      <c r="T14" s="244">
        <f>SUM(T12:T13)</f>
        <v>957521</v>
      </c>
      <c r="U14" s="121"/>
      <c r="V14" s="244">
        <f>SUM(V12:V13)</f>
        <v>275710</v>
      </c>
      <c r="W14" s="121"/>
      <c r="X14" s="244">
        <f>SUM(X12:X13)</f>
        <v>1233231</v>
      </c>
    </row>
    <row r="15" spans="1:24" s="115" customFormat="1" ht="13.5" customHeight="1">
      <c r="A15" s="11"/>
      <c r="B15" s="2"/>
      <c r="C15" s="2"/>
      <c r="D15" s="33"/>
      <c r="E15" s="121"/>
      <c r="F15" s="33"/>
      <c r="G15" s="33"/>
      <c r="H15" s="33"/>
      <c r="I15" s="121"/>
      <c r="J15" s="33"/>
      <c r="K15" s="121"/>
      <c r="L15" s="124"/>
      <c r="M15" s="121"/>
      <c r="N15" s="10"/>
      <c r="O15" s="121"/>
      <c r="P15" s="10"/>
      <c r="Q15" s="10"/>
      <c r="R15" s="10"/>
      <c r="S15" s="121"/>
      <c r="T15" s="10"/>
      <c r="U15" s="121"/>
      <c r="V15" s="4"/>
      <c r="W15" s="121"/>
      <c r="X15" s="4"/>
    </row>
    <row r="16" spans="1:24" ht="21" customHeight="1">
      <c r="A16" s="8" t="s">
        <v>126</v>
      </c>
      <c r="B16" s="2"/>
      <c r="C16" s="2"/>
      <c r="D16" s="111"/>
      <c r="E16" s="121"/>
      <c r="F16" s="111"/>
      <c r="G16" s="111"/>
      <c r="H16" s="111"/>
      <c r="I16" s="121"/>
      <c r="J16" s="112"/>
      <c r="K16" s="121"/>
      <c r="L16" s="114"/>
      <c r="M16" s="121"/>
      <c r="N16" s="111"/>
      <c r="O16" s="121"/>
      <c r="P16" s="111"/>
      <c r="Q16" s="111"/>
      <c r="R16" s="111"/>
      <c r="S16" s="121"/>
      <c r="T16" s="111"/>
      <c r="U16" s="121"/>
      <c r="V16" s="111"/>
      <c r="W16" s="121"/>
      <c r="X16" s="111"/>
    </row>
    <row r="17" spans="1:24" ht="21" customHeight="1">
      <c r="A17" s="208" t="s">
        <v>127</v>
      </c>
      <c r="B17" s="2"/>
      <c r="C17" s="2"/>
      <c r="D17" s="111"/>
      <c r="E17" s="121"/>
      <c r="F17" s="111"/>
      <c r="G17" s="111"/>
      <c r="H17" s="111"/>
      <c r="I17" s="121"/>
      <c r="J17" s="112"/>
      <c r="K17" s="121"/>
      <c r="L17" s="114"/>
      <c r="M17" s="121"/>
      <c r="N17" s="111"/>
      <c r="O17" s="121"/>
      <c r="P17" s="111"/>
      <c r="Q17" s="111"/>
      <c r="R17" s="111"/>
      <c r="S17" s="121"/>
      <c r="T17" s="111"/>
      <c r="U17" s="121"/>
      <c r="V17" s="111"/>
      <c r="W17" s="121"/>
      <c r="X17" s="111"/>
    </row>
    <row r="18" spans="1:24" ht="21" customHeight="1">
      <c r="A18" s="200" t="s">
        <v>128</v>
      </c>
      <c r="B18" s="2"/>
      <c r="C18" s="2"/>
      <c r="D18" s="111"/>
      <c r="E18" s="121"/>
      <c r="F18" s="111"/>
      <c r="G18" s="111"/>
      <c r="H18" s="111"/>
      <c r="I18" s="121"/>
      <c r="J18" s="112"/>
      <c r="K18" s="121"/>
      <c r="L18" s="114"/>
      <c r="M18" s="121"/>
      <c r="N18" s="111"/>
      <c r="O18" s="121"/>
      <c r="P18" s="111"/>
      <c r="Q18" s="111"/>
      <c r="R18" s="111"/>
      <c r="S18" s="121"/>
      <c r="T18" s="111"/>
      <c r="U18" s="121"/>
      <c r="V18" s="111"/>
      <c r="W18" s="121"/>
      <c r="X18" s="111"/>
    </row>
    <row r="19" spans="1:24" ht="21" customHeight="1">
      <c r="A19" s="203" t="s">
        <v>129</v>
      </c>
      <c r="B19" s="2"/>
      <c r="C19" s="2"/>
      <c r="D19" s="4">
        <v>0</v>
      </c>
      <c r="E19" s="121"/>
      <c r="F19" s="4">
        <v>0</v>
      </c>
      <c r="G19" s="111"/>
      <c r="H19" s="264">
        <v>1478</v>
      </c>
      <c r="I19" s="121"/>
      <c r="J19" s="4">
        <v>0</v>
      </c>
      <c r="K19" s="121"/>
      <c r="L19" s="4">
        <v>0</v>
      </c>
      <c r="M19" s="121"/>
      <c r="N19" s="4">
        <v>0</v>
      </c>
      <c r="O19" s="121"/>
      <c r="P19" s="4">
        <v>0</v>
      </c>
      <c r="Q19" s="111"/>
      <c r="R19" s="106">
        <f>SUM(N19,P19)</f>
        <v>0</v>
      </c>
      <c r="S19" s="237"/>
      <c r="T19" s="4">
        <f>SUM(D19:L19,R19)</f>
        <v>1478</v>
      </c>
      <c r="U19" s="121"/>
      <c r="V19" s="4">
        <v>0</v>
      </c>
      <c r="W19" s="121"/>
      <c r="X19" s="227">
        <f>SUM(T19:V19)</f>
        <v>1478</v>
      </c>
    </row>
    <row r="20" spans="1:24" ht="21" customHeight="1">
      <c r="A20" s="193" t="s">
        <v>185</v>
      </c>
      <c r="B20" s="231" t="s">
        <v>227</v>
      </c>
      <c r="C20" s="231"/>
      <c r="D20" s="4">
        <v>9845</v>
      </c>
      <c r="E20" s="121"/>
      <c r="F20" s="4">
        <v>0</v>
      </c>
      <c r="G20" s="111"/>
      <c r="H20" s="4">
        <v>0</v>
      </c>
      <c r="I20" s="121"/>
      <c r="J20" s="4">
        <v>0</v>
      </c>
      <c r="K20" s="121"/>
      <c r="L20" s="4">
        <v>-9845</v>
      </c>
      <c r="M20" s="121"/>
      <c r="N20" s="4">
        <v>0</v>
      </c>
      <c r="O20" s="121"/>
      <c r="P20" s="4">
        <v>0</v>
      </c>
      <c r="Q20" s="111"/>
      <c r="R20" s="106">
        <f>SUM(N20,P20)</f>
        <v>0</v>
      </c>
      <c r="S20" s="237"/>
      <c r="T20" s="4">
        <f>SUM(D20:L20,R20)</f>
        <v>0</v>
      </c>
      <c r="U20" s="121"/>
      <c r="V20" s="4">
        <v>0</v>
      </c>
      <c r="W20" s="121"/>
      <c r="X20" s="227">
        <f>SUM(T20:V20)</f>
        <v>0</v>
      </c>
    </row>
    <row r="21" spans="1:24" ht="21" customHeight="1">
      <c r="A21" s="203" t="s">
        <v>186</v>
      </c>
      <c r="B21" s="13">
        <v>8</v>
      </c>
      <c r="C21" s="231"/>
      <c r="D21" s="4">
        <v>0</v>
      </c>
      <c r="E21" s="121"/>
      <c r="F21" s="4">
        <v>0</v>
      </c>
      <c r="G21" s="111"/>
      <c r="H21" s="4">
        <v>0</v>
      </c>
      <c r="I21" s="121"/>
      <c r="J21" s="4">
        <v>0</v>
      </c>
      <c r="K21" s="121"/>
      <c r="L21" s="4">
        <v>-13099</v>
      </c>
      <c r="M21" s="121"/>
      <c r="N21" s="4">
        <v>0</v>
      </c>
      <c r="O21" s="121"/>
      <c r="P21" s="4">
        <v>0</v>
      </c>
      <c r="Q21" s="111"/>
      <c r="R21" s="106">
        <f>SUM(N21,P21)</f>
        <v>0</v>
      </c>
      <c r="S21" s="237"/>
      <c r="T21" s="4">
        <f>SUM(D21:L21,R21)</f>
        <v>-13099</v>
      </c>
      <c r="U21" s="121"/>
      <c r="V21" s="4">
        <v>0</v>
      </c>
      <c r="W21" s="121"/>
      <c r="X21" s="227">
        <f>SUM(T21:V21)</f>
        <v>-13099</v>
      </c>
    </row>
    <row r="22" spans="1:24" ht="21" customHeight="1">
      <c r="A22" s="201" t="s">
        <v>130</v>
      </c>
      <c r="B22" s="2"/>
      <c r="C22" s="2"/>
      <c r="D22" s="205"/>
      <c r="E22" s="122"/>
      <c r="F22" s="205"/>
      <c r="G22" s="4"/>
      <c r="H22" s="205"/>
      <c r="I22" s="122"/>
      <c r="J22" s="205"/>
      <c r="K22" s="122"/>
      <c r="L22" s="206"/>
      <c r="M22" s="122"/>
      <c r="N22" s="205"/>
      <c r="O22" s="122"/>
      <c r="P22" s="205"/>
      <c r="Q22" s="4"/>
      <c r="R22" s="205"/>
      <c r="S22" s="121"/>
      <c r="T22" s="205"/>
      <c r="U22" s="122"/>
      <c r="V22" s="205"/>
      <c r="W22" s="122"/>
      <c r="X22" s="205"/>
    </row>
    <row r="23" spans="1:24" ht="21" customHeight="1">
      <c r="A23" s="202" t="s">
        <v>128</v>
      </c>
      <c r="B23" s="2"/>
      <c r="C23" s="2"/>
      <c r="D23" s="123">
        <f>SUM(D19:D21)</f>
        <v>9845</v>
      </c>
      <c r="E23" s="122"/>
      <c r="F23" s="123">
        <f>SUM(F19:F21)</f>
        <v>0</v>
      </c>
      <c r="G23" s="111"/>
      <c r="H23" s="123">
        <f>SUM(H19:H21)</f>
        <v>1478</v>
      </c>
      <c r="I23" s="122"/>
      <c r="J23" s="123">
        <f>SUM(J19:J21)</f>
        <v>0</v>
      </c>
      <c r="K23" s="122"/>
      <c r="L23" s="123">
        <f>SUM(L19:L21)</f>
        <v>-22944</v>
      </c>
      <c r="M23" s="122"/>
      <c r="N23" s="123">
        <f>SUM(N19:N21)</f>
        <v>0</v>
      </c>
      <c r="O23" s="122"/>
      <c r="P23" s="123">
        <f>SUM(P19:P21)</f>
        <v>0</v>
      </c>
      <c r="Q23" s="111"/>
      <c r="R23" s="123">
        <f>SUM(R19:R21)</f>
        <v>0</v>
      </c>
      <c r="S23" s="121"/>
      <c r="T23" s="123">
        <f>SUM(D23:L23,R23)</f>
        <v>-11621</v>
      </c>
      <c r="U23" s="122"/>
      <c r="V23" s="123">
        <f>SUM(V19:V21)</f>
        <v>0</v>
      </c>
      <c r="W23" s="122"/>
      <c r="X23" s="123">
        <f>SUM(X19:X21)</f>
        <v>-11621</v>
      </c>
    </row>
    <row r="24" spans="1:24" s="115" customFormat="1" ht="11.15" customHeight="1">
      <c r="A24" s="11"/>
      <c r="B24" s="2"/>
      <c r="C24" s="2"/>
      <c r="D24" s="33"/>
      <c r="E24" s="121"/>
      <c r="F24" s="33"/>
      <c r="G24" s="33"/>
      <c r="H24" s="33"/>
      <c r="I24" s="121"/>
      <c r="J24" s="33"/>
      <c r="K24" s="121"/>
      <c r="L24" s="124"/>
      <c r="M24" s="121"/>
      <c r="N24" s="10"/>
      <c r="O24" s="121"/>
      <c r="P24" s="10"/>
      <c r="Q24" s="10"/>
      <c r="R24" s="10"/>
      <c r="S24" s="121"/>
      <c r="T24" s="10"/>
      <c r="U24" s="121"/>
      <c r="V24" s="4"/>
      <c r="W24" s="121"/>
      <c r="X24" s="4"/>
    </row>
    <row r="25" spans="1:24" ht="21" customHeight="1">
      <c r="A25" s="8" t="s">
        <v>135</v>
      </c>
      <c r="B25" s="2"/>
      <c r="C25" s="2"/>
      <c r="D25" s="10"/>
      <c r="E25" s="117"/>
      <c r="F25" s="10"/>
      <c r="G25" s="10"/>
      <c r="H25" s="10"/>
      <c r="I25" s="117"/>
      <c r="J25" s="10"/>
      <c r="K25" s="11"/>
      <c r="L25" s="118"/>
      <c r="M25" s="11"/>
      <c r="N25" s="4"/>
      <c r="O25" s="11"/>
      <c r="P25" s="4"/>
      <c r="Q25" s="4"/>
      <c r="R25" s="4"/>
      <c r="S25" s="11"/>
      <c r="T25" s="4"/>
      <c r="U25" s="11"/>
      <c r="V25" s="4"/>
      <c r="W25" s="11"/>
      <c r="X25" s="4"/>
    </row>
    <row r="26" spans="1:24" ht="21" customHeight="1">
      <c r="A26" s="204" t="s">
        <v>132</v>
      </c>
      <c r="B26" s="2"/>
      <c r="C26" s="2"/>
      <c r="D26" s="33">
        <v>0</v>
      </c>
      <c r="E26" s="117"/>
      <c r="F26" s="33">
        <v>0</v>
      </c>
      <c r="G26" s="33"/>
      <c r="H26" s="33">
        <v>0</v>
      </c>
      <c r="I26" s="122"/>
      <c r="J26" s="33">
        <v>0</v>
      </c>
      <c r="K26" s="10"/>
      <c r="L26" s="33">
        <v>47070</v>
      </c>
      <c r="M26" s="10"/>
      <c r="N26" s="106">
        <v>0</v>
      </c>
      <c r="O26" s="10"/>
      <c r="P26" s="106">
        <v>0</v>
      </c>
      <c r="R26" s="106">
        <f>SUM(N26,P26)</f>
        <v>0</v>
      </c>
      <c r="S26" s="121"/>
      <c r="T26" s="4">
        <f>SUM(D26:L26,R26)</f>
        <v>47070</v>
      </c>
      <c r="U26" s="10"/>
      <c r="V26" s="10">
        <v>30886</v>
      </c>
      <c r="W26" s="10"/>
      <c r="X26" s="10">
        <f>SUM(T26:V26)</f>
        <v>77956</v>
      </c>
    </row>
    <row r="27" spans="1:24" ht="21" customHeight="1">
      <c r="A27" s="193" t="s">
        <v>83</v>
      </c>
      <c r="B27" s="2"/>
      <c r="C27" s="2"/>
      <c r="D27" s="33">
        <v>0</v>
      </c>
      <c r="E27" s="117"/>
      <c r="F27" s="33">
        <v>0</v>
      </c>
      <c r="G27" s="33"/>
      <c r="H27" s="33">
        <v>0</v>
      </c>
      <c r="I27" s="10"/>
      <c r="J27" s="33">
        <v>0</v>
      </c>
      <c r="K27" s="10"/>
      <c r="L27" s="33">
        <v>0</v>
      </c>
      <c r="M27" s="10"/>
      <c r="N27" s="10">
        <v>-129</v>
      </c>
      <c r="O27" s="10"/>
      <c r="P27" s="10">
        <v>4199</v>
      </c>
      <c r="Q27" s="10"/>
      <c r="R27" s="10">
        <f>SUM(N27,P27)</f>
        <v>4070</v>
      </c>
      <c r="S27" s="121"/>
      <c r="T27" s="4">
        <f>SUM(D27:L27,R27)</f>
        <v>4070</v>
      </c>
      <c r="U27" s="10"/>
      <c r="V27" s="10">
        <v>0</v>
      </c>
      <c r="W27" s="10"/>
      <c r="X27" s="10">
        <f>+T27</f>
        <v>4070</v>
      </c>
    </row>
    <row r="28" spans="1:24" ht="21" customHeight="1">
      <c r="A28" s="8" t="s">
        <v>136</v>
      </c>
      <c r="B28" s="2"/>
      <c r="C28" s="2"/>
      <c r="D28" s="126">
        <f>SUM(D26:D27)</f>
        <v>0</v>
      </c>
      <c r="E28" s="117"/>
      <c r="F28" s="126">
        <f>SUM(F26:F27)</f>
        <v>0</v>
      </c>
      <c r="G28" s="128"/>
      <c r="H28" s="126">
        <f>SUM(H26:H27)</f>
        <v>0</v>
      </c>
      <c r="I28" s="117"/>
      <c r="J28" s="126">
        <f>SUM(J26:J27)</f>
        <v>0</v>
      </c>
      <c r="K28" s="11"/>
      <c r="L28" s="126">
        <f>SUM(L26:L27)</f>
        <v>47070</v>
      </c>
      <c r="M28" s="11"/>
      <c r="N28" s="126">
        <f>SUM(N26:N27)</f>
        <v>-129</v>
      </c>
      <c r="O28" s="11"/>
      <c r="P28" s="126">
        <f>SUM(P26:P27)</f>
        <v>4199</v>
      </c>
      <c r="Q28" s="128"/>
      <c r="R28" s="126">
        <f>SUM(N28,P28)</f>
        <v>4070</v>
      </c>
      <c r="S28" s="121"/>
      <c r="T28" s="126">
        <f>SUM(D28:L28,R28)</f>
        <v>51140</v>
      </c>
      <c r="U28" s="11"/>
      <c r="V28" s="126">
        <f>SUM(V26:V27)</f>
        <v>30886</v>
      </c>
      <c r="W28" s="11"/>
      <c r="X28" s="126">
        <f>SUM(X26:X27)</f>
        <v>82026</v>
      </c>
    </row>
    <row r="29" spans="1:24" s="115" customFormat="1" ht="11.15" customHeight="1">
      <c r="A29" s="11"/>
      <c r="B29" s="2"/>
      <c r="C29" s="2"/>
      <c r="D29" s="33"/>
      <c r="E29" s="121"/>
      <c r="F29" s="33"/>
      <c r="G29" s="33"/>
      <c r="H29" s="33"/>
      <c r="I29" s="121"/>
      <c r="J29" s="33"/>
      <c r="K29" s="121"/>
      <c r="L29" s="124"/>
      <c r="M29" s="121"/>
      <c r="N29" s="10"/>
      <c r="O29" s="121"/>
      <c r="P29" s="10"/>
      <c r="Q29" s="10"/>
      <c r="R29" s="10"/>
      <c r="S29" s="121"/>
      <c r="T29" s="10"/>
      <c r="U29" s="121"/>
      <c r="V29" s="4"/>
      <c r="W29" s="121"/>
      <c r="X29" s="4"/>
    </row>
    <row r="30" spans="1:24" ht="21" customHeight="1" thickBot="1">
      <c r="A30" s="187" t="s">
        <v>205</v>
      </c>
      <c r="B30" s="2"/>
      <c r="C30" s="2"/>
      <c r="D30" s="37">
        <f>SUM(D14,D23,D28)</f>
        <v>305487</v>
      </c>
      <c r="E30" s="130"/>
      <c r="F30" s="37">
        <f>SUM(F14,F23,F28)</f>
        <v>453193</v>
      </c>
      <c r="G30" s="38"/>
      <c r="H30" s="37">
        <f>SUM(H14,H23,H28)</f>
        <v>2794</v>
      </c>
      <c r="I30" s="130"/>
      <c r="J30" s="37">
        <f>SUM(J14,J23,J28)</f>
        <v>27199</v>
      </c>
      <c r="K30" s="130"/>
      <c r="L30" s="37">
        <f>SUM(L14,L23,L28)</f>
        <v>206678</v>
      </c>
      <c r="M30" s="130"/>
      <c r="N30" s="37">
        <f>SUM(N14,N23,N28)</f>
        <v>312</v>
      </c>
      <c r="O30" s="130"/>
      <c r="P30" s="37">
        <f>SUM(P14,P23,P28)</f>
        <v>1377</v>
      </c>
      <c r="Q30" s="38"/>
      <c r="R30" s="37">
        <f>SUM(R14,R23,R28)</f>
        <v>1689</v>
      </c>
      <c r="S30" s="121"/>
      <c r="T30" s="37">
        <f>SUM(T14,T23,T28)</f>
        <v>997040</v>
      </c>
      <c r="U30" s="130"/>
      <c r="V30" s="37">
        <f>SUM(V14,V23,V28)</f>
        <v>306596</v>
      </c>
      <c r="W30" s="130"/>
      <c r="X30" s="37">
        <f>SUM(X14,X23,X28)</f>
        <v>1303636</v>
      </c>
    </row>
    <row r="31" spans="1:24" ht="22.5" customHeight="1" thickTop="1"/>
  </sheetData>
  <mergeCells count="4">
    <mergeCell ref="D4:X4"/>
    <mergeCell ref="J5:L5"/>
    <mergeCell ref="N5:R5"/>
    <mergeCell ref="D10:X10"/>
  </mergeCells>
  <phoneticPr fontId="20" type="noConversion"/>
  <printOptions horizontalCentered="1"/>
  <pageMargins left="0.5" right="0.5" top="0.48" bottom="0.4" header="0.5" footer="0.4"/>
  <pageSetup paperSize="9" scale="68" firstPageNumber="11" fitToHeight="0" orientation="landscape"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EC69E-2A19-4BCB-902C-6AF142F8BED4}">
  <sheetPr>
    <pageSetUpPr fitToPage="1"/>
  </sheetPr>
  <dimension ref="A1:O28"/>
  <sheetViews>
    <sheetView zoomScale="80" zoomScaleNormal="80" zoomScaleSheetLayoutView="85" workbookViewId="0"/>
  </sheetViews>
  <sheetFormatPr defaultColWidth="8.81640625" defaultRowHeight="22.5" customHeight="1"/>
  <cols>
    <col min="1" max="1" width="60.453125" style="36" customWidth="1"/>
    <col min="2" max="2" width="1.1796875" style="36" customWidth="1"/>
    <col min="3" max="3" width="8.6328125" style="36" customWidth="1"/>
    <col min="4" max="4" width="1.1796875" style="36" customWidth="1"/>
    <col min="5" max="5" width="13.6328125" style="106" customWidth="1"/>
    <col min="6" max="6" width="1.1796875" style="36" customWidth="1"/>
    <col min="7" max="7" width="13.6328125" style="106" customWidth="1"/>
    <col min="8" max="8" width="1.08984375" style="106" customWidth="1"/>
    <col min="9" max="9" width="13.6328125" style="106" customWidth="1"/>
    <col min="10" max="10" width="1.1796875" style="36" customWidth="1"/>
    <col min="11" max="11" width="13.6328125" style="143" customWidth="1"/>
    <col min="12" max="12" width="1.1796875" style="36" customWidth="1"/>
    <col min="13" max="13" width="13.6328125" style="106" customWidth="1"/>
    <col min="14" max="14" width="1.1796875" style="36" customWidth="1"/>
    <col min="15" max="15" width="13.6328125" style="106" customWidth="1"/>
    <col min="16" max="16384" width="8.81640625" style="36"/>
  </cols>
  <sheetData>
    <row r="1" spans="1:15" s="142" customFormat="1" ht="21.5" customHeight="1">
      <c r="A1" s="1" t="s">
        <v>0</v>
      </c>
      <c r="B1" s="132"/>
      <c r="C1" s="132"/>
      <c r="D1" s="132"/>
      <c r="E1" s="133"/>
      <c r="F1" s="116"/>
      <c r="G1" s="133"/>
      <c r="H1" s="133"/>
      <c r="I1" s="133"/>
      <c r="J1" s="116"/>
      <c r="K1" s="134"/>
      <c r="L1" s="135"/>
      <c r="M1" s="133"/>
      <c r="N1" s="135"/>
      <c r="O1" s="133"/>
    </row>
    <row r="2" spans="1:15" s="142" customFormat="1" ht="21.5" customHeight="1">
      <c r="A2" s="116" t="s">
        <v>101</v>
      </c>
      <c r="B2" s="132"/>
      <c r="C2" s="132"/>
      <c r="D2" s="132"/>
      <c r="E2" s="133"/>
      <c r="F2" s="116"/>
      <c r="G2" s="133"/>
      <c r="H2" s="133"/>
      <c r="I2" s="133"/>
      <c r="J2" s="116"/>
      <c r="K2" s="134"/>
      <c r="L2" s="116"/>
      <c r="M2" s="133"/>
      <c r="N2" s="116"/>
      <c r="O2" s="133"/>
    </row>
    <row r="3" spans="1:15" ht="10" customHeight="1">
      <c r="A3" s="7"/>
      <c r="B3" s="225"/>
      <c r="C3" s="225"/>
      <c r="D3" s="225"/>
      <c r="E3" s="111"/>
      <c r="F3" s="8"/>
      <c r="G3" s="111"/>
      <c r="H3" s="111"/>
      <c r="I3" s="111"/>
      <c r="J3" s="8"/>
      <c r="K3" s="112"/>
      <c r="L3" s="8"/>
      <c r="M3" s="111"/>
      <c r="N3" s="8"/>
      <c r="O3" s="111"/>
    </row>
    <row r="4" spans="1:15" ht="21.5" customHeight="1">
      <c r="A4" s="7"/>
      <c r="B4" s="225"/>
      <c r="C4" s="225"/>
      <c r="D4" s="225"/>
      <c r="E4" s="274" t="s">
        <v>3</v>
      </c>
      <c r="F4" s="274"/>
      <c r="G4" s="274"/>
      <c r="H4" s="274"/>
      <c r="I4" s="274"/>
      <c r="J4" s="274"/>
      <c r="K4" s="274"/>
      <c r="L4" s="274"/>
      <c r="M4" s="274"/>
      <c r="N4" s="274"/>
      <c r="O4" s="274"/>
    </row>
    <row r="5" spans="1:15" ht="21.5" customHeight="1">
      <c r="A5" s="7"/>
      <c r="B5" s="225"/>
      <c r="C5" s="225"/>
      <c r="D5" s="225"/>
      <c r="E5" s="136"/>
      <c r="F5" s="225"/>
      <c r="G5" s="136"/>
      <c r="H5" s="136"/>
      <c r="I5" s="136"/>
      <c r="J5" s="225"/>
      <c r="K5" s="277" t="s">
        <v>53</v>
      </c>
      <c r="L5" s="277"/>
      <c r="M5" s="277"/>
      <c r="N5" s="225"/>
      <c r="O5" s="136"/>
    </row>
    <row r="6" spans="1:15" ht="21.5" customHeight="1">
      <c r="A6" s="8"/>
      <c r="B6" s="8"/>
      <c r="C6" s="8"/>
      <c r="D6" s="8"/>
      <c r="E6" s="227"/>
      <c r="F6" s="11"/>
      <c r="G6" s="227" t="s">
        <v>104</v>
      </c>
      <c r="H6" s="227"/>
      <c r="I6" s="227"/>
      <c r="J6" s="14"/>
      <c r="K6" s="119"/>
      <c r="L6" s="14"/>
      <c r="M6" s="111"/>
      <c r="N6" s="14"/>
      <c r="O6" s="227" t="s">
        <v>103</v>
      </c>
    </row>
    <row r="7" spans="1:15" ht="21.5" customHeight="1">
      <c r="A7" s="8"/>
      <c r="B7" s="8"/>
      <c r="C7" s="8"/>
      <c r="D7" s="8"/>
      <c r="E7" s="227" t="s">
        <v>175</v>
      </c>
      <c r="F7" s="11"/>
      <c r="G7" s="227" t="s">
        <v>108</v>
      </c>
      <c r="H7" s="227"/>
      <c r="I7" s="227" t="s">
        <v>104</v>
      </c>
      <c r="J7" s="14"/>
      <c r="K7" s="119" t="s">
        <v>109</v>
      </c>
      <c r="L7" s="14"/>
      <c r="M7" s="111"/>
      <c r="N7" s="14"/>
      <c r="O7" s="227" t="s">
        <v>106</v>
      </c>
    </row>
    <row r="8" spans="1:15" ht="21.5" customHeight="1">
      <c r="A8" s="8"/>
      <c r="B8" s="226"/>
      <c r="C8" s="226" t="s">
        <v>6</v>
      </c>
      <c r="D8" s="226"/>
      <c r="E8" s="227" t="s">
        <v>115</v>
      </c>
      <c r="F8" s="11"/>
      <c r="G8" s="227" t="s">
        <v>116</v>
      </c>
      <c r="H8" s="227"/>
      <c r="I8" s="227" t="s">
        <v>117</v>
      </c>
      <c r="J8" s="14"/>
      <c r="K8" s="119" t="s">
        <v>118</v>
      </c>
      <c r="L8" s="14"/>
      <c r="M8" s="227" t="s">
        <v>119</v>
      </c>
      <c r="N8" s="14"/>
      <c r="O8" s="227" t="s">
        <v>113</v>
      </c>
    </row>
    <row r="9" spans="1:15" ht="21.5" customHeight="1">
      <c r="A9" s="8"/>
      <c r="B9" s="226"/>
      <c r="C9" s="226"/>
      <c r="D9" s="226"/>
      <c r="E9" s="279" t="s">
        <v>8</v>
      </c>
      <c r="F9" s="279"/>
      <c r="G9" s="279"/>
      <c r="H9" s="279"/>
      <c r="I9" s="279"/>
      <c r="J9" s="279"/>
      <c r="K9" s="279"/>
      <c r="L9" s="279"/>
      <c r="M9" s="279"/>
      <c r="N9" s="279"/>
      <c r="O9" s="279"/>
    </row>
    <row r="10" spans="1:15" ht="21.5" customHeight="1">
      <c r="A10" s="8" t="s">
        <v>208</v>
      </c>
      <c r="B10" s="226"/>
      <c r="C10" s="226"/>
      <c r="D10" s="226"/>
      <c r="E10" s="3"/>
      <c r="F10" s="226"/>
      <c r="G10" s="3"/>
      <c r="H10" s="3"/>
      <c r="I10" s="3"/>
      <c r="J10" s="226"/>
      <c r="K10" s="3"/>
      <c r="L10" s="226"/>
      <c r="M10" s="3"/>
      <c r="N10" s="226"/>
      <c r="O10" s="3"/>
    </row>
    <row r="11" spans="1:15" ht="21.5" customHeight="1">
      <c r="A11" s="8" t="s">
        <v>125</v>
      </c>
      <c r="B11" s="226"/>
      <c r="C11" s="226"/>
      <c r="D11" s="226"/>
      <c r="E11" s="111">
        <v>228999</v>
      </c>
      <c r="F11" s="111"/>
      <c r="G11" s="111">
        <v>247835</v>
      </c>
      <c r="H11" s="111"/>
      <c r="I11" s="111">
        <v>0</v>
      </c>
      <c r="J11" s="111"/>
      <c r="K11" s="111">
        <v>22900</v>
      </c>
      <c r="L11" s="111"/>
      <c r="M11" s="111">
        <v>432214</v>
      </c>
      <c r="N11" s="111"/>
      <c r="O11" s="111">
        <v>931948</v>
      </c>
    </row>
    <row r="12" spans="1:15" s="115" customFormat="1" ht="10" customHeight="1">
      <c r="A12" s="11"/>
      <c r="B12" s="226"/>
      <c r="C12" s="226"/>
      <c r="D12" s="226"/>
      <c r="E12" s="95"/>
      <c r="F12" s="121"/>
      <c r="G12" s="95"/>
      <c r="H12" s="95"/>
      <c r="I12" s="95"/>
      <c r="J12" s="121"/>
      <c r="K12" s="95"/>
      <c r="L12" s="121"/>
      <c r="M12" s="95"/>
      <c r="N12" s="121"/>
      <c r="O12" s="4"/>
    </row>
    <row r="13" spans="1:15" ht="21.5" customHeight="1">
      <c r="A13" s="8" t="s">
        <v>126</v>
      </c>
      <c r="B13" s="226"/>
      <c r="C13" s="226"/>
      <c r="D13" s="226"/>
      <c r="E13" s="111"/>
      <c r="F13" s="121"/>
      <c r="G13" s="111"/>
      <c r="H13" s="111"/>
      <c r="I13" s="111"/>
      <c r="J13" s="121"/>
      <c r="K13" s="112"/>
      <c r="L13" s="121"/>
      <c r="M13" s="111"/>
      <c r="N13" s="121"/>
      <c r="O13" s="111"/>
    </row>
    <row r="14" spans="1:15" ht="21.5" customHeight="1">
      <c r="A14" s="208" t="s">
        <v>137</v>
      </c>
      <c r="B14" s="226"/>
      <c r="C14" s="226"/>
      <c r="D14" s="226"/>
      <c r="E14" s="111"/>
      <c r="F14" s="121"/>
      <c r="G14" s="111"/>
      <c r="H14" s="111"/>
      <c r="I14" s="111"/>
      <c r="J14" s="121"/>
      <c r="K14" s="112"/>
      <c r="L14" s="121"/>
      <c r="M14" s="111"/>
      <c r="N14" s="121"/>
      <c r="O14" s="111"/>
    </row>
    <row r="15" spans="1:15" ht="21.5" customHeight="1">
      <c r="A15" s="193" t="s">
        <v>210</v>
      </c>
      <c r="B15" s="241"/>
      <c r="C15" s="13"/>
      <c r="D15" s="241"/>
      <c r="E15" s="4">
        <v>44643</v>
      </c>
      <c r="F15" s="122"/>
      <c r="G15" s="4">
        <v>205358</v>
      </c>
      <c r="H15" s="4"/>
      <c r="I15" s="4">
        <v>0</v>
      </c>
      <c r="J15" s="122"/>
      <c r="K15" s="4">
        <v>0</v>
      </c>
      <c r="L15" s="121"/>
      <c r="M15" s="95">
        <v>0</v>
      </c>
      <c r="N15" s="121"/>
      <c r="O15" s="4">
        <f>SUM(E15:M15)</f>
        <v>250001</v>
      </c>
    </row>
    <row r="16" spans="1:15" ht="21.5" customHeight="1">
      <c r="A16" s="193" t="s">
        <v>129</v>
      </c>
      <c r="B16" s="268"/>
      <c r="C16" s="13"/>
      <c r="D16" s="268"/>
      <c r="E16" s="4">
        <v>0</v>
      </c>
      <c r="F16" s="122"/>
      <c r="G16" s="4">
        <v>0</v>
      </c>
      <c r="H16" s="4"/>
      <c r="I16" s="4">
        <v>658</v>
      </c>
      <c r="J16" s="122"/>
      <c r="K16" s="4">
        <v>0</v>
      </c>
      <c r="L16" s="121"/>
      <c r="M16" s="95">
        <v>0</v>
      </c>
      <c r="N16" s="121"/>
      <c r="O16" s="4">
        <f>SUM(E16:M16)</f>
        <v>658</v>
      </c>
    </row>
    <row r="17" spans="1:15" ht="21.5" customHeight="1">
      <c r="A17" s="193" t="s">
        <v>185</v>
      </c>
      <c r="B17" s="226"/>
      <c r="C17" s="13">
        <v>8</v>
      </c>
      <c r="D17" s="226"/>
      <c r="E17" s="4">
        <v>22000</v>
      </c>
      <c r="F17" s="122"/>
      <c r="G17" s="4">
        <v>0</v>
      </c>
      <c r="H17" s="4"/>
      <c r="I17" s="4">
        <v>0</v>
      </c>
      <c r="J17" s="122"/>
      <c r="K17" s="4">
        <v>0</v>
      </c>
      <c r="L17" s="121"/>
      <c r="M17" s="95">
        <v>-22000</v>
      </c>
      <c r="N17" s="121"/>
      <c r="O17" s="4">
        <f>SUM(E17:M17)</f>
        <v>0</v>
      </c>
    </row>
    <row r="18" spans="1:15" ht="21.5" customHeight="1">
      <c r="A18" s="193" t="s">
        <v>186</v>
      </c>
      <c r="B18" s="226"/>
      <c r="C18" s="13">
        <v>8</v>
      </c>
      <c r="D18" s="226"/>
      <c r="E18" s="4">
        <v>0</v>
      </c>
      <c r="F18" s="122"/>
      <c r="G18" s="4">
        <v>0</v>
      </c>
      <c r="H18" s="4"/>
      <c r="I18" s="4">
        <v>0</v>
      </c>
      <c r="J18" s="122"/>
      <c r="K18" s="4">
        <v>0</v>
      </c>
      <c r="L18" s="121"/>
      <c r="M18" s="95">
        <v>-2445</v>
      </c>
      <c r="N18" s="121"/>
      <c r="O18" s="4">
        <f>M18</f>
        <v>-2445</v>
      </c>
    </row>
    <row r="19" spans="1:15" ht="21.5" customHeight="1">
      <c r="A19" s="208" t="s">
        <v>138</v>
      </c>
      <c r="B19" s="226"/>
      <c r="C19" s="226"/>
      <c r="D19" s="226"/>
      <c r="E19" s="137">
        <f>SUM(E15:E18)</f>
        <v>66643</v>
      </c>
      <c r="F19" s="93"/>
      <c r="G19" s="137">
        <f>SUM(G15:G18)</f>
        <v>205358</v>
      </c>
      <c r="H19" s="229"/>
      <c r="I19" s="137">
        <f>SUM(I15:I18)</f>
        <v>658</v>
      </c>
      <c r="J19" s="93"/>
      <c r="K19" s="137">
        <f>SUM(K15:K18)</f>
        <v>0</v>
      </c>
      <c r="L19" s="93"/>
      <c r="M19" s="137">
        <f>SUM(M15:M18)</f>
        <v>-24445</v>
      </c>
      <c r="N19" s="93"/>
      <c r="O19" s="137">
        <f>SUM(O15:O18)</f>
        <v>248214</v>
      </c>
    </row>
    <row r="20" spans="1:15" s="115" customFormat="1" ht="10" customHeight="1">
      <c r="A20" s="11"/>
      <c r="B20" s="226"/>
      <c r="C20" s="226"/>
      <c r="D20" s="226"/>
      <c r="E20" s="95"/>
      <c r="F20" s="121"/>
      <c r="G20" s="95"/>
      <c r="H20" s="95"/>
      <c r="I20" s="95"/>
      <c r="J20" s="121"/>
      <c r="K20" s="95"/>
      <c r="L20" s="121"/>
      <c r="M20" s="95"/>
      <c r="N20" s="121"/>
      <c r="O20" s="4"/>
    </row>
    <row r="21" spans="1:15" ht="21.5" customHeight="1">
      <c r="A21" s="8" t="s">
        <v>131</v>
      </c>
      <c r="B21" s="226"/>
      <c r="C21" s="226"/>
      <c r="D21" s="226"/>
      <c r="E21" s="227"/>
      <c r="F21" s="227"/>
      <c r="G21" s="227"/>
      <c r="H21" s="227"/>
      <c r="I21" s="227"/>
      <c r="J21" s="228"/>
      <c r="K21" s="65"/>
      <c r="L21" s="11"/>
      <c r="M21" s="4"/>
      <c r="N21" s="11"/>
      <c r="O21" s="4"/>
    </row>
    <row r="22" spans="1:15" ht="21.5" customHeight="1">
      <c r="A22" s="204" t="s">
        <v>132</v>
      </c>
      <c r="B22" s="226"/>
      <c r="C22" s="226"/>
      <c r="D22" s="226"/>
      <c r="E22" s="4">
        <v>0</v>
      </c>
      <c r="F22" s="138"/>
      <c r="G22" s="4">
        <v>0</v>
      </c>
      <c r="H22" s="4"/>
      <c r="I22" s="4">
        <v>0</v>
      </c>
      <c r="J22" s="138"/>
      <c r="K22" s="4">
        <v>0</v>
      </c>
      <c r="L22" s="11"/>
      <c r="M22" s="119">
        <v>76559</v>
      </c>
      <c r="N22" s="11"/>
      <c r="O22" s="4">
        <f>SUM(E22:M22)</f>
        <v>76559</v>
      </c>
    </row>
    <row r="23" spans="1:15" ht="21.5" customHeight="1">
      <c r="A23" s="193" t="s">
        <v>191</v>
      </c>
      <c r="B23" s="226"/>
      <c r="C23" s="226"/>
      <c r="D23" s="226"/>
      <c r="E23" s="4">
        <v>0</v>
      </c>
      <c r="F23" s="138"/>
      <c r="G23" s="4">
        <v>0</v>
      </c>
      <c r="H23" s="4"/>
      <c r="I23" s="4">
        <v>0</v>
      </c>
      <c r="J23" s="138"/>
      <c r="K23" s="4">
        <v>0</v>
      </c>
      <c r="L23" s="11"/>
      <c r="M23" s="95">
        <v>2058</v>
      </c>
      <c r="N23" s="11"/>
      <c r="O23" s="95">
        <f>SUM(E23:M23)</f>
        <v>2058</v>
      </c>
    </row>
    <row r="24" spans="1:15" ht="21.5" customHeight="1">
      <c r="A24" s="8" t="s">
        <v>133</v>
      </c>
      <c r="B24" s="226"/>
      <c r="C24" s="226"/>
      <c r="D24" s="226"/>
      <c r="E24" s="139">
        <f>SUM(E22:E23)</f>
        <v>0</v>
      </c>
      <c r="F24" s="140"/>
      <c r="G24" s="139">
        <f>SUM(G22:G23)</f>
        <v>0</v>
      </c>
      <c r="H24" s="129"/>
      <c r="I24" s="139">
        <f>SUM(I22:I23)</f>
        <v>0</v>
      </c>
      <c r="J24" s="140"/>
      <c r="K24" s="139">
        <f>SUM(K22:K23)</f>
        <v>0</v>
      </c>
      <c r="L24" s="11"/>
      <c r="M24" s="139">
        <f>SUM(M22:M23)</f>
        <v>78617</v>
      </c>
      <c r="N24" s="11"/>
      <c r="O24" s="139">
        <f>SUM(O22:O23)</f>
        <v>78617</v>
      </c>
    </row>
    <row r="25" spans="1:15" s="115" customFormat="1" ht="9.5" customHeight="1">
      <c r="A25" s="11"/>
      <c r="B25" s="226"/>
      <c r="C25" s="226"/>
      <c r="D25" s="226"/>
      <c r="E25" s="95"/>
      <c r="F25" s="121"/>
      <c r="G25" s="95"/>
      <c r="H25" s="95"/>
      <c r="I25" s="95"/>
      <c r="J25" s="121"/>
      <c r="K25" s="95"/>
      <c r="L25" s="121"/>
      <c r="M25" s="95"/>
      <c r="N25" s="121"/>
      <c r="O25" s="4"/>
    </row>
    <row r="26" spans="1:15" ht="21.5" customHeight="1" thickBot="1">
      <c r="A26" s="8" t="s">
        <v>204</v>
      </c>
      <c r="B26" s="226"/>
      <c r="C26" s="226"/>
      <c r="D26" s="226"/>
      <c r="E26" s="141">
        <f>SUM(E11,E19,E24)</f>
        <v>295642</v>
      </c>
      <c r="F26" s="140"/>
      <c r="G26" s="141">
        <f>SUM(G11,G19,G24)</f>
        <v>453193</v>
      </c>
      <c r="H26" s="129"/>
      <c r="I26" s="141">
        <f>SUM(I11,I19,I24)</f>
        <v>658</v>
      </c>
      <c r="J26" s="140"/>
      <c r="K26" s="141">
        <f>SUM(K11,K19,K24)</f>
        <v>22900</v>
      </c>
      <c r="L26" s="130"/>
      <c r="M26" s="141">
        <f>SUM(M11,M19,M24)</f>
        <v>486386</v>
      </c>
      <c r="N26" s="130"/>
      <c r="O26" s="141">
        <f>SUM(O11,O19,O24)</f>
        <v>1258779</v>
      </c>
    </row>
    <row r="27" spans="1:15" thickTop="1">
      <c r="A27" s="8"/>
      <c r="B27" s="226"/>
      <c r="C27" s="226"/>
      <c r="D27" s="226"/>
      <c r="E27" s="129"/>
      <c r="F27" s="140"/>
      <c r="G27" s="129"/>
      <c r="H27" s="129"/>
      <c r="I27" s="129"/>
      <c r="J27" s="140"/>
      <c r="K27" s="129"/>
      <c r="L27" s="130"/>
      <c r="M27" s="129"/>
      <c r="N27" s="130"/>
      <c r="O27" s="129"/>
    </row>
    <row r="28" spans="1:15" ht="22.5" customHeight="1">
      <c r="A28" s="8"/>
      <c r="B28" s="226"/>
      <c r="C28" s="226"/>
      <c r="D28" s="226"/>
      <c r="E28" s="65"/>
      <c r="F28" s="210"/>
      <c r="G28" s="65"/>
      <c r="H28" s="65"/>
      <c r="I28" s="65"/>
      <c r="J28" s="210"/>
      <c r="K28" s="65"/>
      <c r="L28" s="211"/>
      <c r="M28" s="65"/>
      <c r="N28" s="211"/>
      <c r="O28" s="65"/>
    </row>
  </sheetData>
  <mergeCells count="3">
    <mergeCell ref="E4:O4"/>
    <mergeCell ref="K5:M5"/>
    <mergeCell ref="E9:O9"/>
  </mergeCells>
  <pageMargins left="0.7" right="0.5" top="0.48" bottom="0.5" header="0.5" footer="0.5"/>
  <pageSetup paperSize="9" scale="84" firstPageNumber="12" fitToHeight="0" orientation="landscape" useFirstPageNumber="1" r:id="rId1"/>
  <headerFooter>
    <oddFooter>&amp;L&amp;"Angsana New,Regular"&amp;15หมายเหตุประกอบงบการเงินเป็นส่วนหนึ่งของงบการเงินระหว่างกาลนี้
&amp;C&amp;"Angsana New,Regular"&amp;16&amp;P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44F45-538A-46EC-B016-F3638384C807}">
  <sheetPr>
    <pageSetUpPr fitToPage="1"/>
  </sheetPr>
  <dimension ref="A1:Q27"/>
  <sheetViews>
    <sheetView zoomScale="80" zoomScaleNormal="80" zoomScaleSheetLayoutView="85" workbookViewId="0"/>
  </sheetViews>
  <sheetFormatPr defaultColWidth="8.81640625" defaultRowHeight="22.5" customHeight="1"/>
  <cols>
    <col min="1" max="1" width="60.453125" style="36" customWidth="1"/>
    <col min="2" max="2" width="1.1796875" style="36" customWidth="1"/>
    <col min="3" max="3" width="8.54296875" style="36" customWidth="1"/>
    <col min="4" max="4" width="1.1796875" style="36" customWidth="1"/>
    <col min="5" max="5" width="13.54296875" style="106" customWidth="1"/>
    <col min="6" max="6" width="1.1796875" style="36" customWidth="1"/>
    <col min="7" max="7" width="13.54296875" style="106" customWidth="1"/>
    <col min="8" max="8" width="1.1796875" style="106" customWidth="1"/>
    <col min="9" max="9" width="13.54296875" style="106" customWidth="1"/>
    <col min="10" max="10" width="1.1796875" style="36" customWidth="1"/>
    <col min="11" max="11" width="13.54296875" style="143" customWidth="1"/>
    <col min="12" max="12" width="1.1796875" style="36" customWidth="1"/>
    <col min="13" max="13" width="13.54296875" style="106" customWidth="1"/>
    <col min="14" max="14" width="1.1796875" style="106" customWidth="1"/>
    <col min="15" max="15" width="14.6328125" style="106" customWidth="1"/>
    <col min="16" max="16" width="1.1796875" style="36" customWidth="1"/>
    <col min="17" max="17" width="13.54296875" style="106" customWidth="1"/>
    <col min="18" max="16384" width="8.81640625" style="36"/>
  </cols>
  <sheetData>
    <row r="1" spans="1:17" s="142" customFormat="1" ht="23" customHeight="1">
      <c r="A1" s="1" t="s">
        <v>0</v>
      </c>
      <c r="B1" s="132"/>
      <c r="C1" s="132"/>
      <c r="D1" s="132"/>
      <c r="E1" s="133"/>
      <c r="F1" s="116"/>
      <c r="G1" s="133"/>
      <c r="H1" s="133"/>
      <c r="I1" s="133"/>
      <c r="J1" s="116"/>
      <c r="K1" s="134"/>
      <c r="L1" s="135"/>
      <c r="M1" s="133"/>
      <c r="N1" s="133"/>
      <c r="O1" s="133"/>
      <c r="P1" s="135"/>
      <c r="Q1" s="133"/>
    </row>
    <row r="2" spans="1:17" s="142" customFormat="1" ht="23" customHeight="1">
      <c r="A2" s="116" t="s">
        <v>101</v>
      </c>
      <c r="B2" s="132"/>
      <c r="C2" s="132"/>
      <c r="D2" s="132"/>
      <c r="E2" s="133"/>
      <c r="F2" s="116"/>
      <c r="G2" s="133"/>
      <c r="H2" s="133"/>
      <c r="I2" s="133"/>
      <c r="J2" s="116"/>
      <c r="K2" s="134"/>
      <c r="L2" s="116"/>
      <c r="M2" s="133"/>
      <c r="N2" s="133"/>
      <c r="O2" s="133"/>
      <c r="P2" s="116"/>
      <c r="Q2" s="133"/>
    </row>
    <row r="3" spans="1:17" ht="23" customHeight="1">
      <c r="A3" s="7"/>
      <c r="B3" s="110"/>
      <c r="C3" s="110"/>
      <c r="D3" s="110"/>
      <c r="E3" s="111"/>
      <c r="F3" s="8"/>
      <c r="G3" s="111"/>
      <c r="H3" s="111"/>
      <c r="I3" s="111"/>
      <c r="J3" s="8"/>
      <c r="K3" s="112"/>
      <c r="L3" s="8"/>
      <c r="M3" s="111"/>
      <c r="N3" s="111"/>
      <c r="O3" s="111"/>
      <c r="P3" s="8"/>
      <c r="Q3" s="111"/>
    </row>
    <row r="4" spans="1:17" ht="23" customHeight="1">
      <c r="A4" s="7"/>
      <c r="B4" s="110"/>
      <c r="C4" s="110"/>
      <c r="D4" s="110"/>
      <c r="E4" s="274" t="s">
        <v>3</v>
      </c>
      <c r="F4" s="274"/>
      <c r="G4" s="274"/>
      <c r="H4" s="274"/>
      <c r="I4" s="274"/>
      <c r="J4" s="274"/>
      <c r="K4" s="274"/>
      <c r="L4" s="274"/>
      <c r="M4" s="274"/>
      <c r="N4" s="274"/>
      <c r="O4" s="274"/>
      <c r="P4" s="274"/>
      <c r="Q4" s="274"/>
    </row>
    <row r="5" spans="1:17" ht="23" customHeight="1">
      <c r="A5" s="7"/>
      <c r="B5" s="247"/>
      <c r="C5" s="247"/>
      <c r="D5" s="247"/>
      <c r="E5" s="247"/>
      <c r="F5" s="247"/>
      <c r="G5" s="247"/>
      <c r="H5" s="247"/>
      <c r="I5" s="247"/>
      <c r="J5" s="247"/>
      <c r="K5" s="247"/>
      <c r="L5" s="247"/>
      <c r="M5" s="247"/>
      <c r="N5" s="247"/>
      <c r="O5" s="254" t="s">
        <v>102</v>
      </c>
      <c r="P5" s="247"/>
      <c r="Q5" s="247"/>
    </row>
    <row r="6" spans="1:17" ht="23" customHeight="1">
      <c r="A6" s="7"/>
      <c r="B6" s="110"/>
      <c r="C6" s="110"/>
      <c r="D6" s="110"/>
      <c r="E6" s="136"/>
      <c r="F6" s="110"/>
      <c r="G6" s="136"/>
      <c r="H6" s="136"/>
      <c r="I6" s="136"/>
      <c r="J6" s="110"/>
      <c r="K6" s="277" t="s">
        <v>53</v>
      </c>
      <c r="L6" s="277"/>
      <c r="M6" s="277"/>
      <c r="N6" s="253"/>
      <c r="O6" s="248" t="s">
        <v>219</v>
      </c>
      <c r="P6" s="110"/>
      <c r="Q6" s="136"/>
    </row>
    <row r="7" spans="1:17" ht="23" customHeight="1">
      <c r="A7" s="8"/>
      <c r="B7" s="8"/>
      <c r="C7" s="8"/>
      <c r="D7" s="8"/>
      <c r="E7" s="10"/>
      <c r="F7" s="11"/>
      <c r="G7" s="10" t="s">
        <v>104</v>
      </c>
      <c r="H7" s="10"/>
      <c r="I7" s="10"/>
      <c r="J7" s="14"/>
      <c r="K7" s="119"/>
      <c r="L7" s="14"/>
      <c r="M7" s="111"/>
      <c r="N7" s="111"/>
      <c r="O7" s="227" t="s">
        <v>105</v>
      </c>
      <c r="P7" s="14"/>
      <c r="Q7" s="10" t="s">
        <v>103</v>
      </c>
    </row>
    <row r="8" spans="1:17" ht="23" customHeight="1">
      <c r="A8" s="8"/>
      <c r="B8" s="8"/>
      <c r="C8" s="8"/>
      <c r="D8" s="8"/>
      <c r="E8" s="10" t="s">
        <v>175</v>
      </c>
      <c r="F8" s="11"/>
      <c r="G8" s="10" t="s">
        <v>108</v>
      </c>
      <c r="H8" s="10"/>
      <c r="I8" s="10" t="s">
        <v>104</v>
      </c>
      <c r="J8" s="14"/>
      <c r="K8" s="119" t="s">
        <v>109</v>
      </c>
      <c r="L8" s="14"/>
      <c r="M8" s="111"/>
      <c r="N8" s="111"/>
      <c r="O8" s="173" t="s">
        <v>111</v>
      </c>
      <c r="P8" s="14"/>
      <c r="Q8" s="10" t="s">
        <v>106</v>
      </c>
    </row>
    <row r="9" spans="1:17" ht="23" customHeight="1">
      <c r="A9" s="8"/>
      <c r="B9" s="2"/>
      <c r="C9" s="231" t="s">
        <v>6</v>
      </c>
      <c r="D9" s="2"/>
      <c r="E9" s="10" t="s">
        <v>115</v>
      </c>
      <c r="F9" s="11"/>
      <c r="G9" s="10" t="s">
        <v>116</v>
      </c>
      <c r="H9" s="10"/>
      <c r="I9" s="10" t="s">
        <v>117</v>
      </c>
      <c r="J9" s="14"/>
      <c r="K9" s="119" t="s">
        <v>118</v>
      </c>
      <c r="L9" s="14"/>
      <c r="M9" s="10" t="s">
        <v>119</v>
      </c>
      <c r="N9" s="227"/>
      <c r="O9" s="227" t="s">
        <v>121</v>
      </c>
      <c r="P9" s="14"/>
      <c r="Q9" s="10" t="s">
        <v>113</v>
      </c>
    </row>
    <row r="10" spans="1:17" ht="23" customHeight="1">
      <c r="A10" s="8"/>
      <c r="B10" s="2"/>
      <c r="C10" s="2"/>
      <c r="D10" s="2"/>
      <c r="E10" s="279" t="s">
        <v>8</v>
      </c>
      <c r="F10" s="279"/>
      <c r="G10" s="279"/>
      <c r="H10" s="279"/>
      <c r="I10" s="279"/>
      <c r="J10" s="279"/>
      <c r="K10" s="279"/>
      <c r="L10" s="279"/>
      <c r="M10" s="279"/>
      <c r="N10" s="279"/>
      <c r="O10" s="279"/>
      <c r="P10" s="279"/>
      <c r="Q10" s="279"/>
    </row>
    <row r="11" spans="1:17" ht="23" customHeight="1">
      <c r="A11" s="8" t="s">
        <v>209</v>
      </c>
      <c r="B11" s="2"/>
      <c r="C11" s="2"/>
      <c r="D11" s="2"/>
      <c r="E11" s="3"/>
      <c r="F11" s="2"/>
      <c r="G11" s="3"/>
      <c r="H11" s="3"/>
      <c r="I11" s="3"/>
      <c r="J11" s="2"/>
      <c r="K11" s="3"/>
      <c r="L11" s="2"/>
      <c r="M11" s="3"/>
      <c r="N11" s="3"/>
      <c r="O11" s="3"/>
      <c r="P11" s="2"/>
      <c r="Q11" s="3"/>
    </row>
    <row r="12" spans="1:17" ht="23" customHeight="1">
      <c r="A12" s="8" t="s">
        <v>134</v>
      </c>
      <c r="B12" s="2"/>
      <c r="C12" s="2"/>
      <c r="D12" s="2"/>
      <c r="E12" s="111">
        <v>295642</v>
      </c>
      <c r="F12" s="111"/>
      <c r="G12" s="111">
        <v>453193</v>
      </c>
      <c r="H12" s="111"/>
      <c r="I12" s="111">
        <v>1316</v>
      </c>
      <c r="J12" s="111"/>
      <c r="K12" s="111">
        <v>27199</v>
      </c>
      <c r="L12" s="111"/>
      <c r="M12" s="111">
        <v>492385</v>
      </c>
      <c r="N12" s="111"/>
      <c r="O12" s="111">
        <v>0</v>
      </c>
      <c r="P12" s="111"/>
      <c r="Q12" s="111">
        <v>1269735</v>
      </c>
    </row>
    <row r="13" spans="1:17" s="115" customFormat="1" ht="10" customHeight="1">
      <c r="A13" s="11"/>
      <c r="B13" s="2"/>
      <c r="C13" s="2"/>
      <c r="D13" s="2"/>
      <c r="E13" s="95"/>
      <c r="F13" s="121"/>
      <c r="G13" s="95"/>
      <c r="H13" s="95"/>
      <c r="I13" s="95"/>
      <c r="J13" s="121"/>
      <c r="K13" s="95"/>
      <c r="L13" s="121"/>
      <c r="M13" s="95"/>
      <c r="N13" s="95"/>
      <c r="O13" s="95"/>
      <c r="P13" s="121"/>
      <c r="Q13" s="4"/>
    </row>
    <row r="14" spans="1:17" ht="23" customHeight="1">
      <c r="A14" s="8" t="s">
        <v>126</v>
      </c>
      <c r="B14" s="2"/>
      <c r="C14" s="2"/>
      <c r="D14" s="2"/>
      <c r="E14" s="111"/>
      <c r="F14" s="121"/>
      <c r="G14" s="111"/>
      <c r="H14" s="111"/>
      <c r="I14" s="111"/>
      <c r="J14" s="121"/>
      <c r="K14" s="112"/>
      <c r="L14" s="121"/>
      <c r="M14" s="111"/>
      <c r="N14" s="111"/>
      <c r="O14" s="111"/>
      <c r="P14" s="121"/>
      <c r="Q14" s="111"/>
    </row>
    <row r="15" spans="1:17" ht="23" customHeight="1">
      <c r="A15" s="208" t="s">
        <v>137</v>
      </c>
      <c r="B15" s="2"/>
      <c r="C15" s="2"/>
      <c r="D15" s="2"/>
      <c r="E15" s="111"/>
      <c r="F15" s="121"/>
      <c r="G15" s="111"/>
      <c r="H15" s="111"/>
      <c r="I15" s="111"/>
      <c r="J15" s="121"/>
      <c r="K15" s="112"/>
      <c r="L15" s="121"/>
      <c r="M15" s="111"/>
      <c r="N15" s="111"/>
      <c r="O15" s="111"/>
      <c r="P15" s="121"/>
      <c r="Q15" s="111"/>
    </row>
    <row r="16" spans="1:17" ht="23" customHeight="1">
      <c r="A16" s="193" t="s">
        <v>129</v>
      </c>
      <c r="B16" s="232"/>
      <c r="C16" s="232"/>
      <c r="D16" s="232"/>
      <c r="E16" s="233">
        <v>0</v>
      </c>
      <c r="F16" s="234"/>
      <c r="G16" s="233">
        <v>0</v>
      </c>
      <c r="H16" s="233"/>
      <c r="I16" s="252">
        <v>1478</v>
      </c>
      <c r="J16" s="234"/>
      <c r="K16" s="39">
        <v>0</v>
      </c>
      <c r="L16" s="234"/>
      <c r="M16" s="233">
        <v>0</v>
      </c>
      <c r="N16" s="233"/>
      <c r="O16" s="39">
        <v>0</v>
      </c>
      <c r="P16" s="234"/>
      <c r="Q16" s="233">
        <f>SUM(E16:O16)</f>
        <v>1478</v>
      </c>
    </row>
    <row r="17" spans="1:17" ht="23" customHeight="1">
      <c r="A17" s="193" t="s">
        <v>185</v>
      </c>
      <c r="B17" s="231"/>
      <c r="C17" s="231" t="s">
        <v>227</v>
      </c>
      <c r="D17" s="231"/>
      <c r="E17" s="233">
        <v>9845</v>
      </c>
      <c r="F17" s="234"/>
      <c r="G17" s="233">
        <v>0</v>
      </c>
      <c r="H17" s="233"/>
      <c r="I17" s="233">
        <v>0</v>
      </c>
      <c r="J17" s="234"/>
      <c r="K17" s="39">
        <v>0</v>
      </c>
      <c r="L17" s="234"/>
      <c r="M17" s="233">
        <f>-E17</f>
        <v>-9845</v>
      </c>
      <c r="N17" s="233"/>
      <c r="O17" s="39">
        <v>0</v>
      </c>
      <c r="P17" s="234"/>
      <c r="Q17" s="233">
        <f t="shared" ref="Q17:Q18" si="0">SUM(E17:O17)</f>
        <v>0</v>
      </c>
    </row>
    <row r="18" spans="1:17" ht="23" customHeight="1">
      <c r="A18" s="193" t="s">
        <v>186</v>
      </c>
      <c r="B18" s="2"/>
      <c r="C18" s="13">
        <v>8</v>
      </c>
      <c r="D18" s="2"/>
      <c r="E18" s="233">
        <v>0</v>
      </c>
      <c r="F18" s="234"/>
      <c r="G18" s="233">
        <v>0</v>
      </c>
      <c r="H18" s="233"/>
      <c r="I18" s="233">
        <v>0</v>
      </c>
      <c r="J18" s="234"/>
      <c r="K18" s="233">
        <v>0</v>
      </c>
      <c r="L18" s="234"/>
      <c r="M18" s="235">
        <v>-13099</v>
      </c>
      <c r="N18" s="235"/>
      <c r="O18" s="233">
        <v>0</v>
      </c>
      <c r="P18" s="234"/>
      <c r="Q18" s="233">
        <f t="shared" si="0"/>
        <v>-13099</v>
      </c>
    </row>
    <row r="19" spans="1:17" ht="23" customHeight="1">
      <c r="A19" s="208" t="s">
        <v>138</v>
      </c>
      <c r="B19" s="2"/>
      <c r="C19" s="2"/>
      <c r="D19" s="2"/>
      <c r="E19" s="137">
        <f>SUM(E16:E18)</f>
        <v>9845</v>
      </c>
      <c r="F19" s="93"/>
      <c r="G19" s="137">
        <f>SUM(G16:G18)</f>
        <v>0</v>
      </c>
      <c r="H19" s="93"/>
      <c r="I19" s="137">
        <f>SUM(I16:I18)</f>
        <v>1478</v>
      </c>
      <c r="J19" s="93"/>
      <c r="K19" s="137">
        <f>SUM(K16:K18)</f>
        <v>0</v>
      </c>
      <c r="L19" s="93"/>
      <c r="M19" s="137">
        <f>SUM(M16:M18)</f>
        <v>-22944</v>
      </c>
      <c r="N19" s="229"/>
      <c r="O19" s="137">
        <f>SUM(O16:O18)</f>
        <v>0</v>
      </c>
      <c r="P19" s="93"/>
      <c r="Q19" s="137">
        <f>SUM(Q16:Q18)</f>
        <v>-11621</v>
      </c>
    </row>
    <row r="20" spans="1:17" s="115" customFormat="1" ht="10" customHeight="1">
      <c r="A20" s="11"/>
      <c r="B20" s="2"/>
      <c r="C20" s="2"/>
      <c r="D20" s="2"/>
      <c r="E20" s="95"/>
      <c r="F20" s="121"/>
      <c r="G20" s="95"/>
      <c r="H20" s="95"/>
      <c r="I20" s="95"/>
      <c r="J20" s="121"/>
      <c r="K20" s="95"/>
      <c r="L20" s="121"/>
      <c r="M20" s="95"/>
      <c r="N20" s="95"/>
      <c r="O20" s="95"/>
      <c r="P20" s="121"/>
      <c r="Q20" s="4"/>
    </row>
    <row r="21" spans="1:17" ht="23" customHeight="1">
      <c r="A21" s="8" t="s">
        <v>131</v>
      </c>
      <c r="B21" s="2"/>
      <c r="C21" s="2"/>
      <c r="D21" s="2"/>
      <c r="E21" s="10"/>
      <c r="F21" s="10"/>
      <c r="G21" s="10"/>
      <c r="H21" s="10"/>
      <c r="I21" s="10"/>
      <c r="J21" s="117"/>
      <c r="K21" s="65"/>
      <c r="L21" s="11"/>
      <c r="M21" s="4"/>
      <c r="N21" s="4"/>
      <c r="O21" s="4"/>
      <c r="P21" s="11"/>
      <c r="Q21" s="4"/>
    </row>
    <row r="22" spans="1:17" ht="23" customHeight="1">
      <c r="A22" s="204" t="s">
        <v>132</v>
      </c>
      <c r="B22" s="2"/>
      <c r="C22" s="2"/>
      <c r="D22" s="2"/>
      <c r="E22" s="4">
        <v>0</v>
      </c>
      <c r="F22" s="138"/>
      <c r="G22" s="4">
        <v>0</v>
      </c>
      <c r="H22" s="4"/>
      <c r="I22" s="4">
        <v>0</v>
      </c>
      <c r="J22" s="138"/>
      <c r="K22" s="4">
        <v>0</v>
      </c>
      <c r="L22" s="11"/>
      <c r="M22" s="119">
        <f>'PL 8-9'!H33</f>
        <v>19126</v>
      </c>
      <c r="N22" s="119"/>
      <c r="O22" s="119">
        <v>0</v>
      </c>
      <c r="P22" s="11"/>
      <c r="Q22" s="4">
        <f>SUM(E22:O22)</f>
        <v>19126</v>
      </c>
    </row>
    <row r="23" spans="1:17" ht="23" customHeight="1">
      <c r="A23" s="204" t="s">
        <v>191</v>
      </c>
      <c r="B23" s="249"/>
      <c r="C23" s="249"/>
      <c r="D23" s="249"/>
      <c r="E23" s="4">
        <v>0</v>
      </c>
      <c r="F23" s="138"/>
      <c r="G23" s="4">
        <v>0</v>
      </c>
      <c r="H23" s="4"/>
      <c r="I23" s="4">
        <v>0</v>
      </c>
      <c r="J23" s="138"/>
      <c r="K23" s="4">
        <v>0</v>
      </c>
      <c r="L23" s="11"/>
      <c r="M23" s="119">
        <v>0</v>
      </c>
      <c r="N23" s="119"/>
      <c r="O23" s="119">
        <f>'PL 8-9'!H61+'PL 8-9'!H65</f>
        <v>1203</v>
      </c>
      <c r="P23" s="11"/>
      <c r="Q23" s="4">
        <f>SUM(E23:O23)</f>
        <v>1203</v>
      </c>
    </row>
    <row r="24" spans="1:17" ht="23" customHeight="1">
      <c r="A24" s="8" t="s">
        <v>133</v>
      </c>
      <c r="B24" s="2"/>
      <c r="C24" s="2"/>
      <c r="D24" s="2"/>
      <c r="E24" s="139">
        <f>SUM(E22:E23)</f>
        <v>0</v>
      </c>
      <c r="F24" s="140"/>
      <c r="G24" s="139">
        <f>SUM(G22:G23)</f>
        <v>0</v>
      </c>
      <c r="H24" s="129"/>
      <c r="I24" s="139">
        <f>SUM(I22:I23)</f>
        <v>0</v>
      </c>
      <c r="J24" s="140"/>
      <c r="K24" s="139">
        <f>SUM(K22:K23)</f>
        <v>0</v>
      </c>
      <c r="L24" s="11"/>
      <c r="M24" s="139">
        <f>SUM(M22:M23)</f>
        <v>19126</v>
      </c>
      <c r="N24" s="129"/>
      <c r="O24" s="139">
        <f>SUM(O22:O23)</f>
        <v>1203</v>
      </c>
      <c r="P24" s="11"/>
      <c r="Q24" s="139">
        <f>SUM(Q22:Q23)</f>
        <v>20329</v>
      </c>
    </row>
    <row r="25" spans="1:17" s="115" customFormat="1" ht="9.65" customHeight="1">
      <c r="A25" s="11"/>
      <c r="B25" s="2"/>
      <c r="C25" s="2"/>
      <c r="D25" s="2"/>
      <c r="E25" s="95"/>
      <c r="F25" s="121"/>
      <c r="G25" s="95"/>
      <c r="H25" s="95"/>
      <c r="I25" s="95"/>
      <c r="J25" s="121"/>
      <c r="K25" s="95"/>
      <c r="L25" s="121"/>
      <c r="M25" s="95"/>
      <c r="N25" s="95"/>
      <c r="O25" s="95"/>
      <c r="P25" s="121"/>
      <c r="Q25" s="4"/>
    </row>
    <row r="26" spans="1:17" ht="23" customHeight="1" thickBot="1">
      <c r="A26" s="8" t="s">
        <v>205</v>
      </c>
      <c r="B26" s="2"/>
      <c r="C26" s="2"/>
      <c r="D26" s="2"/>
      <c r="E26" s="141">
        <f>SUM(E12,E19,E24)</f>
        <v>305487</v>
      </c>
      <c r="F26" s="140"/>
      <c r="G26" s="141">
        <f>SUM(G12,G19,G24)</f>
        <v>453193</v>
      </c>
      <c r="H26" s="129"/>
      <c r="I26" s="141">
        <f>SUM(I12,I19,I24)</f>
        <v>2794</v>
      </c>
      <c r="J26" s="140"/>
      <c r="K26" s="141">
        <f>SUM(K12,K19,K24)</f>
        <v>27199</v>
      </c>
      <c r="L26" s="130"/>
      <c r="M26" s="141">
        <f>SUM(M12,M19,M24)</f>
        <v>488567</v>
      </c>
      <c r="N26" s="129"/>
      <c r="O26" s="141">
        <f>SUM(O12,O19,O24)</f>
        <v>1203</v>
      </c>
      <c r="P26" s="130"/>
      <c r="Q26" s="141">
        <f>SUM(Q12,Q19,Q24)</f>
        <v>1278443</v>
      </c>
    </row>
    <row r="27" spans="1:17" ht="22.5" customHeight="1" thickTop="1"/>
  </sheetData>
  <mergeCells count="3">
    <mergeCell ref="E4:Q4"/>
    <mergeCell ref="K6:M6"/>
    <mergeCell ref="E10:Q10"/>
  </mergeCells>
  <pageMargins left="0.7" right="0.5" top="0.48" bottom="0.5" header="0.5" footer="0.5"/>
  <pageSetup paperSize="9" scale="76" firstPageNumber="13" fitToHeight="0" orientation="landscape" useFirstPageNumber="1" r:id="rId1"/>
  <headerFooter>
    <oddFooter>&amp;L&amp;"Angsana New,Regular"&amp;15หมายเหตุประกอบงบการเงินเป็นส่วนหนึ่งของงบการเงินระหว่างกาลนี้
&amp;C&amp;"Angsana New,Regular"&amp;16&amp;P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0"/>
  <sheetViews>
    <sheetView zoomScaleNormal="100" zoomScaleSheetLayoutView="85" workbookViewId="0"/>
  </sheetViews>
  <sheetFormatPr defaultColWidth="9.1796875" defaultRowHeight="22.5" customHeight="1"/>
  <cols>
    <col min="1" max="1" width="38.08984375" style="9" customWidth="1"/>
    <col min="2" max="2" width="8.54296875" style="9" customWidth="1"/>
    <col min="3" max="3" width="1.1796875" style="9" customWidth="1"/>
    <col min="4" max="4" width="12.54296875" style="25" customWidth="1"/>
    <col min="5" max="5" width="1.1796875" style="9" customWidth="1"/>
    <col min="6" max="6" width="12.54296875" style="25" customWidth="1"/>
    <col min="7" max="7" width="1.1796875" style="9" customWidth="1"/>
    <col min="8" max="8" width="12.54296875" style="170" customWidth="1"/>
    <col min="9" max="9" width="1.1796875" style="9" customWidth="1"/>
    <col min="10" max="10" width="12.54296875" style="170" customWidth="1"/>
    <col min="11" max="16384" width="9.1796875" style="9"/>
  </cols>
  <sheetData>
    <row r="1" spans="1:10" s="147" customFormat="1" ht="22" customHeight="1">
      <c r="A1" s="1" t="s">
        <v>0</v>
      </c>
      <c r="B1" s="144"/>
      <c r="C1" s="144"/>
      <c r="D1" s="145"/>
      <c r="E1" s="144"/>
      <c r="F1" s="145"/>
      <c r="G1" s="144"/>
      <c r="H1" s="146"/>
      <c r="I1" s="144"/>
      <c r="J1" s="146"/>
    </row>
    <row r="2" spans="1:10" s="147" customFormat="1" ht="22" customHeight="1">
      <c r="A2" s="148" t="s">
        <v>139</v>
      </c>
      <c r="B2" s="144"/>
      <c r="C2" s="144"/>
      <c r="D2" s="145"/>
      <c r="E2" s="144"/>
      <c r="F2" s="145"/>
      <c r="G2" s="144"/>
      <c r="H2" s="146"/>
      <c r="I2" s="144"/>
      <c r="J2" s="146"/>
    </row>
    <row r="3" spans="1:10" ht="10.5" customHeight="1">
      <c r="A3" s="149"/>
      <c r="B3" s="21"/>
      <c r="C3" s="21"/>
      <c r="D3" s="150"/>
      <c r="E3" s="21"/>
      <c r="F3" s="150"/>
      <c r="G3" s="21"/>
      <c r="H3" s="151"/>
      <c r="I3" s="21"/>
      <c r="J3" s="151"/>
    </row>
    <row r="4" spans="1:10" s="36" customFormat="1" ht="22" customHeight="1">
      <c r="A4" s="7"/>
      <c r="B4" s="2"/>
      <c r="C4" s="64"/>
      <c r="D4" s="274" t="s">
        <v>2</v>
      </c>
      <c r="E4" s="274"/>
      <c r="F4" s="274"/>
      <c r="G4" s="11"/>
      <c r="H4" s="275" t="s">
        <v>3</v>
      </c>
      <c r="I4" s="275"/>
      <c r="J4" s="275"/>
    </row>
    <row r="5" spans="1:10" s="36" customFormat="1" ht="22" customHeight="1">
      <c r="A5" s="22"/>
      <c r="B5" s="2"/>
      <c r="C5" s="64"/>
      <c r="D5" s="280" t="s">
        <v>207</v>
      </c>
      <c r="E5" s="280"/>
      <c r="F5" s="280"/>
      <c r="G5" s="64"/>
      <c r="H5" s="280" t="s">
        <v>207</v>
      </c>
      <c r="I5" s="280"/>
      <c r="J5" s="280"/>
    </row>
    <row r="6" spans="1:10" s="36" customFormat="1" ht="22" customHeight="1">
      <c r="A6" s="22"/>
      <c r="C6" s="64"/>
      <c r="D6" s="281" t="s">
        <v>203</v>
      </c>
      <c r="E6" s="281"/>
      <c r="F6" s="281"/>
      <c r="G6" s="11"/>
      <c r="H6" s="281" t="s">
        <v>203</v>
      </c>
      <c r="I6" s="281"/>
      <c r="J6" s="281"/>
    </row>
    <row r="7" spans="1:10" s="41" customFormat="1" ht="22" customHeight="1">
      <c r="A7" s="66"/>
      <c r="B7" s="13"/>
      <c r="C7" s="67"/>
      <c r="D7" s="14">
        <v>2566</v>
      </c>
      <c r="E7" s="14"/>
      <c r="F7" s="14">
        <v>2565</v>
      </c>
      <c r="G7" s="66"/>
      <c r="H7" s="14">
        <v>2566</v>
      </c>
      <c r="I7" s="14"/>
      <c r="J7" s="14">
        <v>2565</v>
      </c>
    </row>
    <row r="8" spans="1:10" s="36" customFormat="1" ht="22" customHeight="1">
      <c r="A8" s="17"/>
      <c r="B8" s="2"/>
      <c r="C8" s="68"/>
      <c r="D8" s="273" t="s">
        <v>8</v>
      </c>
      <c r="E8" s="273"/>
      <c r="F8" s="273"/>
      <c r="G8" s="273"/>
      <c r="H8" s="273"/>
      <c r="I8" s="273"/>
      <c r="J8" s="273"/>
    </row>
    <row r="9" spans="1:10" ht="22" customHeight="1">
      <c r="A9" s="153" t="s">
        <v>140</v>
      </c>
      <c r="B9" s="21"/>
      <c r="C9" s="21"/>
      <c r="D9" s="150"/>
      <c r="E9" s="21"/>
      <c r="F9" s="150"/>
      <c r="G9" s="21"/>
      <c r="H9" s="151"/>
      <c r="I9" s="21"/>
      <c r="J9" s="151"/>
    </row>
    <row r="10" spans="1:10" ht="22" customHeight="1">
      <c r="A10" s="21" t="s">
        <v>77</v>
      </c>
      <c r="B10" s="154"/>
      <c r="C10" s="21"/>
      <c r="D10" s="151">
        <f>'PL 8-9'!D30</f>
        <v>77956</v>
      </c>
      <c r="E10" s="155"/>
      <c r="F10" s="151">
        <f>'PL 8-9'!F30</f>
        <v>35901</v>
      </c>
      <c r="G10" s="155"/>
      <c r="H10" s="151">
        <f>'PL 8-9'!H30</f>
        <v>19126</v>
      </c>
      <c r="I10" s="21"/>
      <c r="J10" s="151">
        <f>'PL 8-9'!J30</f>
        <v>76559</v>
      </c>
    </row>
    <row r="11" spans="1:10" ht="22" customHeight="1">
      <c r="A11" s="156" t="s">
        <v>141</v>
      </c>
      <c r="B11" s="154"/>
      <c r="C11" s="21"/>
      <c r="D11" s="150"/>
      <c r="E11" s="21"/>
      <c r="F11" s="150"/>
      <c r="G11" s="21"/>
      <c r="H11" s="151"/>
      <c r="I11" s="21"/>
      <c r="J11" s="151"/>
    </row>
    <row r="12" spans="1:10" ht="22" customHeight="1">
      <c r="A12" s="21" t="s">
        <v>76</v>
      </c>
      <c r="B12" s="157"/>
      <c r="C12" s="21"/>
      <c r="D12" s="151">
        <v>17213</v>
      </c>
      <c r="E12" s="155"/>
      <c r="F12" s="151">
        <v>10583</v>
      </c>
      <c r="G12" s="155"/>
      <c r="H12" s="151">
        <v>4485</v>
      </c>
      <c r="I12" s="21"/>
      <c r="J12" s="151">
        <v>6667</v>
      </c>
    </row>
    <row r="13" spans="1:10" ht="22" customHeight="1">
      <c r="A13" s="21" t="s">
        <v>74</v>
      </c>
      <c r="B13" s="157"/>
      <c r="C13" s="21"/>
      <c r="D13" s="151">
        <v>33391</v>
      </c>
      <c r="E13" s="155"/>
      <c r="F13" s="151">
        <v>14887</v>
      </c>
      <c r="G13" s="155"/>
      <c r="H13" s="151">
        <v>6659</v>
      </c>
      <c r="I13" s="21"/>
      <c r="J13" s="151">
        <v>7229</v>
      </c>
    </row>
    <row r="14" spans="1:10" ht="22" customHeight="1">
      <c r="A14" s="21" t="s">
        <v>142</v>
      </c>
      <c r="B14" s="157"/>
      <c r="C14" s="21"/>
      <c r="D14" s="151">
        <v>58530</v>
      </c>
      <c r="E14" s="155"/>
      <c r="F14" s="151">
        <v>41530</v>
      </c>
      <c r="G14" s="155"/>
      <c r="H14" s="151">
        <v>13333</v>
      </c>
      <c r="I14" s="21"/>
      <c r="J14" s="151">
        <v>14421</v>
      </c>
    </row>
    <row r="15" spans="1:10" ht="22" customHeight="1">
      <c r="A15" s="21" t="s">
        <v>143</v>
      </c>
      <c r="B15" s="157"/>
      <c r="C15" s="21"/>
      <c r="D15" s="151">
        <v>4868</v>
      </c>
      <c r="E15" s="155"/>
      <c r="F15" s="151">
        <v>2318</v>
      </c>
      <c r="G15" s="155"/>
      <c r="H15" s="151">
        <v>1813</v>
      </c>
      <c r="I15" s="21"/>
      <c r="J15" s="151">
        <v>1655</v>
      </c>
    </row>
    <row r="16" spans="1:10" ht="22" customHeight="1">
      <c r="A16" s="21" t="s">
        <v>144</v>
      </c>
      <c r="C16" s="21"/>
      <c r="D16" s="151">
        <v>2005</v>
      </c>
      <c r="E16" s="158"/>
      <c r="F16" s="159">
        <v>4333</v>
      </c>
      <c r="G16" s="158"/>
      <c r="H16" s="151">
        <v>-1286</v>
      </c>
      <c r="I16" s="21"/>
      <c r="J16" s="151">
        <v>-360</v>
      </c>
    </row>
    <row r="17" spans="1:10" ht="22" customHeight="1">
      <c r="A17" s="21" t="s">
        <v>129</v>
      </c>
      <c r="C17" s="21"/>
      <c r="D17" s="151">
        <v>2109</v>
      </c>
      <c r="E17" s="158"/>
      <c r="F17" s="159">
        <v>2345</v>
      </c>
      <c r="G17" s="158"/>
      <c r="H17" s="151">
        <v>1478</v>
      </c>
      <c r="I17" s="21"/>
      <c r="J17" s="151">
        <v>658</v>
      </c>
    </row>
    <row r="18" spans="1:10" ht="22" customHeight="1">
      <c r="A18" s="21" t="s">
        <v>198</v>
      </c>
      <c r="C18" s="21"/>
      <c r="D18" s="151">
        <v>-2372</v>
      </c>
      <c r="E18" s="158"/>
      <c r="F18" s="159">
        <v>293</v>
      </c>
      <c r="G18" s="158"/>
      <c r="H18" s="151">
        <v>566</v>
      </c>
      <c r="I18" s="21"/>
      <c r="J18" s="151">
        <v>181</v>
      </c>
    </row>
    <row r="19" spans="1:10" ht="22" customHeight="1">
      <c r="A19" s="222" t="s">
        <v>195</v>
      </c>
      <c r="C19" s="21"/>
      <c r="D19" s="151">
        <v>2183</v>
      </c>
      <c r="E19" s="158"/>
      <c r="F19" s="159">
        <v>3134</v>
      </c>
      <c r="G19" s="158"/>
      <c r="H19" s="151">
        <v>70</v>
      </c>
      <c r="I19" s="21"/>
      <c r="J19" s="151">
        <v>419</v>
      </c>
    </row>
    <row r="20" spans="1:10" ht="22" customHeight="1">
      <c r="A20" s="216" t="s">
        <v>196</v>
      </c>
      <c r="B20" s="157"/>
      <c r="C20" s="21"/>
      <c r="D20" s="151">
        <v>5296</v>
      </c>
      <c r="E20" s="155"/>
      <c r="F20" s="151">
        <v>2179</v>
      </c>
      <c r="G20" s="155"/>
      <c r="H20" s="151">
        <v>797</v>
      </c>
      <c r="I20" s="21"/>
      <c r="J20" s="151">
        <v>147</v>
      </c>
    </row>
    <row r="21" spans="1:10" ht="22" customHeight="1">
      <c r="A21" s="21" t="s">
        <v>168</v>
      </c>
      <c r="B21" s="157"/>
      <c r="C21" s="21"/>
      <c r="D21" s="151">
        <v>285</v>
      </c>
      <c r="E21" s="155"/>
      <c r="F21" s="151">
        <v>0</v>
      </c>
      <c r="G21" s="155"/>
      <c r="H21" s="151">
        <v>0</v>
      </c>
      <c r="I21" s="21"/>
      <c r="J21" s="151">
        <v>0</v>
      </c>
    </row>
    <row r="22" spans="1:10" ht="22" customHeight="1">
      <c r="A22" s="21" t="s">
        <v>197</v>
      </c>
      <c r="B22" s="157"/>
      <c r="C22" s="21"/>
      <c r="D22" s="151">
        <v>-1</v>
      </c>
      <c r="E22" s="155"/>
      <c r="F22" s="151">
        <v>-86</v>
      </c>
      <c r="G22" s="155"/>
      <c r="H22" s="151">
        <v>-8</v>
      </c>
      <c r="I22" s="21"/>
      <c r="J22" s="151">
        <v>-86</v>
      </c>
    </row>
    <row r="23" spans="1:10" ht="22" customHeight="1">
      <c r="A23" s="21" t="s">
        <v>145</v>
      </c>
      <c r="B23" s="157"/>
      <c r="C23" s="21"/>
      <c r="D23" s="151">
        <v>0</v>
      </c>
      <c r="E23" s="155"/>
      <c r="F23" s="151">
        <v>0</v>
      </c>
      <c r="G23" s="155"/>
      <c r="H23" s="151">
        <v>0</v>
      </c>
      <c r="I23" s="21"/>
      <c r="J23" s="151">
        <v>-50900</v>
      </c>
    </row>
    <row r="24" spans="1:10" ht="22" customHeight="1">
      <c r="A24" s="21" t="s">
        <v>146</v>
      </c>
      <c r="B24" s="157"/>
      <c r="C24" s="21"/>
      <c r="D24" s="160">
        <v>-241</v>
      </c>
      <c r="E24" s="155"/>
      <c r="F24" s="160">
        <v>-55</v>
      </c>
      <c r="G24" s="155"/>
      <c r="H24" s="160">
        <v>-97</v>
      </c>
      <c r="I24" s="21"/>
      <c r="J24" s="160">
        <v>-28</v>
      </c>
    </row>
    <row r="25" spans="1:10" ht="22" customHeight="1">
      <c r="A25" s="21"/>
      <c r="B25" s="154"/>
      <c r="C25" s="21"/>
      <c r="D25" s="151">
        <f>SUM(D10:D24)</f>
        <v>201222</v>
      </c>
      <c r="E25" s="155"/>
      <c r="F25" s="151">
        <f>SUM(F10:F24)</f>
        <v>117362</v>
      </c>
      <c r="G25" s="155"/>
      <c r="H25" s="151">
        <f>SUM(H10:H24)</f>
        <v>46936</v>
      </c>
      <c r="I25" s="21"/>
      <c r="J25" s="151">
        <f>SUM(J10:J24)</f>
        <v>56562</v>
      </c>
    </row>
    <row r="26" spans="1:10" ht="22" customHeight="1">
      <c r="A26" s="156" t="s">
        <v>147</v>
      </c>
      <c r="B26" s="154"/>
      <c r="C26" s="21"/>
      <c r="D26" s="151"/>
      <c r="E26" s="155"/>
      <c r="F26" s="151"/>
      <c r="G26" s="155"/>
      <c r="H26" s="151"/>
      <c r="I26" s="21"/>
      <c r="J26" s="151"/>
    </row>
    <row r="27" spans="1:10" ht="22" customHeight="1">
      <c r="A27" s="21" t="s">
        <v>148</v>
      </c>
      <c r="B27" s="154"/>
      <c r="C27" s="21"/>
      <c r="D27" s="151">
        <v>-81577</v>
      </c>
      <c r="E27" s="155"/>
      <c r="F27" s="151">
        <v>-62055</v>
      </c>
      <c r="G27" s="155"/>
      <c r="H27" s="151">
        <v>13872</v>
      </c>
      <c r="I27" s="21"/>
      <c r="J27" s="151">
        <v>56061</v>
      </c>
    </row>
    <row r="28" spans="1:10" ht="22" customHeight="1">
      <c r="A28" s="21" t="s">
        <v>12</v>
      </c>
      <c r="B28" s="154"/>
      <c r="C28" s="21"/>
      <c r="D28" s="151">
        <v>-11449</v>
      </c>
      <c r="E28" s="155"/>
      <c r="F28" s="151">
        <v>-14836</v>
      </c>
      <c r="G28" s="155"/>
      <c r="H28" s="151">
        <v>2472</v>
      </c>
      <c r="I28" s="21"/>
      <c r="J28" s="151">
        <v>-2909</v>
      </c>
    </row>
    <row r="29" spans="1:10" ht="22" customHeight="1">
      <c r="A29" s="21" t="s">
        <v>149</v>
      </c>
      <c r="B29" s="154"/>
      <c r="C29" s="21"/>
      <c r="D29" s="151">
        <v>-41292</v>
      </c>
      <c r="E29" s="155"/>
      <c r="F29" s="151">
        <v>-57591</v>
      </c>
      <c r="G29" s="155"/>
      <c r="H29" s="151">
        <v>22229</v>
      </c>
      <c r="I29" s="21"/>
      <c r="J29" s="151">
        <v>-22879</v>
      </c>
    </row>
    <row r="30" spans="1:10" ht="22" customHeight="1">
      <c r="A30" s="21" t="s">
        <v>14</v>
      </c>
      <c r="B30" s="154"/>
      <c r="C30" s="21"/>
      <c r="D30" s="151">
        <v>-2375</v>
      </c>
      <c r="E30" s="155"/>
      <c r="F30" s="151">
        <v>531</v>
      </c>
      <c r="G30" s="155"/>
      <c r="H30" s="151">
        <v>-441</v>
      </c>
      <c r="I30" s="21"/>
      <c r="J30" s="151">
        <v>639</v>
      </c>
    </row>
    <row r="31" spans="1:10" ht="22" customHeight="1">
      <c r="A31" s="21" t="s">
        <v>150</v>
      </c>
      <c r="B31" s="154"/>
      <c r="C31" s="21"/>
      <c r="D31" s="151">
        <v>-1189</v>
      </c>
      <c r="E31" s="155"/>
      <c r="F31" s="151">
        <v>-2159</v>
      </c>
      <c r="G31" s="155"/>
      <c r="H31" s="151">
        <v>282</v>
      </c>
      <c r="I31" s="21"/>
      <c r="J31" s="151">
        <v>219</v>
      </c>
    </row>
    <row r="32" spans="1:10" ht="22" customHeight="1">
      <c r="A32" s="21" t="s">
        <v>34</v>
      </c>
      <c r="B32" s="154"/>
      <c r="C32" s="21"/>
      <c r="D32" s="151">
        <v>68427</v>
      </c>
      <c r="E32" s="155"/>
      <c r="F32" s="151">
        <v>71657</v>
      </c>
      <c r="G32" s="155"/>
      <c r="H32" s="151">
        <v>-12411</v>
      </c>
      <c r="I32" s="21"/>
      <c r="J32" s="151">
        <v>-17563</v>
      </c>
    </row>
    <row r="33" spans="1:10" ht="22" customHeight="1">
      <c r="A33" s="21" t="s">
        <v>35</v>
      </c>
      <c r="B33" s="154"/>
      <c r="C33" s="21"/>
      <c r="D33" s="151">
        <v>9791</v>
      </c>
      <c r="E33" s="155"/>
      <c r="F33" s="151">
        <v>58734</v>
      </c>
      <c r="G33" s="155"/>
      <c r="H33" s="151">
        <v>-907</v>
      </c>
      <c r="I33" s="21"/>
      <c r="J33" s="151">
        <v>5088</v>
      </c>
    </row>
    <row r="34" spans="1:10" ht="22" customHeight="1">
      <c r="A34" s="21" t="s">
        <v>39</v>
      </c>
      <c r="B34" s="154"/>
      <c r="C34" s="21"/>
      <c r="D34" s="151">
        <v>-1244</v>
      </c>
      <c r="E34" s="155"/>
      <c r="F34" s="151">
        <v>2103</v>
      </c>
      <c r="G34" s="155"/>
      <c r="H34" s="151">
        <v>-135</v>
      </c>
      <c r="I34" s="21"/>
      <c r="J34" s="151">
        <v>-705</v>
      </c>
    </row>
    <row r="35" spans="1:10" s="220" customFormat="1" ht="22" customHeight="1">
      <c r="A35" s="216" t="s">
        <v>199</v>
      </c>
      <c r="B35" s="269"/>
      <c r="C35" s="216"/>
      <c r="D35" s="151">
        <v>-459</v>
      </c>
      <c r="E35" s="155"/>
      <c r="F35" s="151">
        <v>0</v>
      </c>
      <c r="G35" s="155"/>
      <c r="H35" s="151">
        <v>0</v>
      </c>
      <c r="I35" s="216"/>
      <c r="J35" s="151">
        <v>0</v>
      </c>
    </row>
    <row r="36" spans="1:10" ht="22" customHeight="1">
      <c r="A36" s="21" t="s">
        <v>179</v>
      </c>
      <c r="B36" s="161"/>
      <c r="C36" s="149"/>
      <c r="D36" s="162">
        <f>SUM(D25:D35)</f>
        <v>139855</v>
      </c>
      <c r="E36" s="158"/>
      <c r="F36" s="162">
        <f>SUM(F25:F35)</f>
        <v>113746</v>
      </c>
      <c r="G36" s="158"/>
      <c r="H36" s="162">
        <f>SUM(H25:H35)</f>
        <v>71897</v>
      </c>
      <c r="I36" s="21"/>
      <c r="J36" s="162">
        <f>SUM(J25:J35)</f>
        <v>74513</v>
      </c>
    </row>
    <row r="37" spans="1:10" ht="22" customHeight="1">
      <c r="A37" s="21" t="s">
        <v>152</v>
      </c>
      <c r="B37" s="161"/>
      <c r="C37" s="149"/>
      <c r="D37" s="159">
        <v>-21060</v>
      </c>
      <c r="E37" s="158"/>
      <c r="F37" s="159">
        <v>-18615</v>
      </c>
      <c r="G37" s="158"/>
      <c r="H37" s="159">
        <v>-8547</v>
      </c>
      <c r="I37" s="21"/>
      <c r="J37" s="159">
        <v>-7762</v>
      </c>
    </row>
    <row r="38" spans="1:10" ht="22" customHeight="1">
      <c r="A38" s="149" t="s">
        <v>151</v>
      </c>
      <c r="B38" s="161"/>
      <c r="C38" s="149"/>
      <c r="D38" s="163">
        <f>SUM(D36:D37)</f>
        <v>118795</v>
      </c>
      <c r="E38" s="164"/>
      <c r="F38" s="163">
        <f>SUM(F36:F37)</f>
        <v>95131</v>
      </c>
      <c r="G38" s="164"/>
      <c r="H38" s="163">
        <f>SUM(H36:H37)</f>
        <v>63350</v>
      </c>
      <c r="I38" s="21"/>
      <c r="J38" s="163">
        <f>SUM(J36:J37)</f>
        <v>66751</v>
      </c>
    </row>
    <row r="39" spans="1:10" ht="22" customHeight="1">
      <c r="D39" s="9"/>
      <c r="F39" s="9"/>
      <c r="H39" s="9"/>
      <c r="J39" s="9"/>
    </row>
    <row r="40" spans="1:10" s="147" customFormat="1" ht="22" customHeight="1">
      <c r="A40" s="1" t="s">
        <v>0</v>
      </c>
      <c r="B40" s="144"/>
      <c r="C40" s="144"/>
      <c r="D40" s="145"/>
      <c r="E40" s="144"/>
      <c r="F40" s="145"/>
      <c r="G40" s="144"/>
      <c r="H40" s="146"/>
      <c r="I40" s="144"/>
      <c r="J40" s="146"/>
    </row>
    <row r="41" spans="1:10" s="147" customFormat="1" ht="22" customHeight="1">
      <c r="A41" s="148" t="s">
        <v>139</v>
      </c>
      <c r="B41" s="144"/>
      <c r="C41" s="144"/>
      <c r="D41" s="145"/>
      <c r="E41" s="144"/>
      <c r="F41" s="145"/>
      <c r="G41" s="144"/>
      <c r="H41" s="146"/>
      <c r="I41" s="144"/>
      <c r="J41" s="146"/>
    </row>
    <row r="42" spans="1:10" ht="19.5" customHeight="1">
      <c r="A42" s="149"/>
      <c r="B42" s="21"/>
      <c r="C42" s="21"/>
      <c r="D42" s="150"/>
      <c r="E42" s="21"/>
      <c r="F42" s="150"/>
      <c r="G42" s="21"/>
      <c r="H42" s="151"/>
      <c r="I42" s="21"/>
      <c r="J42" s="151"/>
    </row>
    <row r="43" spans="1:10" s="36" customFormat="1" ht="22" customHeight="1">
      <c r="A43" s="7"/>
      <c r="B43" s="2"/>
      <c r="C43" s="64"/>
      <c r="D43" s="274" t="s">
        <v>2</v>
      </c>
      <c r="E43" s="274"/>
      <c r="F43" s="274"/>
      <c r="G43" s="11"/>
      <c r="H43" s="275" t="s">
        <v>3</v>
      </c>
      <c r="I43" s="275"/>
      <c r="J43" s="275"/>
    </row>
    <row r="44" spans="1:10" s="36" customFormat="1" ht="22" customHeight="1">
      <c r="A44" s="7"/>
      <c r="B44" s="2"/>
      <c r="C44" s="64"/>
      <c r="D44" s="280" t="s">
        <v>207</v>
      </c>
      <c r="E44" s="280"/>
      <c r="F44" s="280"/>
      <c r="G44" s="64"/>
      <c r="H44" s="280" t="s">
        <v>207</v>
      </c>
      <c r="I44" s="280"/>
      <c r="J44" s="280"/>
    </row>
    <row r="45" spans="1:10" s="36" customFormat="1" ht="22" customHeight="1">
      <c r="A45" s="22"/>
      <c r="B45" s="2"/>
      <c r="C45" s="64"/>
      <c r="D45" s="281" t="s">
        <v>203</v>
      </c>
      <c r="E45" s="281"/>
      <c r="F45" s="281"/>
      <c r="G45" s="11"/>
      <c r="H45" s="281" t="s">
        <v>203</v>
      </c>
      <c r="I45" s="281"/>
      <c r="J45" s="281"/>
    </row>
    <row r="46" spans="1:10" s="41" customFormat="1" ht="22" customHeight="1">
      <c r="A46" s="66"/>
      <c r="B46" s="13" t="s">
        <v>6</v>
      </c>
      <c r="C46" s="67"/>
      <c r="D46" s="14">
        <v>2566</v>
      </c>
      <c r="E46" s="14"/>
      <c r="F46" s="14">
        <v>2565</v>
      </c>
      <c r="G46" s="66"/>
      <c r="H46" s="14">
        <v>2566</v>
      </c>
      <c r="I46" s="14"/>
      <c r="J46" s="14">
        <v>2565</v>
      </c>
    </row>
    <row r="47" spans="1:10" s="36" customFormat="1" ht="22" customHeight="1">
      <c r="A47" s="17"/>
      <c r="B47" s="2"/>
      <c r="C47" s="68"/>
      <c r="D47" s="273" t="s">
        <v>8</v>
      </c>
      <c r="E47" s="273"/>
      <c r="F47" s="273"/>
      <c r="G47" s="273"/>
      <c r="H47" s="273"/>
      <c r="I47" s="273"/>
      <c r="J47" s="273"/>
    </row>
    <row r="48" spans="1:10" ht="22" customHeight="1">
      <c r="A48" s="153" t="s">
        <v>153</v>
      </c>
      <c r="B48" s="154"/>
      <c r="C48" s="21"/>
      <c r="D48" s="151"/>
      <c r="E48" s="155"/>
      <c r="F48" s="151"/>
      <c r="G48" s="155"/>
      <c r="H48" s="151"/>
      <c r="I48" s="21"/>
      <c r="J48" s="151"/>
    </row>
    <row r="49" spans="1:10" ht="22" customHeight="1">
      <c r="A49" s="21" t="s">
        <v>217</v>
      </c>
      <c r="B49" s="154"/>
      <c r="C49" s="21"/>
      <c r="D49" s="151">
        <v>0</v>
      </c>
      <c r="E49" s="155"/>
      <c r="F49" s="151">
        <v>-22911</v>
      </c>
      <c r="G49" s="155"/>
      <c r="H49" s="151">
        <v>0</v>
      </c>
      <c r="I49" s="21"/>
      <c r="J49" s="151">
        <v>-250000</v>
      </c>
    </row>
    <row r="50" spans="1:10" ht="22" customHeight="1">
      <c r="A50" s="21" t="s">
        <v>228</v>
      </c>
      <c r="B50" s="154">
        <v>4</v>
      </c>
      <c r="C50" s="21"/>
      <c r="D50" s="151">
        <v>-3000</v>
      </c>
      <c r="E50" s="155"/>
      <c r="F50" s="151">
        <v>0</v>
      </c>
      <c r="G50" s="155"/>
      <c r="H50" s="151">
        <v>-3000</v>
      </c>
      <c r="I50" s="21"/>
      <c r="J50" s="151">
        <v>0</v>
      </c>
    </row>
    <row r="51" spans="1:10" ht="22" customHeight="1">
      <c r="A51" s="21" t="s">
        <v>166</v>
      </c>
      <c r="B51" s="154"/>
      <c r="C51" s="21"/>
      <c r="D51" s="151">
        <v>-70315</v>
      </c>
      <c r="E51" s="155"/>
      <c r="F51" s="151">
        <v>-10473</v>
      </c>
      <c r="G51" s="155"/>
      <c r="H51" s="151">
        <v>-6147</v>
      </c>
      <c r="I51" s="21"/>
      <c r="J51" s="151">
        <v>-3105</v>
      </c>
    </row>
    <row r="52" spans="1:10" ht="22" customHeight="1">
      <c r="A52" s="21" t="s">
        <v>154</v>
      </c>
      <c r="B52" s="154"/>
      <c r="C52" s="21"/>
      <c r="D52" s="151">
        <v>142</v>
      </c>
      <c r="E52" s="155"/>
      <c r="F52" s="151">
        <v>587</v>
      </c>
      <c r="G52" s="155"/>
      <c r="H52" s="151">
        <v>142</v>
      </c>
      <c r="I52" s="21"/>
      <c r="J52" s="151">
        <v>112</v>
      </c>
    </row>
    <row r="53" spans="1:10" ht="22" customHeight="1">
      <c r="A53" s="21" t="s">
        <v>177</v>
      </c>
      <c r="B53" s="154"/>
      <c r="C53" s="21"/>
      <c r="D53" s="151">
        <v>-15891</v>
      </c>
      <c r="E53" s="155"/>
      <c r="F53" s="151">
        <v>-34728</v>
      </c>
      <c r="G53" s="155"/>
      <c r="H53" s="151">
        <v>0</v>
      </c>
      <c r="I53" s="21"/>
      <c r="J53" s="151">
        <v>0</v>
      </c>
    </row>
    <row r="54" spans="1:10" ht="22" customHeight="1">
      <c r="A54" s="21" t="s">
        <v>178</v>
      </c>
      <c r="B54" s="154">
        <v>3</v>
      </c>
      <c r="C54" s="21"/>
      <c r="D54" s="151">
        <v>-1823</v>
      </c>
      <c r="E54" s="155"/>
      <c r="F54" s="151">
        <v>-566</v>
      </c>
      <c r="G54" s="155"/>
      <c r="H54" s="151">
        <v>0</v>
      </c>
      <c r="I54" s="21"/>
      <c r="J54" s="151">
        <v>-22</v>
      </c>
    </row>
    <row r="55" spans="1:10" ht="22" customHeight="1">
      <c r="A55" s="21" t="s">
        <v>145</v>
      </c>
      <c r="B55" s="154">
        <v>3</v>
      </c>
      <c r="C55" s="21"/>
      <c r="D55" s="151">
        <v>0</v>
      </c>
      <c r="E55" s="155"/>
      <c r="F55" s="151">
        <v>0</v>
      </c>
      <c r="G55" s="155"/>
      <c r="H55" s="151">
        <v>0</v>
      </c>
      <c r="I55" s="21"/>
      <c r="J55" s="151">
        <v>50900</v>
      </c>
    </row>
    <row r="56" spans="1:10" ht="22" customHeight="1">
      <c r="A56" s="21" t="s">
        <v>146</v>
      </c>
      <c r="B56" s="157"/>
      <c r="C56" s="21"/>
      <c r="D56" s="151">
        <v>230</v>
      </c>
      <c r="E56" s="155"/>
      <c r="F56" s="151">
        <v>48</v>
      </c>
      <c r="G56" s="155"/>
      <c r="H56" s="151">
        <v>86</v>
      </c>
      <c r="I56" s="21"/>
      <c r="J56" s="151">
        <v>21</v>
      </c>
    </row>
    <row r="57" spans="1:10" ht="22" customHeight="1">
      <c r="A57" s="149" t="s">
        <v>231</v>
      </c>
      <c r="B57" s="161"/>
      <c r="C57" s="149"/>
      <c r="D57" s="163">
        <f>SUM(D49:D56)</f>
        <v>-90657</v>
      </c>
      <c r="E57" s="164"/>
      <c r="F57" s="163">
        <f>SUM(F49:F56)</f>
        <v>-68043</v>
      </c>
      <c r="G57" s="165"/>
      <c r="H57" s="163">
        <f>SUM(H49:H56)</f>
        <v>-8919</v>
      </c>
      <c r="I57" s="21"/>
      <c r="J57" s="163">
        <f>SUM(J49:J56)</f>
        <v>-202094</v>
      </c>
    </row>
    <row r="58" spans="1:10" ht="19.5" customHeight="1">
      <c r="A58" s="149"/>
      <c r="B58" s="161"/>
      <c r="C58" s="149"/>
      <c r="D58" s="171"/>
      <c r="E58" s="164"/>
      <c r="F58" s="171"/>
      <c r="G58" s="165"/>
      <c r="H58" s="171"/>
      <c r="I58" s="21"/>
      <c r="J58" s="171"/>
    </row>
    <row r="59" spans="1:10" ht="22" customHeight="1">
      <c r="A59" s="153" t="s">
        <v>155</v>
      </c>
      <c r="B59" s="154"/>
      <c r="C59" s="21"/>
      <c r="D59" s="151"/>
      <c r="E59" s="155"/>
      <c r="F59" s="151"/>
      <c r="G59" s="155"/>
      <c r="H59" s="151"/>
      <c r="I59" s="21"/>
      <c r="J59" s="151"/>
    </row>
    <row r="60" spans="1:10" ht="22" customHeight="1">
      <c r="A60" s="21" t="s">
        <v>156</v>
      </c>
      <c r="B60" s="154"/>
      <c r="C60" s="21"/>
      <c r="D60" s="151"/>
      <c r="E60" s="155"/>
      <c r="F60" s="151"/>
      <c r="G60" s="155"/>
      <c r="H60" s="151"/>
      <c r="I60" s="21"/>
      <c r="J60" s="151"/>
    </row>
    <row r="61" spans="1:10" ht="22" customHeight="1">
      <c r="A61" s="223" t="s">
        <v>182</v>
      </c>
      <c r="B61" s="154"/>
      <c r="C61" s="21"/>
      <c r="D61" s="151"/>
      <c r="E61" s="155"/>
      <c r="F61" s="151"/>
      <c r="G61" s="155"/>
      <c r="H61" s="151"/>
      <c r="I61" s="21"/>
      <c r="J61" s="151"/>
    </row>
    <row r="62" spans="1:10" ht="22" customHeight="1">
      <c r="A62" s="223" t="s">
        <v>181</v>
      </c>
      <c r="B62" s="154">
        <v>4</v>
      </c>
      <c r="C62" s="21"/>
      <c r="D62" s="151">
        <v>0</v>
      </c>
      <c r="E62" s="155"/>
      <c r="F62" s="151">
        <v>0</v>
      </c>
      <c r="G62" s="155"/>
      <c r="H62" s="151">
        <v>-20000</v>
      </c>
      <c r="I62" s="21"/>
      <c r="J62" s="151">
        <v>0</v>
      </c>
    </row>
    <row r="63" spans="1:10" ht="22" customHeight="1">
      <c r="A63" s="216" t="s">
        <v>218</v>
      </c>
      <c r="B63" s="154"/>
      <c r="C63" s="21"/>
      <c r="D63" s="151">
        <v>0</v>
      </c>
      <c r="E63" s="155"/>
      <c r="F63" s="151">
        <v>250001</v>
      </c>
      <c r="G63" s="155"/>
      <c r="H63" s="151">
        <v>0</v>
      </c>
      <c r="I63" s="21"/>
      <c r="J63" s="151">
        <v>250001</v>
      </c>
    </row>
    <row r="64" spans="1:10" ht="22" customHeight="1">
      <c r="A64" s="216" t="s">
        <v>157</v>
      </c>
      <c r="C64" s="21"/>
      <c r="D64" s="151">
        <v>148612</v>
      </c>
      <c r="E64" s="155"/>
      <c r="F64" s="151">
        <v>172632</v>
      </c>
      <c r="G64" s="155"/>
      <c r="H64" s="151">
        <v>0</v>
      </c>
      <c r="I64" s="21"/>
      <c r="J64" s="151">
        <v>0</v>
      </c>
    </row>
    <row r="65" spans="1:10" ht="22" customHeight="1">
      <c r="A65" s="216" t="s">
        <v>200</v>
      </c>
      <c r="C65" s="21"/>
      <c r="D65" s="151"/>
      <c r="E65" s="155"/>
      <c r="F65" s="151"/>
      <c r="G65" s="155"/>
      <c r="H65" s="151"/>
      <c r="I65" s="21"/>
      <c r="J65" s="151"/>
    </row>
    <row r="66" spans="1:10" ht="22" customHeight="1">
      <c r="A66" s="239" t="s">
        <v>189</v>
      </c>
      <c r="B66" s="154"/>
      <c r="C66" s="21"/>
      <c r="D66" s="151">
        <v>-131872</v>
      </c>
      <c r="E66" s="155"/>
      <c r="F66" s="151">
        <v>-125003</v>
      </c>
      <c r="G66" s="155"/>
      <c r="H66" s="151">
        <v>-10000</v>
      </c>
      <c r="I66" s="21"/>
      <c r="J66" s="151">
        <v>0</v>
      </c>
    </row>
    <row r="67" spans="1:10" ht="22" customHeight="1">
      <c r="A67" s="216" t="s">
        <v>187</v>
      </c>
      <c r="B67" s="154"/>
      <c r="C67" s="21"/>
      <c r="D67" s="151">
        <v>57400</v>
      </c>
      <c r="E67" s="155"/>
      <c r="F67" s="151">
        <v>36460</v>
      </c>
      <c r="G67" s="155"/>
      <c r="H67" s="151">
        <v>0</v>
      </c>
      <c r="I67" s="21"/>
      <c r="J67" s="151">
        <v>0</v>
      </c>
    </row>
    <row r="68" spans="1:10" ht="22" customHeight="1">
      <c r="A68" s="216" t="s">
        <v>201</v>
      </c>
      <c r="B68" s="154"/>
      <c r="C68" s="21"/>
      <c r="D68" s="151"/>
      <c r="E68" s="155"/>
      <c r="F68" s="151"/>
      <c r="G68" s="155"/>
      <c r="H68" s="151"/>
      <c r="I68" s="21"/>
      <c r="J68" s="151"/>
    </row>
    <row r="69" spans="1:10" ht="22" customHeight="1">
      <c r="A69" s="239" t="s">
        <v>189</v>
      </c>
      <c r="B69" s="154"/>
      <c r="C69" s="21"/>
      <c r="D69" s="151">
        <v>-101748</v>
      </c>
      <c r="E69" s="155"/>
      <c r="F69" s="151">
        <v>-93066</v>
      </c>
      <c r="G69" s="155"/>
      <c r="H69" s="151">
        <v>-20070</v>
      </c>
      <c r="I69" s="21"/>
      <c r="J69" s="151">
        <v>-20070</v>
      </c>
    </row>
    <row r="70" spans="1:10" ht="22" customHeight="1">
      <c r="A70" s="216" t="s">
        <v>188</v>
      </c>
      <c r="B70" s="154"/>
      <c r="C70" s="21"/>
      <c r="D70" s="151"/>
      <c r="E70" s="155"/>
      <c r="F70" s="151"/>
      <c r="G70" s="155"/>
      <c r="H70" s="151"/>
      <c r="I70" s="21"/>
      <c r="J70" s="151"/>
    </row>
    <row r="71" spans="1:10" ht="22" customHeight="1">
      <c r="A71" s="230" t="s">
        <v>189</v>
      </c>
      <c r="B71" s="154"/>
      <c r="C71" s="21"/>
      <c r="D71" s="151">
        <v>0</v>
      </c>
      <c r="E71" s="155"/>
      <c r="F71" s="151">
        <v>-755</v>
      </c>
      <c r="G71" s="155"/>
      <c r="H71" s="151">
        <v>0</v>
      </c>
      <c r="I71" s="21"/>
      <c r="J71" s="151">
        <v>0</v>
      </c>
    </row>
    <row r="72" spans="1:10" ht="22" customHeight="1">
      <c r="A72" s="21" t="s">
        <v>158</v>
      </c>
      <c r="B72" s="154"/>
      <c r="C72" s="21"/>
      <c r="D72" s="151"/>
      <c r="E72" s="155"/>
      <c r="F72" s="151"/>
      <c r="G72" s="155"/>
      <c r="H72" s="151"/>
      <c r="I72" s="21"/>
      <c r="J72" s="151"/>
    </row>
    <row r="73" spans="1:10" ht="22" customHeight="1">
      <c r="A73" s="223" t="s">
        <v>180</v>
      </c>
      <c r="B73" s="154"/>
      <c r="C73" s="21"/>
      <c r="D73" s="151">
        <v>0</v>
      </c>
      <c r="E73" s="155"/>
      <c r="F73" s="151">
        <v>0</v>
      </c>
      <c r="G73" s="155"/>
      <c r="H73" s="151">
        <v>0</v>
      </c>
      <c r="I73" s="21"/>
      <c r="J73" s="151">
        <v>-107240</v>
      </c>
    </row>
    <row r="74" spans="1:10" ht="22" customHeight="1">
      <c r="A74" s="21" t="s">
        <v>159</v>
      </c>
      <c r="B74" s="157"/>
      <c r="C74" s="21"/>
      <c r="D74" s="151">
        <v>-9578</v>
      </c>
      <c r="E74" s="155"/>
      <c r="F74" s="151">
        <v>-7984</v>
      </c>
      <c r="G74" s="155"/>
      <c r="H74" s="151">
        <v>-3322</v>
      </c>
      <c r="I74" s="21"/>
      <c r="J74" s="151">
        <v>-3207</v>
      </c>
    </row>
    <row r="75" spans="1:10" ht="22" customHeight="1">
      <c r="A75" s="21" t="s">
        <v>190</v>
      </c>
      <c r="B75" s="157">
        <v>8</v>
      </c>
      <c r="C75" s="21"/>
      <c r="D75" s="151">
        <v>-13099</v>
      </c>
      <c r="E75" s="155"/>
      <c r="F75" s="151">
        <v>-2445</v>
      </c>
      <c r="G75" s="155"/>
      <c r="H75" s="151">
        <v>-13099</v>
      </c>
      <c r="I75" s="21"/>
      <c r="J75" s="151">
        <v>-2445</v>
      </c>
    </row>
    <row r="76" spans="1:10" ht="22" customHeight="1">
      <c r="A76" s="21" t="s">
        <v>160</v>
      </c>
      <c r="B76" s="157"/>
      <c r="C76" s="21"/>
      <c r="D76" s="151">
        <v>-33918</v>
      </c>
      <c r="E76" s="155"/>
      <c r="F76" s="151">
        <v>-14256</v>
      </c>
      <c r="G76" s="155"/>
      <c r="H76" s="151">
        <v>-6443</v>
      </c>
      <c r="I76" s="21"/>
      <c r="J76" s="151">
        <v>-6993</v>
      </c>
    </row>
    <row r="77" spans="1:10" ht="22" customHeight="1">
      <c r="A77" s="149" t="s">
        <v>232</v>
      </c>
      <c r="B77" s="161"/>
      <c r="C77" s="149"/>
      <c r="D77" s="163">
        <f t="shared" ref="D77:J77" si="0">SUM(D60:D76)</f>
        <v>-84203</v>
      </c>
      <c r="E77" s="171">
        <f t="shared" si="0"/>
        <v>0</v>
      </c>
      <c r="F77" s="163">
        <f t="shared" si="0"/>
        <v>215584</v>
      </c>
      <c r="G77" s="171">
        <f t="shared" si="0"/>
        <v>0</v>
      </c>
      <c r="H77" s="163">
        <f t="shared" si="0"/>
        <v>-72934</v>
      </c>
      <c r="I77" s="171">
        <f t="shared" si="0"/>
        <v>0</v>
      </c>
      <c r="J77" s="163">
        <f t="shared" si="0"/>
        <v>110046</v>
      </c>
    </row>
    <row r="78" spans="1:10" ht="19.5" customHeight="1">
      <c r="A78" s="21" t="s">
        <v>193</v>
      </c>
      <c r="B78" s="154"/>
      <c r="C78" s="21"/>
      <c r="D78" s="151"/>
      <c r="E78" s="155"/>
      <c r="F78" s="151"/>
      <c r="G78" s="155"/>
      <c r="H78" s="151"/>
      <c r="I78" s="21"/>
      <c r="J78" s="151"/>
    </row>
    <row r="79" spans="1:10" ht="22" customHeight="1">
      <c r="A79" s="1" t="s">
        <v>0</v>
      </c>
      <c r="B79" s="144"/>
      <c r="C79" s="144"/>
      <c r="D79" s="145"/>
      <c r="E79" s="144"/>
      <c r="F79" s="145"/>
      <c r="G79" s="144"/>
      <c r="H79" s="146"/>
      <c r="I79" s="144"/>
      <c r="J79" s="146"/>
    </row>
    <row r="80" spans="1:10" ht="22" customHeight="1">
      <c r="A80" s="148" t="s">
        <v>139</v>
      </c>
      <c r="B80" s="144"/>
      <c r="C80" s="144"/>
      <c r="D80" s="145"/>
      <c r="E80" s="144"/>
      <c r="F80" s="145"/>
      <c r="G80" s="144"/>
      <c r="H80" s="146"/>
      <c r="I80" s="144"/>
      <c r="J80" s="146"/>
    </row>
    <row r="81" spans="1:10" ht="22" customHeight="1">
      <c r="A81" s="149"/>
      <c r="B81" s="21"/>
      <c r="C81" s="21"/>
      <c r="D81" s="150"/>
      <c r="E81" s="21"/>
      <c r="F81" s="150"/>
      <c r="G81" s="21"/>
      <c r="H81" s="151"/>
      <c r="I81" s="21"/>
      <c r="J81" s="151"/>
    </row>
    <row r="82" spans="1:10" ht="22" customHeight="1">
      <c r="A82" s="7"/>
      <c r="B82" s="236"/>
      <c r="C82" s="64"/>
      <c r="D82" s="274" t="s">
        <v>2</v>
      </c>
      <c r="E82" s="274"/>
      <c r="F82" s="274"/>
      <c r="G82" s="11"/>
      <c r="H82" s="275" t="s">
        <v>3</v>
      </c>
      <c r="I82" s="275"/>
      <c r="J82" s="275"/>
    </row>
    <row r="83" spans="1:10" ht="22" customHeight="1">
      <c r="A83" s="7"/>
      <c r="B83" s="236"/>
      <c r="C83" s="64"/>
      <c r="D83" s="280" t="s">
        <v>207</v>
      </c>
      <c r="E83" s="280"/>
      <c r="F83" s="280"/>
      <c r="G83" s="64"/>
      <c r="H83" s="280" t="s">
        <v>207</v>
      </c>
      <c r="I83" s="280"/>
      <c r="J83" s="280"/>
    </row>
    <row r="84" spans="1:10" ht="22" customHeight="1">
      <c r="A84" s="22"/>
      <c r="B84" s="236"/>
      <c r="C84" s="64"/>
      <c r="D84" s="281" t="s">
        <v>203</v>
      </c>
      <c r="E84" s="281"/>
      <c r="F84" s="281"/>
      <c r="G84" s="11"/>
      <c r="H84" s="281" t="s">
        <v>203</v>
      </c>
      <c r="I84" s="281"/>
      <c r="J84" s="281"/>
    </row>
    <row r="85" spans="1:10" ht="22" customHeight="1">
      <c r="A85" s="66"/>
      <c r="B85" s="13"/>
      <c r="C85" s="67"/>
      <c r="D85" s="14">
        <v>2566</v>
      </c>
      <c r="E85" s="14"/>
      <c r="F85" s="14">
        <v>2565</v>
      </c>
      <c r="G85" s="66"/>
      <c r="H85" s="14">
        <v>2566</v>
      </c>
      <c r="I85" s="14"/>
      <c r="J85" s="14">
        <v>2565</v>
      </c>
    </row>
    <row r="86" spans="1:10" ht="22" customHeight="1">
      <c r="A86" s="66"/>
      <c r="B86" s="13"/>
      <c r="C86" s="67"/>
      <c r="D86" s="273" t="s">
        <v>8</v>
      </c>
      <c r="E86" s="273"/>
      <c r="F86" s="273"/>
      <c r="G86" s="273"/>
      <c r="H86" s="273"/>
      <c r="I86" s="273"/>
      <c r="J86" s="273"/>
    </row>
    <row r="87" spans="1:10" ht="22" customHeight="1">
      <c r="A87" s="21" t="s">
        <v>230</v>
      </c>
      <c r="B87" s="154"/>
      <c r="C87" s="21"/>
      <c r="H87" s="25"/>
      <c r="J87" s="25"/>
    </row>
    <row r="88" spans="1:10" ht="22" customHeight="1">
      <c r="A88" s="223" t="s">
        <v>183</v>
      </c>
      <c r="B88" s="154"/>
      <c r="C88" s="21"/>
      <c r="D88" s="151">
        <f>SUM(D38,D57,D77)</f>
        <v>-56065</v>
      </c>
      <c r="E88" s="151"/>
      <c r="F88" s="151">
        <f>SUM(F38,F57,F77)</f>
        <v>242672</v>
      </c>
      <c r="G88" s="151"/>
      <c r="H88" s="151">
        <f>SUM(H38,H57,H77)</f>
        <v>-18503</v>
      </c>
      <c r="I88" s="151"/>
      <c r="J88" s="151">
        <f>SUM(J38,J57,J77)</f>
        <v>-25297</v>
      </c>
    </row>
    <row r="89" spans="1:10" ht="22" customHeight="1">
      <c r="A89" s="21" t="s">
        <v>161</v>
      </c>
      <c r="B89" s="154"/>
      <c r="C89" s="21"/>
      <c r="D89" s="150"/>
      <c r="E89" s="21"/>
      <c r="F89" s="150"/>
      <c r="G89" s="21"/>
      <c r="H89" s="150"/>
      <c r="I89" s="21"/>
      <c r="J89" s="150"/>
    </row>
    <row r="90" spans="1:10" ht="22" customHeight="1">
      <c r="A90" s="223" t="s">
        <v>184</v>
      </c>
      <c r="B90" s="154"/>
      <c r="C90" s="21"/>
      <c r="D90" s="270">
        <v>-1184</v>
      </c>
      <c r="E90" s="158"/>
      <c r="F90" s="160">
        <v>5475</v>
      </c>
      <c r="G90" s="155"/>
      <c r="H90" s="160">
        <v>-10</v>
      </c>
      <c r="I90" s="21"/>
      <c r="J90" s="160">
        <v>1038</v>
      </c>
    </row>
    <row r="91" spans="1:10" ht="22" customHeight="1">
      <c r="A91" s="149" t="s">
        <v>230</v>
      </c>
      <c r="B91" s="161"/>
      <c r="C91" s="149"/>
      <c r="D91" s="166">
        <f>SUM(D88:D90)</f>
        <v>-57249</v>
      </c>
      <c r="E91" s="166"/>
      <c r="F91" s="166">
        <f>SUM(F88:F90)</f>
        <v>248147</v>
      </c>
      <c r="G91" s="166"/>
      <c r="H91" s="166">
        <f>SUM(H88:H90)</f>
        <v>-18513</v>
      </c>
      <c r="I91" s="166"/>
      <c r="J91" s="166">
        <f>SUM(J88:J90)</f>
        <v>-24259</v>
      </c>
    </row>
    <row r="92" spans="1:10" ht="22" customHeight="1">
      <c r="A92" s="21" t="s">
        <v>162</v>
      </c>
      <c r="B92" s="154"/>
      <c r="C92" s="21"/>
      <c r="D92" s="160">
        <v>182733</v>
      </c>
      <c r="E92" s="158"/>
      <c r="F92" s="160">
        <v>101195</v>
      </c>
      <c r="G92" s="158"/>
      <c r="H92" s="160">
        <v>51401</v>
      </c>
      <c r="I92" s="21"/>
      <c r="J92" s="160">
        <v>52320</v>
      </c>
    </row>
    <row r="93" spans="1:10" ht="22" customHeight="1" thickBot="1">
      <c r="A93" s="149" t="s">
        <v>206</v>
      </c>
      <c r="B93" s="157"/>
      <c r="C93" s="149"/>
      <c r="D93" s="167">
        <f>SUM(D91:D92)</f>
        <v>125484</v>
      </c>
      <c r="E93" s="164"/>
      <c r="F93" s="167">
        <f>SUM(F91:F92)</f>
        <v>349342</v>
      </c>
      <c r="G93" s="165"/>
      <c r="H93" s="167">
        <f>SUM(H91:H92)</f>
        <v>32888</v>
      </c>
      <c r="I93" s="21"/>
      <c r="J93" s="167">
        <f>SUM(J91:J92)</f>
        <v>28061</v>
      </c>
    </row>
    <row r="94" spans="1:10" ht="22" customHeight="1" thickTop="1"/>
    <row r="95" spans="1:10" ht="22" customHeight="1">
      <c r="A95" s="153" t="s">
        <v>163</v>
      </c>
      <c r="D95" s="168"/>
      <c r="E95" s="169"/>
      <c r="F95" s="168"/>
      <c r="G95" s="169"/>
      <c r="H95" s="168"/>
      <c r="J95" s="168"/>
    </row>
    <row r="96" spans="1:10" ht="22" customHeight="1">
      <c r="A96" s="220" t="s">
        <v>229</v>
      </c>
      <c r="D96" s="168">
        <v>0</v>
      </c>
      <c r="E96" s="169"/>
      <c r="F96" s="168">
        <v>30000</v>
      </c>
      <c r="G96" s="169"/>
      <c r="H96" s="168">
        <v>0</v>
      </c>
      <c r="J96" s="168">
        <v>30000</v>
      </c>
    </row>
    <row r="97" spans="1:10" ht="22" customHeight="1">
      <c r="A97" s="220" t="s">
        <v>164</v>
      </c>
      <c r="D97" s="168">
        <v>55090</v>
      </c>
      <c r="E97" s="169"/>
      <c r="F97" s="168">
        <v>1606</v>
      </c>
      <c r="G97" s="169"/>
      <c r="H97" s="168">
        <v>30</v>
      </c>
      <c r="J97" s="168">
        <v>147</v>
      </c>
    </row>
    <row r="98" spans="1:10" ht="22" customHeight="1">
      <c r="A98" s="220" t="s">
        <v>165</v>
      </c>
      <c r="D98" s="168">
        <v>29678</v>
      </c>
      <c r="E98" s="169"/>
      <c r="F98" s="168">
        <v>0</v>
      </c>
      <c r="G98" s="169"/>
      <c r="H98" s="168">
        <v>4569</v>
      </c>
      <c r="J98" s="168">
        <v>0</v>
      </c>
    </row>
    <row r="99" spans="1:10" ht="22.5" customHeight="1">
      <c r="D99" s="170"/>
      <c r="E99" s="152"/>
      <c r="F99" s="170"/>
      <c r="G99" s="152"/>
    </row>
    <row r="100" spans="1:10" s="152" customFormat="1" ht="22.5" customHeight="1">
      <c r="A100" s="9"/>
      <c r="B100" s="9"/>
      <c r="C100" s="9"/>
      <c r="D100" s="170"/>
      <c r="F100" s="170"/>
      <c r="H100" s="170"/>
      <c r="J100" s="170"/>
    </row>
  </sheetData>
  <mergeCells count="21">
    <mergeCell ref="D47:J47"/>
    <mergeCell ref="D45:F45"/>
    <mergeCell ref="H45:J45"/>
    <mergeCell ref="D4:F4"/>
    <mergeCell ref="H4:J4"/>
    <mergeCell ref="D5:F5"/>
    <mergeCell ref="H5:J5"/>
    <mergeCell ref="D6:F6"/>
    <mergeCell ref="H6:J6"/>
    <mergeCell ref="D8:J8"/>
    <mergeCell ref="D43:F43"/>
    <mergeCell ref="H43:J43"/>
    <mergeCell ref="D44:F44"/>
    <mergeCell ref="H44:J44"/>
    <mergeCell ref="D86:J86"/>
    <mergeCell ref="D82:F82"/>
    <mergeCell ref="H82:J82"/>
    <mergeCell ref="D83:F83"/>
    <mergeCell ref="H83:J83"/>
    <mergeCell ref="D84:F84"/>
    <mergeCell ref="H84:J84"/>
  </mergeCells>
  <printOptions horizontalCentered="1"/>
  <pageMargins left="0.7" right="0.7" top="0.48" bottom="0.5" header="0.5" footer="0.5"/>
  <pageSetup paperSize="9" scale="86" firstPageNumber="14" fitToHeight="0" orientation="portrait" useFirstPageNumber="1" r:id="rId1"/>
  <headerFooter>
    <oddFooter>&amp;L&amp;"Angsana New,Regular"&amp;15  หมายเหตุประกอบงบการเงินเป็นส่วนหนึ่งของงบการเงินระหว่างกาลนี้
&amp;C&amp;"Angsana New,Regular"&amp;15&amp;P</oddFooter>
  </headerFooter>
  <rowBreaks count="2" manualBreakCount="2">
    <brk id="39" max="16383" man="1"/>
    <brk id="78"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5" ma:contentTypeDescription="Create a new document." ma:contentTypeScope="" ma:versionID="a6ed80766b749f098d1ee9803fbbc7ae">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0c8418365b7821ea969111d462424a2f"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FC2F95-A782-4107-BF44-9ECA1F5DC102}">
  <ds:schemaRefs>
    <ds:schemaRef ds:uri="http://schemas.microsoft.com/sharepoint/v3/contenttype/forms"/>
  </ds:schemaRefs>
</ds:datastoreItem>
</file>

<file path=customXml/itemProps2.xml><?xml version="1.0" encoding="utf-8"?>
<ds:datastoreItem xmlns:ds="http://schemas.openxmlformats.org/officeDocument/2006/customXml" ds:itemID="{2952C9ED-191D-4516-9AE2-0D2F577B74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3-5</vt:lpstr>
      <vt:lpstr>PL 6-7</vt:lpstr>
      <vt:lpstr>PL 8-9</vt:lpstr>
      <vt:lpstr>SH 10</vt:lpstr>
      <vt:lpstr>SH 11</vt:lpstr>
      <vt:lpstr>SH 12</vt:lpstr>
      <vt:lpstr>SH 13</vt:lpstr>
      <vt:lpstr>CF 14-16</vt:lpstr>
      <vt:lpstr>'BS 3-5'!Print_Area</vt:lpstr>
      <vt:lpstr>'CF 14-16'!Print_Area</vt:lpstr>
      <vt:lpstr>'PL 6-7'!Print_Area</vt:lpstr>
      <vt:lpstr>'PL 8-9'!Print_Area</vt:lpstr>
      <vt:lpstr>'SH 10'!Print_Area</vt:lpstr>
      <vt:lpstr>'SH 11'!Print_Area</vt:lpstr>
      <vt:lpstr>'SH 12'!Print_Area</vt:lpstr>
      <vt:lpstr>'SH 13'!Print_Area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Sirikul, Aromprasert</dc:creator>
  <cp:keywords/>
  <dc:description/>
  <cp:lastModifiedBy>Patcharadanai, Boonraeng</cp:lastModifiedBy>
  <cp:revision/>
  <cp:lastPrinted>2023-11-08T02:43:54Z</cp:lastPrinted>
  <dcterms:created xsi:type="dcterms:W3CDTF">2019-05-07T03:53:55Z</dcterms:created>
  <dcterms:modified xsi:type="dcterms:W3CDTF">2023-11-13T09:51:14Z</dcterms:modified>
  <cp:category/>
  <cp:contentStatus/>
</cp:coreProperties>
</file>