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SET PSH\"/>
    </mc:Choice>
  </mc:AlternateContent>
  <xr:revisionPtr revIDLastSave="0" documentId="13_ncr:1_{0A91412A-F56B-49BB-AFA6-379023CE5332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BS3-5" sheetId="1" r:id="rId1"/>
    <sheet name="PL6-9" sheetId="12" r:id="rId2"/>
    <sheet name="SH10" sheetId="4" r:id="rId3"/>
    <sheet name="SH11" sheetId="11" r:id="rId4"/>
    <sheet name="SH12" sheetId="5" r:id="rId5"/>
    <sheet name="SH13" sheetId="8" r:id="rId6"/>
    <sheet name="CF14-16" sheetId="6" r:id="rId7"/>
  </sheets>
  <definedNames>
    <definedName name="______________________a1" localSheetId="1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hidden="1">{"sales",#N/A,FALSE,"SALES"}</definedName>
    <definedName name="___a1" localSheetId="1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hidden="1">{"sales",#N/A,FALSE,"SALES"}</definedName>
    <definedName name="_a2" localSheetId="1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hidden="1">{"'Model'!$A$1:$N$53"}</definedName>
    <definedName name="_eee1" localSheetId="1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hidden="1">{"sales",#N/A,FALSE,"SALES"}</definedName>
    <definedName name="a4." localSheetId="1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hidden="1">{"'Model'!$A$1:$N$53"}</definedName>
    <definedName name="adasi" localSheetId="1" hidden="1">{"'Model'!$A$1:$N$53"}</definedName>
    <definedName name="adasi" hidden="1">{"'Model'!$A$1:$N$53"}</definedName>
    <definedName name="add" localSheetId="1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hidden="1">{"revable",#N/A,FALSE,"REVABLE"}</definedName>
    <definedName name="au" localSheetId="1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hidden="1">{"'Model'!$A$1:$N$53"}</definedName>
    <definedName name="cut" localSheetId="1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'BS3-5'!$A$1:$I$103</definedName>
    <definedName name="_xlnm.Print_Area" localSheetId="6">'CF14-16'!$A$1:$H$122</definedName>
    <definedName name="_xlnm.Print_Area" localSheetId="1">'PL6-9'!$A$1:$I$150</definedName>
    <definedName name="_xlnm.Print_Area" localSheetId="2">'SH10'!$A$1:$U$31</definedName>
    <definedName name="_xlnm.Print_Area" localSheetId="3">'SH11'!$A$1:$W$35</definedName>
    <definedName name="_xlnm.Print_Area" localSheetId="4">'SH12'!$A$1:$K$21</definedName>
    <definedName name="_xlnm.Print_Area" localSheetId="5">'SH13'!$A$1:$M$25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hidden="1">{"Sumnpv",#N/A,FALSE,"List"}</definedName>
    <definedName name="wrn.t" localSheetId="1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1" i="6" l="1"/>
  <c r="D111" i="6"/>
  <c r="G136" i="12"/>
  <c r="G135" i="12"/>
  <c r="H97" i="6"/>
  <c r="F97" i="6"/>
  <c r="D97" i="6"/>
  <c r="B97" i="6"/>
  <c r="C141" i="12"/>
  <c r="C125" i="12"/>
  <c r="C107" i="12"/>
  <c r="C105" i="12"/>
  <c r="H81" i="6" l="1"/>
  <c r="F81" i="6"/>
  <c r="D81" i="6"/>
  <c r="H26" i="6"/>
  <c r="H45" i="6" s="1"/>
  <c r="H48" i="6" s="1"/>
  <c r="D26" i="6"/>
  <c r="D45" i="6" s="1"/>
  <c r="D48" i="6" s="1"/>
  <c r="H108" i="6" l="1"/>
  <c r="D108" i="6"/>
  <c r="I30" i="12"/>
  <c r="E30" i="12"/>
  <c r="D113" i="6" l="1"/>
  <c r="H113" i="6"/>
  <c r="U24" i="11"/>
  <c r="S23" i="11" l="1"/>
  <c r="E24" i="11" l="1"/>
  <c r="C99" i="12" l="1"/>
  <c r="F12" i="6" l="1"/>
  <c r="E69" i="12" l="1"/>
  <c r="E64" i="12"/>
  <c r="I24" i="12"/>
  <c r="G24" i="12"/>
  <c r="E24" i="12"/>
  <c r="C24" i="12"/>
  <c r="C96" i="1" l="1"/>
  <c r="C120" i="12"/>
  <c r="U29" i="11"/>
  <c r="U18" i="11"/>
  <c r="S22" i="11"/>
  <c r="W22" i="11" s="1"/>
  <c r="O30" i="11"/>
  <c r="M30" i="11"/>
  <c r="I24" i="11"/>
  <c r="I26" i="11" s="1"/>
  <c r="Q30" i="11" l="1"/>
  <c r="S30" i="11" s="1"/>
  <c r="W30" i="11"/>
  <c r="M31" i="11"/>
  <c r="E144" i="12" l="1"/>
  <c r="E139" i="12"/>
  <c r="K22" i="8" l="1"/>
  <c r="I71" i="12" l="1"/>
  <c r="I69" i="12" s="1"/>
  <c r="C91" i="12" l="1"/>
  <c r="E91" i="12"/>
  <c r="G91" i="12"/>
  <c r="I91" i="12"/>
  <c r="E99" i="12"/>
  <c r="G99" i="12"/>
  <c r="I99" i="12"/>
  <c r="E101" i="12" l="1"/>
  <c r="E105" i="12" s="1"/>
  <c r="I101" i="12"/>
  <c r="I105" i="12" s="1"/>
  <c r="C101" i="12"/>
  <c r="G101" i="12"/>
  <c r="G105" i="12" s="1"/>
  <c r="G20" i="1"/>
  <c r="Q26" i="11" l="1"/>
  <c r="O26" i="11"/>
  <c r="M26" i="11"/>
  <c r="K26" i="11"/>
  <c r="G26" i="11"/>
  <c r="E26" i="11"/>
  <c r="C26" i="11"/>
  <c r="C31" i="4"/>
  <c r="C24" i="4"/>
  <c r="C19" i="4"/>
  <c r="M22" i="8" l="1"/>
  <c r="K23" i="8"/>
  <c r="K25" i="8" s="1"/>
  <c r="G98" i="1" s="1"/>
  <c r="G23" i="8"/>
  <c r="G25" i="8" s="1"/>
  <c r="E23" i="8"/>
  <c r="E25" i="8" s="1"/>
  <c r="C23" i="8"/>
  <c r="C25" i="8" s="1"/>
  <c r="U23" i="4"/>
  <c r="U24" i="4" s="1"/>
  <c r="S23" i="4"/>
  <c r="S24" i="4" s="1"/>
  <c r="Q23" i="4"/>
  <c r="Q24" i="4" s="1"/>
  <c r="O23" i="4"/>
  <c r="O24" i="4" s="1"/>
  <c r="M24" i="4"/>
  <c r="M23" i="4"/>
  <c r="K23" i="4"/>
  <c r="K24" i="4" s="1"/>
  <c r="I23" i="4"/>
  <c r="I24" i="4" s="1"/>
  <c r="G23" i="4"/>
  <c r="G24" i="4" s="1"/>
  <c r="E23" i="4"/>
  <c r="E24" i="4" s="1"/>
  <c r="C23" i="4"/>
  <c r="U19" i="4"/>
  <c r="S19" i="4"/>
  <c r="Q19" i="4"/>
  <c r="O19" i="4"/>
  <c r="M19" i="4"/>
  <c r="K19" i="4"/>
  <c r="I19" i="4"/>
  <c r="G19" i="4"/>
  <c r="E19" i="4"/>
  <c r="I107" i="12" l="1"/>
  <c r="E107" i="12"/>
  <c r="I125" i="12"/>
  <c r="G125" i="12"/>
  <c r="E125" i="12"/>
  <c r="I50" i="12"/>
  <c r="G50" i="12"/>
  <c r="E50" i="12"/>
  <c r="C50" i="12"/>
  <c r="C60" i="12" s="1"/>
  <c r="I136" i="12" l="1"/>
  <c r="I146" i="12" s="1"/>
  <c r="I144" i="12" s="1"/>
  <c r="I141" i="12"/>
  <c r="I139" i="12" s="1"/>
  <c r="I32" i="12"/>
  <c r="I66" i="12" s="1"/>
  <c r="I64" i="12" s="1"/>
  <c r="E32" i="12"/>
  <c r="S24" i="11"/>
  <c r="W23" i="11" l="1"/>
  <c r="W24" i="11" s="1"/>
  <c r="M17" i="8" l="1"/>
  <c r="K18" i="8"/>
  <c r="W18" i="11"/>
  <c r="S17" i="11"/>
  <c r="W17" i="11" s="1"/>
  <c r="M19" i="11" l="1"/>
  <c r="M35" i="11" s="1"/>
  <c r="G21" i="5"/>
  <c r="E21" i="5"/>
  <c r="C21" i="5"/>
  <c r="I19" i="5"/>
  <c r="G19" i="5"/>
  <c r="E19" i="5"/>
  <c r="C19" i="5"/>
  <c r="K18" i="5"/>
  <c r="K19" i="5" s="1"/>
  <c r="G15" i="5"/>
  <c r="E15" i="5"/>
  <c r="C15" i="5"/>
  <c r="I14" i="5"/>
  <c r="I15" i="5" s="1"/>
  <c r="K10" i="5"/>
  <c r="T29" i="4"/>
  <c r="M29" i="4"/>
  <c r="K29" i="4"/>
  <c r="G29" i="4"/>
  <c r="E29" i="4"/>
  <c r="C29" i="4"/>
  <c r="O28" i="4"/>
  <c r="Q28" i="4" s="1"/>
  <c r="U28" i="4" s="1"/>
  <c r="S29" i="4"/>
  <c r="I29" i="4"/>
  <c r="M31" i="4"/>
  <c r="K31" i="4"/>
  <c r="E31" i="4"/>
  <c r="S22" i="4"/>
  <c r="U22" i="4" s="1"/>
  <c r="S18" i="4"/>
  <c r="Q17" i="4"/>
  <c r="O13" i="4"/>
  <c r="O29" i="4" l="1"/>
  <c r="O31" i="4" s="1"/>
  <c r="I21" i="5"/>
  <c r="K14" i="5"/>
  <c r="K15" i="5" s="1"/>
  <c r="K21" i="5" s="1"/>
  <c r="U17" i="4"/>
  <c r="G31" i="4"/>
  <c r="I31" i="4"/>
  <c r="S31" i="4"/>
  <c r="U18" i="4"/>
  <c r="Q27" i="4"/>
  <c r="Q13" i="4"/>
  <c r="U13" i="4" l="1"/>
  <c r="Q29" i="4"/>
  <c r="U27" i="4"/>
  <c r="Q31" i="4" l="1"/>
  <c r="U29" i="4"/>
  <c r="U31" i="4" l="1"/>
  <c r="I99" i="1" l="1"/>
  <c r="I101" i="1" s="1"/>
  <c r="E99" i="1"/>
  <c r="E101" i="1" s="1"/>
  <c r="I75" i="1"/>
  <c r="G75" i="1"/>
  <c r="E75" i="1"/>
  <c r="C75" i="1"/>
  <c r="I63" i="1"/>
  <c r="G63" i="1"/>
  <c r="E63" i="1"/>
  <c r="C63" i="1"/>
  <c r="I41" i="1"/>
  <c r="G41" i="1"/>
  <c r="E41" i="1"/>
  <c r="C41" i="1"/>
  <c r="I21" i="1"/>
  <c r="G21" i="1"/>
  <c r="E21" i="1"/>
  <c r="C21" i="1"/>
  <c r="E43" i="1" l="1"/>
  <c r="E77" i="1"/>
  <c r="E103" i="1" s="1"/>
  <c r="I43" i="1"/>
  <c r="I77" i="1"/>
  <c r="I103" i="1" s="1"/>
  <c r="G77" i="1"/>
  <c r="C77" i="1"/>
  <c r="G43" i="1"/>
  <c r="C43" i="1"/>
  <c r="U19" i="11" l="1"/>
  <c r="U26" i="11" s="1"/>
  <c r="C16" i="12"/>
  <c r="C26" i="12" l="1"/>
  <c r="M18" i="8"/>
  <c r="I18" i="8"/>
  <c r="G18" i="8"/>
  <c r="E18" i="8"/>
  <c r="C18" i="8"/>
  <c r="E31" i="11"/>
  <c r="G31" i="11"/>
  <c r="K31" i="11"/>
  <c r="O31" i="11"/>
  <c r="Q31" i="11"/>
  <c r="V31" i="11"/>
  <c r="C31" i="11"/>
  <c r="C35" i="11" s="1"/>
  <c r="E19" i="11"/>
  <c r="G19" i="11"/>
  <c r="I19" i="11"/>
  <c r="K19" i="11"/>
  <c r="O19" i="11"/>
  <c r="Q19" i="11"/>
  <c r="S19" i="11"/>
  <c r="S26" i="11" s="1"/>
  <c r="C19" i="11"/>
  <c r="G60" i="12"/>
  <c r="C30" i="12" l="1"/>
  <c r="C32" i="12" s="1"/>
  <c r="U31" i="11"/>
  <c r="C145" i="12" s="1"/>
  <c r="W19" i="11" l="1"/>
  <c r="W26" i="11" s="1"/>
  <c r="C26" i="6" l="1"/>
  <c r="E26" i="6"/>
  <c r="G26" i="6"/>
  <c r="F141" i="12" l="1"/>
  <c r="F139" i="12" s="1"/>
  <c r="F136" i="12"/>
  <c r="C135" i="12"/>
  <c r="C136" i="12" s="1"/>
  <c r="C146" i="12" s="1"/>
  <c r="F66" i="12"/>
  <c r="F61" i="12"/>
  <c r="G16" i="12"/>
  <c r="G107" i="12" l="1"/>
  <c r="F10" i="6" s="1"/>
  <c r="B10" i="6"/>
  <c r="G26" i="12"/>
  <c r="G30" i="12" l="1"/>
  <c r="G32" i="12" s="1"/>
  <c r="G66" i="12" s="1"/>
  <c r="G64" i="12" s="1"/>
  <c r="F26" i="6"/>
  <c r="F45" i="6" s="1"/>
  <c r="F48" i="6" s="1"/>
  <c r="C66" i="12"/>
  <c r="C64" i="12" s="1"/>
  <c r="G141" i="12"/>
  <c r="G139" i="12" s="1"/>
  <c r="C139" i="12"/>
  <c r="G146" i="12" l="1"/>
  <c r="G144" i="12" s="1"/>
  <c r="F108" i="6"/>
  <c r="F111" i="6" s="1"/>
  <c r="I29" i="11"/>
  <c r="S29" i="11" s="1"/>
  <c r="C144" i="12"/>
  <c r="I21" i="8"/>
  <c r="B26" i="6"/>
  <c r="B45" i="6" s="1"/>
  <c r="B48" i="6" s="1"/>
  <c r="G61" i="12"/>
  <c r="G71" i="12" s="1"/>
  <c r="G69" i="12" s="1"/>
  <c r="C61" i="12"/>
  <c r="C71" i="12" s="1"/>
  <c r="C69" i="12" s="1"/>
  <c r="F113" i="6" l="1"/>
  <c r="W29" i="11"/>
  <c r="S31" i="11"/>
  <c r="S35" i="11" s="1"/>
  <c r="M21" i="8"/>
  <c r="M23" i="8" s="1"/>
  <c r="M25" i="8" s="1"/>
  <c r="I23" i="8"/>
  <c r="I25" i="8" s="1"/>
  <c r="G97" i="1" s="1"/>
  <c r="G99" i="1" s="1"/>
  <c r="G101" i="1" s="1"/>
  <c r="G103" i="1" s="1"/>
  <c r="I31" i="11"/>
  <c r="I35" i="11" s="1"/>
  <c r="C97" i="1" s="1"/>
  <c r="B81" i="6"/>
  <c r="B108" i="6" l="1"/>
  <c r="B111" i="6" s="1"/>
  <c r="Q35" i="11" l="1"/>
  <c r="C98" i="1" s="1"/>
  <c r="C99" i="1" s="1"/>
  <c r="O35" i="11"/>
  <c r="K35" i="11"/>
  <c r="G35" i="11"/>
  <c r="E35" i="11"/>
  <c r="U35" i="11"/>
  <c r="C100" i="1" l="1"/>
  <c r="C101" i="1" s="1"/>
  <c r="C103" i="1" s="1"/>
  <c r="B113" i="6" l="1"/>
  <c r="W31" i="11" l="1"/>
  <c r="W35" i="11" l="1"/>
</calcChain>
</file>

<file path=xl/sharedStrings.xml><?xml version="1.0" encoding="utf-8"?>
<sst xmlns="http://schemas.openxmlformats.org/spreadsheetml/2006/main" count="559" uniqueCount="274">
  <si>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</si>
  <si>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</si>
  <si>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</si>
  <si>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</si>
  <si>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</si>
  <si>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</si>
  <si>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</si>
  <si>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</si>
  <si>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</si>
  <si>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</si>
  <si>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</si>
  <si>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</si>
  <si>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</si>
  <si>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</si>
  <si>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</si>
  <si>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</si>
  <si>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</si>
  <si>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</si>
  <si>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</si>
  <si>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</si>
  <si>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</si>
  <si>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</si>
  <si>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</si>
  <si>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</si>
  <si>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</si>
  <si>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</si>
  <si>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</si>
  <si>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</si>
  <si>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</si>
  <si>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</si>
  <si>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</si>
  <si>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</si>
  <si>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</si>
  <si>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</si>
  <si>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</si>
  <si>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</si>
  <si>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</si>
  <si>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</si>
  <si>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</si>
  <si>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</si>
  <si>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</si>
  <si>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</si>
  <si>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</si>
  <si>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</si>
  <si>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</si>
  <si>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</si>
  <si>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</si>
  <si>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</si>
  <si>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</si>
  <si>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</si>
  <si>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</si>
  <si>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</si>
  <si>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</si>
  <si>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</si>
  <si>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</si>
  <si>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</si>
  <si>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</si>
  <si>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</si>
  <si>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</si>
  <si>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</si>
  <si>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</si>
  <si>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</si>
  <si>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</si>
  <si>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</si>
  <si>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</si>
  <si>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</si>
  <si>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</si>
  <si>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</si>
  <si>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</si>
  <si>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</si>
  <si>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</si>
  <si>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</si>
  <si>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</si>
  <si>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</si>
  <si>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</si>
  <si>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</si>
  <si>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</si>
  <si>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</si>
  <si>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</si>
  <si>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</si>
  <si>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</si>
  <si>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</si>
  <si>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</si>
  <si>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</si>
  <si>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</si>
  <si>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</si>
  <si>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</si>
  <si>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</si>
  <si>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</si>
  <si>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</si>
  <si>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</si>
  <si>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</si>
  <si>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</si>
  <si>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</si>
  <si>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</si>
  <si>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</si>
  <si>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</si>
  <si>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</si>
  <si>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</si>
  <si>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</si>
  <si>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</si>
  <si>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</si>
  <si>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</si>
  <si>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</si>
  <si>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</si>
  <si>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</si>
  <si>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</si>
  <si>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</si>
  <si>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</si>
  <si>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เงินให้กู้ยืมระยะสั้นและดอกเบี้ยค้างรับ - บริษัทย่อย</t>
  </si>
  <si>
    <t>ดอกเบี้ยรับ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</si>
  <si>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</si>
  <si>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</si>
  <si>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</si>
  <si>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 xml:space="preserve">   พนักงานที่กำหนดไว้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</si>
  <si>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</si>
  <si>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</si>
  <si>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</si>
  <si>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</si>
  <si>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</si>
  <si>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</si>
  <si>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</si>
  <si>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</si>
  <si>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</si>
  <si>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</si>
  <si>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</si>
  <si>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</si>
  <si>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</si>
  <si>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</si>
  <si>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</si>
  <si>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</si>
  <si>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</si>
  <si>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</si>
  <si>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</si>
  <si>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</si>
  <si>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กระแสเงินสดสุทธิได้มาจาก (ใช้ไปใน) กิจกรรมลงทุน</t>
  </si>
  <si>
    <t xml:space="preserve">เจ้าหนี้การค้า 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</si>
  <si>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</si>
  <si>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</si>
  <si>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</si>
  <si>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</si>
  <si>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</si>
  <si>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</si>
  <si>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</si>
  <si>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</si>
  <si>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</si>
  <si>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</si>
  <si>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</si>
  <si>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</si>
  <si>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</si>
  <si>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 xml:space="preserve">   ตามวิธีส่วนได้เสีย 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</si>
  <si>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</si>
  <si>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</si>
  <si>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</si>
  <si>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</si>
  <si>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</si>
  <si>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</si>
  <si>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</si>
  <si>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ของการร่วมค้า</t>
  </si>
  <si>
    <t>เงินสดจ่ายเพื่อซื้อส่วนได้เสียในการร่วมค้า</t>
  </si>
  <si>
    <t>ต้นทุนกิจการโรงพยาบาล</t>
  </si>
  <si>
    <t>สินค้าคงเหลือ</t>
  </si>
  <si>
    <t>ลูกหนี้การค้า</t>
  </si>
  <si>
    <t>ผลขาดทุนจากการวัดมูลค่าใหม่ของผลประโยชน์</t>
  </si>
  <si>
    <t>ประมาณการหนี้สินไม่หมุนเวียนสำหรับผลประโยชน์พนักงาน</t>
  </si>
  <si>
    <t>เจ้าหนี้ค่าก่อสร้างและซื้ออุปกรณ์เพิ่มขึ้น (ลดลง) สุทธิ</t>
  </si>
  <si>
    <t>เงินกู้ยืมระยะสั้นจากสถาบันการเงินเพิ่มขึ้น (ลดลง) สุทธิ</t>
  </si>
  <si>
    <t>ยอดคงเหลือ ณ วันที่ 1 มกราคม 2565</t>
  </si>
  <si>
    <t>สินทรัพย์ทางการเงินไม่หมุนเวียนอื่น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</si>
  <si>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</si>
  <si>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</si>
  <si>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กำไรจากการยกเลิกสัญญาของหนี้สินตามสัญญาเช่า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</si>
  <si>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</si>
  <si>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</si>
  <si>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</si>
  <si>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การดำเนินงาน</t>
  </si>
  <si>
    <t>กำไรขาดทุนเบ็ดเสร็จสำหรับงวด</t>
  </si>
  <si>
    <t>รวมกำไรขาดทุนเบ็ดเสร็จสำหรับงวด</t>
  </si>
  <si>
    <t>รายได้กิจการโรงพยาบาล</t>
  </si>
  <si>
    <t>รายได้เงินปันผล</t>
  </si>
  <si>
    <t>กำไรก่อนภาษีเงินได้</t>
  </si>
  <si>
    <t>กำไรสำหรับงวด</t>
  </si>
  <si>
    <t>ส่วนแบ่งกำไรขาดทุนเบ็ดเสร็จอื่นของการร่วมค้า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</si>
  <si>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</si>
  <si>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</si>
  <si>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</si>
  <si>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</si>
  <si>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</si>
  <si>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เงินปันผลรับจากบริษัทย่อย</t>
  </si>
  <si>
    <t>เงินสดรับจากหุ้นกู้ระยะยาว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</si>
  <si>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</si>
  <si>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</si>
  <si>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เงินสดจ่ายเพื่อซื้อเงินลงทุนในบริษัทย่อย</t>
  </si>
  <si>
    <t>กำไรจากอัตราแลกเปลี่ยน</t>
  </si>
  <si>
    <t>เงินสดรับจากการขายอสังหาริมทรัพย์เพื่อการลงทุน</t>
  </si>
  <si>
    <t>เงินสดจ่ายเพื่อซื้อสินทรัพย์ทางการเงินไม่หมุนเวียนอื่น</t>
  </si>
  <si>
    <t>เงินสดและรายการเทียบเท่าเงินสดเพิ่มขึ้น (ลดลง) ลงสุทธิ</t>
  </si>
  <si>
    <t>เงินสดจ่ายเพื่อชำระหุ้นกู้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</si>
  <si>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</si>
  <si>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</si>
  <si>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</si>
  <si>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</si>
  <si>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</si>
  <si>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หนี้สินภาษีเงินได้รอการตัดบัญชี</t>
  </si>
  <si>
    <t>เงินลงทุนในบริษัทร่วม</t>
  </si>
  <si>
    <t>กำไรขาดทุนเบ็ดเสร็จอื่น</t>
  </si>
  <si>
    <t>หนี้สินไม่หมุนเวียนอื่น</t>
  </si>
  <si>
    <t>เงินสดสุทธิจากการได้มาของบริษัทย่อย</t>
  </si>
  <si>
    <t>เงินฝากสถาบันการเงินที่มีข้อจำกัดในการใช้</t>
  </si>
  <si>
    <t>โอนเงินฝากสถาบันการเงินเป็นเงินฝากสถาบันการเงิน</t>
  </si>
  <si>
    <t xml:space="preserve">   ที่มีข้อจำกัดในการใช้</t>
  </si>
  <si>
    <t>ส่วนแบ่งกำไรของบริษัทร่วมและการร่วมค้าที่ใช้วิธีส่วนได้เสีย</t>
  </si>
  <si>
    <t xml:space="preserve">  ที่ใช้วิธีส่วนได้เสีย</t>
  </si>
  <si>
    <t xml:space="preserve">    ตามวิธีส่วนได้เสีย </t>
  </si>
  <si>
    <t xml:space="preserve">  วิธีส่วนได้เสีย</t>
  </si>
  <si>
    <t>ส่วนแบ่งกำไรของบริษัทร่วมและการร่วมค้าที่ใช้</t>
  </si>
  <si>
    <t>3, 4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</si>
  <si>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</si>
  <si>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</si>
  <si>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เงินฝากระยะยาวกับสถาบันการเงิน</t>
  </si>
  <si>
    <t>เงินให้กู้ยืมระยะยาวและดอกเบี้ยค้างรับ</t>
  </si>
  <si>
    <t>- บริษัทร่วม</t>
  </si>
  <si>
    <t>- บริษัทอื่น</t>
  </si>
  <si>
    <t>เงินจ่ายล่วงหน้าค่าหุ้น</t>
  </si>
  <si>
    <t>หนี้สินตามสัญญาเช่าที่ถึงกำหนดชำระภายในหนึ่งปี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</si>
  <si>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</si>
  <si>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</si>
  <si>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</si>
  <si>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กำไรจากการสูญเสียอำนาจควบคุมในบริษัทย่อย</t>
  </si>
  <si>
    <t>ดอกเบี้ยรับและรายได้อื่น</t>
  </si>
  <si>
    <t>การเปลี่ยนแปลง</t>
  </si>
  <si>
    <t>ในมูลค่า</t>
  </si>
  <si>
    <t>ยุติธรรม</t>
  </si>
  <si>
    <t>ที่ใช้วิธีส่วนได้เสีย</t>
  </si>
  <si>
    <t xml:space="preserve"> </t>
  </si>
  <si>
    <t>ของส่วนของผู้ถือหุ้น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</si>
  <si>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</si>
  <si>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</si>
  <si>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</si>
  <si>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</si>
  <si>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(กลับรายการ) ค่าเผื่อผลขาดทุนของอสังหาริมทรัพย์พัฒนาเพื่อขาย</t>
  </si>
  <si>
    <t>กำไรจากการจำหน่ายสินทรัพย์ไม่มีตัวตน</t>
  </si>
  <si>
    <t>เงินสดจ่ายเพื่อซื้อสินทรัพย์ทางการเงินหมุนเวียนอื่น</t>
  </si>
  <si>
    <t>เงินสดจ่ายค่าที่ปรึกษาการแลกหุ้น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</si>
  <si>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</si>
  <si>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เงินสดรับจากการขายสินทรัพย์ไม่มีตัวตน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</si>
  <si>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</si>
  <si>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</si>
  <si>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ขายเงินลงทุนในบริษัทย่อยโดยการแลกหุ้น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</si>
  <si>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</si>
  <si>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</si>
  <si>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 xml:space="preserve">   การสูญเสียส่วนได้เสียที่ไม่มีอำนาจควบคุมซึ่งอำนาจควบคุมเปลี่ยนแปลง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</si>
  <si>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</si>
  <si>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ค่าใช้จ่าย (รายได้) ภาษีเงินได้</t>
  </si>
  <si>
    <t>ผลขาดทุนจากการวัดมูลค่ายุติธรรมของสินทรัพย์ทางการเงิน</t>
  </si>
  <si>
    <t>ทุน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</si>
  <si>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</si>
  <si>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>โอนเป็นสำรองตามกฎหมาย</t>
  </si>
  <si>
    <t>ทุนที่ออกและ</t>
  </si>
  <si>
    <t>กระแสเงินสดสุทธิได้มาจาก (ใช้ไปใน) กิจกรรมจัดหาเงิน</t>
  </si>
  <si>
    <t>ขาดทุนจากอัตราแลกเปลี่ยน</t>
  </si>
  <si>
    <t>เงินสดรับจากการเลิกกิจการของบริษัทย่อย</t>
  </si>
  <si>
    <t>ส่วนแบ่งกำไรของบริษัทร่วมและการร่วมค้า</t>
  </si>
  <si>
    <t>(กำไร) ขาดทุนจากการจำหน่ายที่ดิน อาคารและอุปกรณ์</t>
  </si>
  <si>
    <t>กำไร (ขาดทุน) เบ็ดเสร็จอื่นสำหรับงวด - สุทธิจากภาษี</t>
  </si>
  <si>
    <t>ขาดทุน (กำไร) จากการจำหน่ายอสังหาริมทรัพย์เพื่อการลงทุน</t>
  </si>
  <si>
    <t>กำไรจากการจำหน่ายสินทรัพย์ทางการเงินไม่หมุนเวียนอื่น</t>
  </si>
  <si>
    <t>เงินสดรับจากการขายเงินลงทุนในบริษัทย่อย</t>
  </si>
  <si>
    <t>เงินฝากสถาบันการเงินที่มีข้อจำกัดในการใช้ลดลง (เพิ่มขึ้น)</t>
  </si>
  <si>
    <t>เงินฝากระยะยาวกับสถาบันการเงินเพิ่มขึ้น</t>
  </si>
  <si>
    <t>เงินให้กู้ยืมระยะสั้นแก่บริษัทย่อยเพิ่มขึ้น</t>
  </si>
  <si>
    <t>เงินให้กู้ยืมระยะสั้นแก่บริษัทร่วมเพิ่มขึ้น</t>
  </si>
  <si>
    <t>เงินให้กู้ยืมระยะสั้นแก่บริษัทอื่นเพิ่มขึ้น</t>
  </si>
  <si>
    <t>โอนเงินลงทุนในบริษัทย่อยเป็นสินทรัพย์ทางการเงินหมุนเวียนอื่น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</si>
</sst>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0.00000000"/>
    <numFmt numFmtId="171" formatCode="#,##0.0"/>
  </numFmts>
  <fonts count="21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0070C0"/>
      <name val="Angsana New"/>
      <family val="1"/>
    </font>
    <font>
      <sz val="12"/>
      <name val="Angsana New"/>
      <family val="1"/>
    </font>
    <font>
      <sz val="11"/>
      <name val="Times New Roman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12" fillId="0" borderId="0" xfId="0" applyFont="1"/>
    <xf numFmtId="0" fontId="10" fillId="0" borderId="0" xfId="0" applyFont="1" applyAlignment="1">
      <alignment horizontal="left"/>
    </xf>
    <xf numFmtId="166" fontId="12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5" fontId="12" fillId="0" borderId="0" xfId="1" applyFont="1" applyFill="1" applyAlignment="1"/>
    <xf numFmtId="166" fontId="10" fillId="0" borderId="0" xfId="0" applyNumberFormat="1" applyFont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0" fillId="0" borderId="0" xfId="0" applyFont="1"/>
    <xf numFmtId="0" fontId="13" fillId="0" borderId="0" xfId="0" applyFont="1" applyAlignment="1">
      <alignment horizontal="center"/>
    </xf>
    <xf numFmtId="166" fontId="12" fillId="0" borderId="0" xfId="0" applyNumberFormat="1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37" fontId="12" fillId="0" borderId="0" xfId="0" applyNumberFormat="1" applyFont="1"/>
    <xf numFmtId="168" fontId="12" fillId="0" borderId="0" xfId="1" applyNumberFormat="1" applyFont="1" applyFill="1" applyBorder="1" applyAlignment="1">
      <alignment horizontal="center"/>
    </xf>
    <xf numFmtId="168" fontId="12" fillId="0" borderId="0" xfId="1" applyNumberFormat="1" applyFont="1" applyFill="1" applyAlignment="1">
      <alignment horizontal="right"/>
    </xf>
    <xf numFmtId="166" fontId="10" fillId="0" borderId="3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8" fontId="12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10" fillId="0" borderId="0" xfId="1" applyNumberFormat="1" applyFont="1" applyFill="1" applyAlignment="1"/>
    <xf numFmtId="37" fontId="12" fillId="0" borderId="0" xfId="0" applyNumberFormat="1" applyFont="1" applyAlignment="1">
      <alignment horizontal="right"/>
    </xf>
    <xf numFmtId="168" fontId="12" fillId="0" borderId="0" xfId="0" applyNumberFormat="1" applyFont="1"/>
    <xf numFmtId="168" fontId="12" fillId="0" borderId="5" xfId="1" applyNumberFormat="1" applyFont="1" applyFill="1" applyBorder="1" applyAlignment="1"/>
    <xf numFmtId="168" fontId="12" fillId="0" borderId="3" xfId="1" applyNumberFormat="1" applyFont="1" applyFill="1" applyBorder="1" applyAlignment="1"/>
    <xf numFmtId="0" fontId="12" fillId="0" borderId="0" xfId="0" applyFont="1" applyAlignment="1">
      <alignment horizontal="center"/>
    </xf>
    <xf numFmtId="168" fontId="12" fillId="0" borderId="3" xfId="1" applyNumberFormat="1" applyFont="1" applyFill="1" applyBorder="1" applyAlignment="1">
      <alignment horizontal="center"/>
    </xf>
    <xf numFmtId="168" fontId="10" fillId="0" borderId="2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/>
    <xf numFmtId="168" fontId="11" fillId="0" borderId="0" xfId="0" applyNumberFormat="1" applyFont="1"/>
    <xf numFmtId="165" fontId="12" fillId="0" borderId="0" xfId="0" applyNumberFormat="1" applyFont="1"/>
    <xf numFmtId="168" fontId="12" fillId="0" borderId="0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right"/>
    </xf>
    <xf numFmtId="168" fontId="12" fillId="0" borderId="5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6" fontId="12" fillId="0" borderId="0" xfId="0" applyNumberFormat="1" applyFont="1" applyAlignment="1">
      <alignment horizontal="right"/>
    </xf>
    <xf numFmtId="168" fontId="12" fillId="0" borderId="0" xfId="1" quotePrefix="1" applyNumberFormat="1" applyFont="1" applyFill="1" applyAlignment="1">
      <alignment horizontal="center"/>
    </xf>
    <xf numFmtId="168" fontId="12" fillId="0" borderId="0" xfId="1" applyNumberFormat="1" applyFont="1" applyFill="1" applyAlignment="1"/>
    <xf numFmtId="168" fontId="12" fillId="0" borderId="0" xfId="1" applyNumberFormat="1" applyFont="1" applyFill="1" applyAlignment="1">
      <alignment horizontal="center"/>
    </xf>
    <xf numFmtId="169" fontId="12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168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0" fontId="10" fillId="0" borderId="0" xfId="0" applyFont="1" applyAlignment="1">
      <alignment vertical="top"/>
    </xf>
    <xf numFmtId="168" fontId="12" fillId="0" borderId="0" xfId="1" quotePrefix="1" applyNumberFormat="1" applyFont="1" applyFill="1" applyBorder="1" applyAlignment="1">
      <alignment horizontal="center"/>
    </xf>
    <xf numFmtId="0" fontId="10" fillId="0" borderId="0" xfId="0" applyFont="1" applyAlignment="1">
      <alignment horizontal="left" wrapText="1"/>
    </xf>
    <xf numFmtId="168" fontId="10" fillId="0" borderId="1" xfId="1" applyNumberFormat="1" applyFont="1" applyFill="1" applyBorder="1" applyAlignment="1">
      <alignment horizontal="center"/>
    </xf>
    <xf numFmtId="165" fontId="10" fillId="0" borderId="0" xfId="1" quotePrefix="1" applyFont="1" applyFill="1" applyBorder="1" applyAlignment="1">
      <alignment horizontal="center"/>
    </xf>
    <xf numFmtId="168" fontId="10" fillId="0" borderId="0" xfId="1" quotePrefix="1" applyNumberFormat="1" applyFont="1" applyFill="1" applyBorder="1" applyAlignment="1">
      <alignment horizontal="center"/>
    </xf>
    <xf numFmtId="168" fontId="10" fillId="0" borderId="0" xfId="1" applyNumberFormat="1" applyFont="1" applyFill="1" applyBorder="1"/>
    <xf numFmtId="0" fontId="10" fillId="0" borderId="0" xfId="0" applyFont="1" applyAlignment="1">
      <alignment horizontal="center" vertical="top" wrapText="1"/>
    </xf>
    <xf numFmtId="169" fontId="12" fillId="0" borderId="0" xfId="0" applyNumberFormat="1" applyFont="1"/>
    <xf numFmtId="165" fontId="10" fillId="0" borderId="1" xfId="1" quotePrefix="1" applyFont="1" applyFill="1" applyBorder="1" applyAlignment="1">
      <alignment horizontal="center"/>
    </xf>
    <xf numFmtId="0" fontId="13" fillId="0" borderId="0" xfId="0" applyFont="1"/>
    <xf numFmtId="165" fontId="10" fillId="0" borderId="0" xfId="1" applyFont="1" applyFill="1" applyBorder="1" applyAlignment="1">
      <alignment horizontal="right"/>
    </xf>
    <xf numFmtId="168" fontId="10" fillId="0" borderId="3" xfId="1" quotePrefix="1" applyNumberFormat="1" applyFont="1" applyFill="1" applyBorder="1" applyAlignment="1">
      <alignment horizontal="center"/>
    </xf>
    <xf numFmtId="0" fontId="12" fillId="0" borderId="0" xfId="0" applyFont="1" applyAlignment="1">
      <alignment vertical="top" wrapText="1"/>
    </xf>
    <xf numFmtId="169" fontId="12" fillId="0" borderId="0" xfId="1" applyNumberFormat="1" applyFont="1" applyFill="1" applyBorder="1" applyAlignment="1">
      <alignment horizontal="right"/>
    </xf>
    <xf numFmtId="170" fontId="12" fillId="0" borderId="0" xfId="0" applyNumberFormat="1" applyFont="1"/>
    <xf numFmtId="1" fontId="12" fillId="0" borderId="0" xfId="0" applyNumberFormat="1" applyFont="1"/>
    <xf numFmtId="168" fontId="15" fillId="0" borderId="0" xfId="1" applyNumberFormat="1" applyFont="1" applyFill="1" applyAlignment="1"/>
    <xf numFmtId="168" fontId="16" fillId="0" borderId="0" xfId="1" applyNumberFormat="1" applyFont="1" applyFill="1" applyAlignment="1"/>
    <xf numFmtId="168" fontId="10" fillId="0" borderId="1" xfId="1" applyNumberFormat="1" applyFont="1" applyFill="1" applyBorder="1" applyAlignment="1"/>
    <xf numFmtId="168" fontId="10" fillId="0" borderId="4" xfId="1" applyNumberFormat="1" applyFont="1" applyFill="1" applyBorder="1" applyAlignment="1">
      <alignment horizontal="right"/>
    </xf>
    <xf numFmtId="168" fontId="10" fillId="0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8" fontId="19" fillId="2" borderId="0" xfId="0" applyNumberFormat="1" applyFont="1" applyFill="1"/>
    <xf numFmtId="166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right"/>
    </xf>
    <xf numFmtId="166" fontId="12" fillId="0" borderId="3" xfId="0" applyNumberFormat="1" applyFont="1" applyBorder="1"/>
    <xf numFmtId="166" fontId="10" fillId="0" borderId="4" xfId="0" applyNumberFormat="1" applyFont="1" applyBorder="1"/>
    <xf numFmtId="166" fontId="0" fillId="0" borderId="0" xfId="0" applyNumberFormat="1"/>
    <xf numFmtId="0" fontId="0" fillId="0" borderId="0" xfId="0" applyAlignment="1">
      <alignment horizontal="center"/>
    </xf>
    <xf numFmtId="168" fontId="6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center"/>
    </xf>
    <xf numFmtId="166" fontId="12" fillId="0" borderId="5" xfId="0" applyNumberFormat="1" applyFont="1" applyBorder="1" applyAlignment="1">
      <alignment horizontal="center"/>
    </xf>
    <xf numFmtId="166" fontId="10" fillId="0" borderId="3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0" xfId="0" quotePrefix="1" applyFont="1" applyAlignment="1">
      <alignment horizontal="left"/>
    </xf>
    <xf numFmtId="166" fontId="10" fillId="0" borderId="1" xfId="0" applyNumberFormat="1" applyFont="1" applyBorder="1"/>
    <xf numFmtId="166" fontId="10" fillId="0" borderId="4" xfId="0" applyNumberFormat="1" applyFont="1" applyBorder="1" applyAlignment="1">
      <alignment horizontal="right"/>
    </xf>
    <xf numFmtId="164" fontId="12" fillId="0" borderId="0" xfId="0" applyNumberFormat="1" applyFont="1"/>
    <xf numFmtId="164" fontId="10" fillId="0" borderId="0" xfId="0" applyNumberFormat="1" applyFont="1" applyAlignment="1">
      <alignment wrapText="1"/>
    </xf>
    <xf numFmtId="164" fontId="12" fillId="0" borderId="0" xfId="0" applyNumberFormat="1" applyFont="1" applyAlignment="1">
      <alignment horizontal="center" wrapText="1"/>
    </xf>
    <xf numFmtId="164" fontId="11" fillId="0" borderId="0" xfId="0" applyNumberFormat="1" applyFont="1" applyAlignment="1">
      <alignment horizontal="center"/>
    </xf>
    <xf numFmtId="167" fontId="12" fillId="0" borderId="2" xfId="0" applyNumberFormat="1" applyFont="1" applyBorder="1"/>
    <xf numFmtId="167" fontId="12" fillId="0" borderId="0" xfId="0" applyNumberFormat="1" applyFont="1"/>
    <xf numFmtId="164" fontId="11" fillId="0" borderId="0" xfId="0" applyNumberFormat="1" applyFont="1"/>
    <xf numFmtId="168" fontId="15" fillId="0" borderId="0" xfId="0" applyNumberFormat="1" applyFont="1"/>
    <xf numFmtId="168" fontId="17" fillId="0" borderId="0" xfId="0" applyNumberFormat="1" applyFont="1"/>
    <xf numFmtId="165" fontId="12" fillId="0" borderId="0" xfId="1" applyFont="1" applyFill="1" applyBorder="1" applyAlignment="1">
      <alignment horizontal="center"/>
    </xf>
    <xf numFmtId="165" fontId="12" fillId="0" borderId="0" xfId="1" applyFont="1" applyFill="1" applyBorder="1" applyAlignment="1">
      <alignment horizontal="right"/>
    </xf>
    <xf numFmtId="165" fontId="12" fillId="0" borderId="0" xfId="1" applyFont="1"/>
    <xf numFmtId="165" fontId="12" fillId="0" borderId="0" xfId="0" applyNumberFormat="1" applyFont="1" applyAlignment="1">
      <alignment horizontal="right"/>
    </xf>
    <xf numFmtId="165" fontId="12" fillId="0" borderId="3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5" fontId="12" fillId="0" borderId="3" xfId="1" applyFont="1" applyBorder="1" applyAlignment="1">
      <alignment horizontal="center"/>
    </xf>
    <xf numFmtId="165" fontId="12" fillId="0" borderId="0" xfId="1" applyFont="1" applyAlignment="1">
      <alignment horizontal="center"/>
    </xf>
    <xf numFmtId="37" fontId="10" fillId="0" borderId="0" xfId="0" applyNumberFormat="1" applyFont="1"/>
    <xf numFmtId="37" fontId="10" fillId="0" borderId="1" xfId="0" applyNumberFormat="1" applyFont="1" applyBorder="1"/>
    <xf numFmtId="165" fontId="11" fillId="0" borderId="0" xfId="1" applyFont="1" applyFill="1" applyAlignment="1"/>
    <xf numFmtId="0" fontId="12" fillId="0" borderId="0" xfId="4" applyFont="1" applyAlignment="1">
      <alignment horizontal="center"/>
    </xf>
    <xf numFmtId="37" fontId="12" fillId="0" borderId="0" xfId="3" applyNumberFormat="1" applyFont="1" applyAlignment="1">
      <alignment horizontal="right"/>
    </xf>
    <xf numFmtId="0" fontId="12" fillId="0" borderId="0" xfId="0" quotePrefix="1" applyFont="1" applyAlignment="1">
      <alignment horizontal="left"/>
    </xf>
    <xf numFmtId="37" fontId="12" fillId="0" borderId="0" xfId="3" applyNumberFormat="1" applyFont="1" applyAlignment="1">
      <alignment horizontal="center"/>
    </xf>
    <xf numFmtId="37" fontId="12" fillId="0" borderId="0" xfId="5" applyNumberFormat="1" applyFont="1" applyAlignment="1">
      <alignment horizontal="right"/>
    </xf>
    <xf numFmtId="168" fontId="10" fillId="0" borderId="2" xfId="1" applyNumberFormat="1" applyFont="1" applyFill="1" applyBorder="1" applyAlignment="1">
      <alignment horizontal="center"/>
    </xf>
    <xf numFmtId="0" fontId="12" fillId="0" borderId="0" xfId="5" applyFont="1" applyAlignment="1">
      <alignment horizontal="left"/>
    </xf>
    <xf numFmtId="0" fontId="11" fillId="0" borderId="0" xfId="0" applyFont="1" applyAlignment="1">
      <alignment horizontal="left"/>
    </xf>
    <xf numFmtId="169" fontId="12" fillId="0" borderId="2" xfId="0" applyNumberFormat="1" applyFont="1" applyBorder="1" applyAlignment="1">
      <alignment horizontal="right"/>
    </xf>
    <xf numFmtId="169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168" fontId="10" fillId="0" borderId="2" xfId="0" applyNumberFormat="1" applyFont="1" applyBorder="1" applyAlignment="1">
      <alignment horizontal="right"/>
    </xf>
    <xf numFmtId="0" fontId="0" fillId="0" borderId="0" xfId="0" applyAlignment="1">
      <alignment horizontal="center" vertical="top" wrapText="1"/>
    </xf>
    <xf numFmtId="168" fontId="10" fillId="0" borderId="0" xfId="0" applyNumberFormat="1" applyFont="1" applyAlignment="1">
      <alignment horizontal="right"/>
    </xf>
    <xf numFmtId="0" fontId="12" fillId="0" borderId="3" xfId="0" applyFont="1" applyBorder="1" applyAlignment="1">
      <alignment vertical="top"/>
    </xf>
    <xf numFmtId="165" fontId="10" fillId="0" borderId="5" xfId="1" quotePrefix="1" applyFont="1" applyFill="1" applyBorder="1" applyAlignment="1">
      <alignment horizontal="center"/>
    </xf>
    <xf numFmtId="168" fontId="10" fillId="0" borderId="1" xfId="1" quotePrefix="1" applyNumberFormat="1" applyFont="1" applyFill="1" applyBorder="1" applyAlignment="1">
      <alignment horizontal="center"/>
    </xf>
    <xf numFmtId="165" fontId="10" fillId="0" borderId="3" xfId="1" applyFont="1" applyBorder="1" applyAlignment="1">
      <alignment horizontal="right"/>
    </xf>
    <xf numFmtId="168" fontId="10" fillId="0" borderId="3" xfId="1" applyNumberFormat="1" applyFont="1" applyBorder="1" applyAlignment="1">
      <alignment horizontal="right"/>
    </xf>
    <xf numFmtId="165" fontId="10" fillId="0" borderId="3" xfId="1" quotePrefix="1" applyFont="1" applyFill="1" applyBorder="1" applyAlignment="1">
      <alignment horizontal="center"/>
    </xf>
    <xf numFmtId="165" fontId="10" fillId="0" borderId="0" xfId="1" applyFont="1" applyFill="1" applyBorder="1" applyAlignment="1"/>
    <xf numFmtId="43" fontId="12" fillId="0" borderId="0" xfId="0" applyNumberFormat="1" applyFont="1"/>
    <xf numFmtId="165" fontId="10" fillId="0" borderId="2" xfId="1" applyFont="1" applyBorder="1" applyAlignment="1">
      <alignment horizontal="right"/>
    </xf>
    <xf numFmtId="4" fontId="12" fillId="0" borderId="0" xfId="0" applyNumberFormat="1" applyFont="1"/>
    <xf numFmtId="171" fontId="12" fillId="0" borderId="0" xfId="0" applyNumberFormat="1" applyFont="1"/>
    <xf numFmtId="168" fontId="10" fillId="0" borderId="1" xfId="1" quotePrefix="1" applyNumberFormat="1" applyFont="1" applyFill="1" applyBorder="1" applyAlignment="1">
      <alignment horizontal="right"/>
    </xf>
    <xf numFmtId="0" fontId="20" fillId="0" borderId="0" xfId="0" applyFont="1"/>
    <xf numFmtId="49" fontId="13" fillId="0" borderId="0" xfId="0" applyNumberFormat="1" applyFont="1"/>
    <xf numFmtId="49" fontId="11" fillId="0" borderId="0" xfId="0" applyNumberFormat="1" applyFont="1" applyAlignment="1">
      <alignment wrapText="1"/>
    </xf>
    <xf numFmtId="49" fontId="12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/>
    <xf numFmtId="0" fontId="12" fillId="0" borderId="0" xfId="2" applyFont="1"/>
    <xf numFmtId="0" fontId="18" fillId="0" borderId="0" xfId="0" applyFont="1"/>
    <xf numFmtId="37" fontId="12" fillId="0" borderId="0" xfId="0" applyNumberFormat="1" applyFont="1" applyAlignment="1">
      <alignment horizontal="center"/>
    </xf>
    <xf numFmtId="165" fontId="0" fillId="0" borderId="0" xfId="1" applyFont="1"/>
    <xf numFmtId="165" fontId="10" fillId="0" borderId="0" xfId="1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view="pageBreakPreview" zoomScale="85" zoomScaleNormal="70" zoomScaleSheetLayoutView="85" workbookViewId="0">
      <selection activeCell="K7" sqref="K7"/>
    </sheetView>
  </sheetViews>
  <sheetFormatPr defaultColWidth="9.140625" defaultRowHeight="23.25" customHeight="1" x14ac:dyDescent="0.45"/>
  <cols>
    <col min="1" max="1" width="49.140625" style="39" customWidth="1"/>
    <col min="2" max="2" width="7.5703125" style="15" customWidth="1"/>
    <col min="3" max="3" width="14.42578125" style="1" customWidth="1"/>
    <col min="4" max="4" width="1" style="1" customWidth="1"/>
    <col min="5" max="5" width="14.42578125" style="1" customWidth="1"/>
    <col min="6" max="6" width="1" style="1" customWidth="1"/>
    <col min="7" max="7" width="14.42578125" style="1" customWidth="1"/>
    <col min="8" max="8" width="1" style="1" customWidth="1"/>
    <col min="9" max="9" width="14.42578125" style="42" customWidth="1"/>
    <col min="10" max="10" width="9.140625" style="1"/>
    <col min="11" max="11" width="13.28515625" style="105" bestFit="1" customWidth="1"/>
    <col min="12" max="12" width="14.28515625" style="1" customWidth="1"/>
    <col min="13" max="16384" width="9.140625" style="1"/>
  </cols>
  <sheetData>
    <row r="1" spans="1:11" customFormat="1" ht="23.25" customHeight="1" x14ac:dyDescent="0.5">
      <c r="A1" s="21" t="s">
        <v>78</v>
      </c>
      <c r="B1" s="14"/>
      <c r="I1" s="23"/>
      <c r="K1" s="151"/>
    </row>
    <row r="2" spans="1:11" customFormat="1" ht="23.25" customHeight="1" x14ac:dyDescent="0.5">
      <c r="A2" s="21" t="s">
        <v>55</v>
      </c>
      <c r="B2" s="14"/>
      <c r="I2" s="23"/>
      <c r="K2" s="151"/>
    </row>
    <row r="3" spans="1:11" ht="16.5" customHeight="1" x14ac:dyDescent="0.45">
      <c r="A3" s="2"/>
    </row>
    <row r="4" spans="1:11" ht="23.25" customHeight="1" x14ac:dyDescent="0.45">
      <c r="A4" s="2"/>
      <c r="C4" s="154" t="s">
        <v>80</v>
      </c>
      <c r="D4" s="154"/>
      <c r="E4" s="154"/>
      <c r="F4" s="76"/>
      <c r="G4" s="154" t="s">
        <v>45</v>
      </c>
      <c r="H4" s="154"/>
      <c r="I4" s="154"/>
    </row>
    <row r="5" spans="1:11" ht="23.25" customHeight="1" x14ac:dyDescent="0.45">
      <c r="B5" s="45"/>
      <c r="C5" s="29" t="s">
        <v>198</v>
      </c>
      <c r="D5" s="29"/>
      <c r="E5" s="29" t="s">
        <v>81</v>
      </c>
      <c r="F5" s="76"/>
      <c r="G5" s="29" t="s">
        <v>198</v>
      </c>
      <c r="H5" s="29"/>
      <c r="I5" s="29" t="s">
        <v>81</v>
      </c>
    </row>
    <row r="6" spans="1:11" ht="23.25" customHeight="1" x14ac:dyDescent="0.5">
      <c r="A6" s="21" t="s">
        <v>91</v>
      </c>
      <c r="B6" s="45" t="s">
        <v>1</v>
      </c>
      <c r="C6" s="29">
        <v>2566</v>
      </c>
      <c r="D6" s="29"/>
      <c r="E6" s="29">
        <v>2565</v>
      </c>
      <c r="F6" s="114"/>
      <c r="G6" s="29">
        <v>2566</v>
      </c>
      <c r="H6" s="29"/>
      <c r="I6" s="29">
        <v>2565</v>
      </c>
    </row>
    <row r="7" spans="1:11" ht="23.25" customHeight="1" x14ac:dyDescent="0.5">
      <c r="A7" s="21"/>
      <c r="B7" s="45"/>
      <c r="C7" s="29" t="s">
        <v>124</v>
      </c>
      <c r="D7" s="29"/>
      <c r="E7" s="29"/>
      <c r="F7" s="114"/>
      <c r="G7" s="29" t="s">
        <v>124</v>
      </c>
      <c r="H7" s="29"/>
      <c r="I7" s="29"/>
    </row>
    <row r="8" spans="1:11" ht="23.25" customHeight="1" x14ac:dyDescent="0.45">
      <c r="B8" s="45"/>
      <c r="C8" s="153" t="s">
        <v>134</v>
      </c>
      <c r="D8" s="153"/>
      <c r="E8" s="153"/>
      <c r="F8" s="153"/>
      <c r="G8" s="153"/>
      <c r="H8" s="153"/>
      <c r="I8" s="153"/>
    </row>
    <row r="9" spans="1:11" ht="23.25" customHeight="1" x14ac:dyDescent="0.45">
      <c r="A9" s="5" t="s">
        <v>2</v>
      </c>
      <c r="B9" s="45"/>
      <c r="C9" s="25"/>
      <c r="D9" s="4"/>
      <c r="E9" s="4"/>
      <c r="F9" s="4"/>
      <c r="G9" s="4"/>
    </row>
    <row r="10" spans="1:11" ht="23.25" customHeight="1" x14ac:dyDescent="0.45">
      <c r="A10" s="39" t="s">
        <v>33</v>
      </c>
      <c r="B10" s="45"/>
      <c r="C10" s="25">
        <v>5274713</v>
      </c>
      <c r="D10" s="25"/>
      <c r="E10" s="25">
        <v>3877379</v>
      </c>
      <c r="F10" s="25"/>
      <c r="G10" s="115">
        <v>2719837</v>
      </c>
      <c r="I10" s="115">
        <v>236907</v>
      </c>
    </row>
    <row r="11" spans="1:11" ht="23.25" customHeight="1" x14ac:dyDescent="0.45">
      <c r="A11" s="39" t="s">
        <v>162</v>
      </c>
      <c r="B11" s="45"/>
      <c r="C11" s="25">
        <v>198264</v>
      </c>
      <c r="D11" s="25"/>
      <c r="E11" s="25">
        <v>318356</v>
      </c>
      <c r="F11" s="25"/>
      <c r="G11" s="43">
        <v>0</v>
      </c>
      <c r="I11" s="43">
        <v>0</v>
      </c>
    </row>
    <row r="12" spans="1:11" ht="23.25" customHeight="1" x14ac:dyDescent="0.45">
      <c r="A12" s="39" t="s">
        <v>99</v>
      </c>
      <c r="B12" s="45">
        <v>2</v>
      </c>
      <c r="C12" s="43">
        <v>0</v>
      </c>
      <c r="D12" s="25"/>
      <c r="E12" s="43">
        <v>0</v>
      </c>
      <c r="F12" s="25"/>
      <c r="G12" s="115">
        <v>4068956</v>
      </c>
      <c r="I12" s="115">
        <v>620808</v>
      </c>
    </row>
    <row r="13" spans="1:11" ht="23.25" customHeight="1" x14ac:dyDescent="0.45">
      <c r="A13" s="39" t="s">
        <v>109</v>
      </c>
      <c r="B13" s="45">
        <v>2</v>
      </c>
      <c r="C13" s="43">
        <v>0</v>
      </c>
      <c r="D13" s="25"/>
      <c r="E13" s="43">
        <v>0</v>
      </c>
      <c r="F13" s="25"/>
      <c r="G13" s="115">
        <v>3103863</v>
      </c>
      <c r="I13" s="115">
        <v>7650540</v>
      </c>
    </row>
    <row r="14" spans="1:11" ht="23.25" customHeight="1" x14ac:dyDescent="0.45">
      <c r="A14" s="39" t="s">
        <v>128</v>
      </c>
      <c r="B14" s="45"/>
      <c r="C14" s="115">
        <v>57813</v>
      </c>
      <c r="D14" s="25"/>
      <c r="E14" s="115">
        <v>232340</v>
      </c>
      <c r="F14" s="25"/>
      <c r="G14" s="43">
        <v>0</v>
      </c>
      <c r="I14" s="43">
        <v>0</v>
      </c>
    </row>
    <row r="15" spans="1:11" ht="23.25" customHeight="1" x14ac:dyDescent="0.45">
      <c r="A15" s="39" t="s">
        <v>141</v>
      </c>
      <c r="B15" s="45" t="s">
        <v>216</v>
      </c>
      <c r="C15" s="25">
        <v>42245195</v>
      </c>
      <c r="D15" s="25"/>
      <c r="E15" s="25">
        <v>48722233</v>
      </c>
      <c r="F15" s="25"/>
      <c r="G15" s="43">
        <v>0</v>
      </c>
      <c r="I15" s="43">
        <v>0</v>
      </c>
    </row>
    <row r="16" spans="1:11" ht="23.25" customHeight="1" x14ac:dyDescent="0.45">
      <c r="A16" s="39" t="s">
        <v>161</v>
      </c>
      <c r="B16" s="45"/>
      <c r="C16" s="25">
        <v>45158</v>
      </c>
      <c r="D16" s="25"/>
      <c r="E16" s="25">
        <v>43505</v>
      </c>
      <c r="F16" s="25"/>
      <c r="G16" s="43">
        <v>0</v>
      </c>
      <c r="I16" s="43">
        <v>0</v>
      </c>
    </row>
    <row r="17" spans="1:12" ht="23.25" customHeight="1" x14ac:dyDescent="0.45">
      <c r="A17" s="39" t="s">
        <v>217</v>
      </c>
      <c r="B17" s="45"/>
      <c r="C17" s="25">
        <v>2847145</v>
      </c>
      <c r="D17" s="25"/>
      <c r="E17" s="43">
        <v>0</v>
      </c>
      <c r="F17" s="25"/>
      <c r="G17" s="43">
        <v>1000000</v>
      </c>
      <c r="I17" s="43">
        <v>0</v>
      </c>
      <c r="L17" s="34"/>
    </row>
    <row r="18" spans="1:12" ht="23.25" customHeight="1" x14ac:dyDescent="0.45">
      <c r="A18" s="39" t="s">
        <v>218</v>
      </c>
      <c r="B18" s="45"/>
      <c r="C18" s="25">
        <v>611410</v>
      </c>
      <c r="D18" s="25"/>
      <c r="E18" s="25">
        <v>357531</v>
      </c>
      <c r="F18" s="25"/>
      <c r="G18" s="43">
        <v>0</v>
      </c>
      <c r="I18" s="43">
        <v>10000</v>
      </c>
    </row>
    <row r="19" spans="1:12" ht="23.25" customHeight="1" x14ac:dyDescent="0.45">
      <c r="A19" s="39" t="s">
        <v>54</v>
      </c>
      <c r="B19" s="45"/>
      <c r="C19" s="25">
        <v>249154</v>
      </c>
      <c r="D19" s="25"/>
      <c r="E19" s="25">
        <v>328085</v>
      </c>
      <c r="F19" s="25"/>
      <c r="G19" s="115">
        <v>1158</v>
      </c>
      <c r="I19" s="115">
        <v>1158</v>
      </c>
    </row>
    <row r="20" spans="1:12" ht="23.25" customHeight="1" x14ac:dyDescent="0.45">
      <c r="A20" s="39" t="s">
        <v>3</v>
      </c>
      <c r="B20" s="45"/>
      <c r="C20" s="115">
        <v>372514</v>
      </c>
      <c r="D20" s="115"/>
      <c r="E20" s="115">
        <v>234377</v>
      </c>
      <c r="F20" s="25"/>
      <c r="G20" s="115">
        <f>70438+25081</f>
        <v>95519</v>
      </c>
      <c r="I20" s="115">
        <v>26262</v>
      </c>
    </row>
    <row r="21" spans="1:12" ht="23.25" customHeight="1" x14ac:dyDescent="0.45">
      <c r="A21" s="2" t="s">
        <v>4</v>
      </c>
      <c r="B21" s="45"/>
      <c r="C21" s="57">
        <f>SUM(C10:C20)</f>
        <v>51901366</v>
      </c>
      <c r="D21" s="7"/>
      <c r="E21" s="57">
        <f>SUM(E10:E20)</f>
        <v>54113806</v>
      </c>
      <c r="F21" s="7"/>
      <c r="G21" s="57">
        <f>SUM(G10:G20)</f>
        <v>10989333</v>
      </c>
      <c r="I21" s="57">
        <f>SUM(I10:I20)</f>
        <v>8545675</v>
      </c>
      <c r="L21" s="34"/>
    </row>
    <row r="22" spans="1:12" ht="7.5" customHeight="1" x14ac:dyDescent="0.45">
      <c r="B22" s="45"/>
      <c r="C22" s="40"/>
      <c r="D22" s="40"/>
      <c r="E22" s="40"/>
      <c r="F22" s="40"/>
      <c r="G22" s="40"/>
      <c r="I22" s="40"/>
    </row>
    <row r="23" spans="1:12" ht="23.25" customHeight="1" x14ac:dyDescent="0.45">
      <c r="A23" s="5" t="s">
        <v>5</v>
      </c>
      <c r="B23" s="45"/>
      <c r="C23" s="40"/>
      <c r="D23" s="40"/>
      <c r="E23" s="40"/>
      <c r="F23" s="40"/>
      <c r="G23" s="40"/>
      <c r="I23" s="40"/>
    </row>
    <row r="24" spans="1:12" ht="23.25" customHeight="1" x14ac:dyDescent="0.45">
      <c r="A24" s="39" t="s">
        <v>208</v>
      </c>
      <c r="B24" s="45">
        <v>3</v>
      </c>
      <c r="C24" s="40">
        <v>8015</v>
      </c>
      <c r="D24" s="40"/>
      <c r="E24" s="40">
        <v>11015</v>
      </c>
      <c r="F24" s="40"/>
      <c r="G24" s="43">
        <v>0</v>
      </c>
      <c r="I24" s="43">
        <v>0</v>
      </c>
    </row>
    <row r="25" spans="1:12" ht="23.25" customHeight="1" x14ac:dyDescent="0.45">
      <c r="A25" s="39" t="s">
        <v>219</v>
      </c>
      <c r="B25" s="45"/>
      <c r="C25" s="40">
        <v>210467</v>
      </c>
      <c r="D25" s="40"/>
      <c r="E25" s="40">
        <v>158500</v>
      </c>
      <c r="F25" s="40"/>
      <c r="G25" s="43">
        <v>0</v>
      </c>
      <c r="I25" s="43">
        <v>0</v>
      </c>
    </row>
    <row r="26" spans="1:12" ht="23.25" customHeight="1" x14ac:dyDescent="0.45">
      <c r="A26" s="39" t="s">
        <v>220</v>
      </c>
      <c r="B26" s="45"/>
      <c r="C26" s="41"/>
      <c r="D26" s="41"/>
      <c r="E26" s="43"/>
      <c r="F26" s="25"/>
      <c r="G26" s="43"/>
      <c r="I26" s="43"/>
    </row>
    <row r="27" spans="1:12" ht="23.25" customHeight="1" x14ac:dyDescent="0.45">
      <c r="A27" s="116" t="s">
        <v>221</v>
      </c>
      <c r="B27" s="45">
        <v>2</v>
      </c>
      <c r="C27" s="41">
        <v>409729</v>
      </c>
      <c r="D27" s="41"/>
      <c r="E27" s="43">
        <v>0</v>
      </c>
      <c r="F27" s="25"/>
      <c r="G27" s="43">
        <v>0</v>
      </c>
      <c r="I27" s="43">
        <v>0</v>
      </c>
    </row>
    <row r="28" spans="1:12" ht="23.25" customHeight="1" x14ac:dyDescent="0.45">
      <c r="A28" s="116" t="s">
        <v>222</v>
      </c>
      <c r="B28" s="45"/>
      <c r="C28" s="41">
        <v>418364</v>
      </c>
      <c r="D28" s="41"/>
      <c r="E28" s="43">
        <v>0</v>
      </c>
      <c r="F28" s="25"/>
      <c r="G28" s="43">
        <v>0</v>
      </c>
      <c r="I28" s="43">
        <v>0</v>
      </c>
    </row>
    <row r="29" spans="1:12" ht="23.25" customHeight="1" x14ac:dyDescent="0.45">
      <c r="A29" s="39" t="s">
        <v>168</v>
      </c>
      <c r="B29" s="45">
        <v>6</v>
      </c>
      <c r="C29" s="40">
        <v>8822410</v>
      </c>
      <c r="D29" s="40"/>
      <c r="E29" s="40">
        <v>3308926</v>
      </c>
      <c r="F29" s="40"/>
      <c r="G29" s="43">
        <v>314546</v>
      </c>
      <c r="I29" s="43">
        <v>0</v>
      </c>
      <c r="L29" s="34"/>
    </row>
    <row r="30" spans="1:12" ht="23.25" customHeight="1" x14ac:dyDescent="0.45">
      <c r="A30" s="39" t="s">
        <v>46</v>
      </c>
      <c r="B30" s="45">
        <v>5</v>
      </c>
      <c r="C30" s="43">
        <v>0</v>
      </c>
      <c r="D30" s="117"/>
      <c r="E30" s="43">
        <v>0</v>
      </c>
      <c r="F30" s="25"/>
      <c r="G30" s="115">
        <v>39781695</v>
      </c>
      <c r="I30" s="115">
        <v>39882695</v>
      </c>
      <c r="J30" s="16"/>
    </row>
    <row r="31" spans="1:12" ht="23.25" customHeight="1" x14ac:dyDescent="0.45">
      <c r="A31" s="39" t="s">
        <v>204</v>
      </c>
      <c r="B31" s="45">
        <v>5</v>
      </c>
      <c r="C31" s="118">
        <v>539640</v>
      </c>
      <c r="D31" s="117"/>
      <c r="E31" s="118">
        <v>12984</v>
      </c>
      <c r="F31" s="25"/>
      <c r="G31" s="43">
        <v>0</v>
      </c>
      <c r="I31" s="43">
        <v>0</v>
      </c>
      <c r="L31" s="105"/>
    </row>
    <row r="32" spans="1:12" ht="23.25" customHeight="1" x14ac:dyDescent="0.45">
      <c r="A32" s="39" t="s">
        <v>157</v>
      </c>
      <c r="B32" s="45">
        <v>5</v>
      </c>
      <c r="C32" s="118">
        <v>298796</v>
      </c>
      <c r="D32" s="41"/>
      <c r="E32" s="118">
        <v>37953</v>
      </c>
      <c r="F32" s="25"/>
      <c r="G32" s="43">
        <v>0</v>
      </c>
      <c r="I32" s="43">
        <v>0</v>
      </c>
      <c r="L32" s="105"/>
    </row>
    <row r="33" spans="1:12" ht="23.25" customHeight="1" x14ac:dyDescent="0.45">
      <c r="A33" s="39" t="s">
        <v>223</v>
      </c>
      <c r="B33" s="45"/>
      <c r="C33" s="118">
        <v>127592</v>
      </c>
      <c r="D33" s="41"/>
      <c r="E33" s="118">
        <v>122385</v>
      </c>
      <c r="F33" s="25"/>
      <c r="G33" s="43">
        <v>0</v>
      </c>
      <c r="I33" s="43">
        <v>0</v>
      </c>
    </row>
    <row r="34" spans="1:12" ht="23.25" customHeight="1" x14ac:dyDescent="0.45">
      <c r="A34" s="39" t="s">
        <v>129</v>
      </c>
      <c r="B34" s="45"/>
      <c r="C34" s="115">
        <v>1419</v>
      </c>
      <c r="D34" s="25"/>
      <c r="E34" s="115">
        <v>218</v>
      </c>
      <c r="F34" s="25"/>
      <c r="G34" s="43">
        <v>0</v>
      </c>
      <c r="I34" s="43">
        <v>0</v>
      </c>
    </row>
    <row r="35" spans="1:12" ht="23.25" customHeight="1" x14ac:dyDescent="0.45">
      <c r="A35" s="39" t="s">
        <v>56</v>
      </c>
      <c r="B35" s="45"/>
      <c r="C35" s="41">
        <v>1622237</v>
      </c>
      <c r="D35" s="41"/>
      <c r="E35" s="41">
        <v>1418458</v>
      </c>
      <c r="F35" s="25"/>
      <c r="G35" s="43">
        <v>0</v>
      </c>
      <c r="I35" s="43">
        <v>0</v>
      </c>
    </row>
    <row r="36" spans="1:12" ht="23.25" customHeight="1" x14ac:dyDescent="0.45">
      <c r="A36" s="39" t="s">
        <v>41</v>
      </c>
      <c r="B36" s="45">
        <v>3</v>
      </c>
      <c r="C36" s="41">
        <v>5841217</v>
      </c>
      <c r="D36" s="41"/>
      <c r="E36" s="41">
        <v>8006573</v>
      </c>
      <c r="F36" s="25"/>
      <c r="G36" s="43">
        <v>2481</v>
      </c>
      <c r="I36" s="43">
        <v>0</v>
      </c>
    </row>
    <row r="37" spans="1:12" ht="23.25" customHeight="1" x14ac:dyDescent="0.45">
      <c r="A37" s="39" t="s">
        <v>130</v>
      </c>
      <c r="B37" s="45"/>
      <c r="C37" s="41">
        <v>297725</v>
      </c>
      <c r="D37" s="41"/>
      <c r="E37" s="41">
        <v>355168</v>
      </c>
      <c r="F37" s="25"/>
      <c r="G37" s="115">
        <v>137053</v>
      </c>
      <c r="I37" s="115">
        <v>19012</v>
      </c>
    </row>
    <row r="38" spans="1:12" ht="23.25" customHeight="1" x14ac:dyDescent="0.45">
      <c r="A38" s="39" t="s">
        <v>50</v>
      </c>
      <c r="B38" s="45"/>
      <c r="C38" s="41">
        <v>725601</v>
      </c>
      <c r="D38" s="41"/>
      <c r="E38" s="41">
        <v>731650</v>
      </c>
      <c r="F38" s="25"/>
      <c r="G38" s="115">
        <v>3460</v>
      </c>
      <c r="I38" s="115">
        <v>863</v>
      </c>
    </row>
    <row r="39" spans="1:12" ht="23.25" customHeight="1" x14ac:dyDescent="0.45">
      <c r="A39" s="39" t="s">
        <v>49</v>
      </c>
      <c r="B39" s="45"/>
      <c r="C39" s="41">
        <v>190658</v>
      </c>
      <c r="D39" s="41"/>
      <c r="E39" s="41">
        <v>227250</v>
      </c>
      <c r="F39" s="25"/>
      <c r="G39" s="115">
        <v>3008</v>
      </c>
      <c r="I39" s="115">
        <v>1330</v>
      </c>
    </row>
    <row r="40" spans="1:12" ht="23.25" customHeight="1" x14ac:dyDescent="0.45">
      <c r="A40" s="39" t="s">
        <v>42</v>
      </c>
      <c r="B40" s="45">
        <v>2</v>
      </c>
      <c r="C40" s="41">
        <v>172053</v>
      </c>
      <c r="D40" s="41"/>
      <c r="E40" s="41">
        <v>150652</v>
      </c>
      <c r="F40" s="25"/>
      <c r="G40" s="115">
        <v>1337</v>
      </c>
      <c r="I40" s="115">
        <v>1337</v>
      </c>
    </row>
    <row r="41" spans="1:12" ht="23.25" customHeight="1" x14ac:dyDescent="0.45">
      <c r="A41" s="2" t="s">
        <v>7</v>
      </c>
      <c r="B41" s="45"/>
      <c r="C41" s="57">
        <f>SUM(C24:C40)</f>
        <v>19685923</v>
      </c>
      <c r="D41" s="7"/>
      <c r="E41" s="57">
        <f>SUM(E24:E40)</f>
        <v>14541732</v>
      </c>
      <c r="F41" s="7"/>
      <c r="G41" s="57">
        <f>SUM(G24:G40)</f>
        <v>40243580</v>
      </c>
      <c r="I41" s="57">
        <f>SUM(I24:I40)</f>
        <v>39905237</v>
      </c>
      <c r="L41" s="34"/>
    </row>
    <row r="42" spans="1:12" ht="7.5" customHeight="1" x14ac:dyDescent="0.45">
      <c r="A42" s="2"/>
      <c r="B42" s="45"/>
      <c r="C42" s="7"/>
      <c r="D42" s="7"/>
      <c r="E42" s="7"/>
      <c r="F42" s="7"/>
      <c r="G42" s="7"/>
      <c r="I42" s="7"/>
    </row>
    <row r="43" spans="1:12" ht="23.25" customHeight="1" thickBot="1" x14ac:dyDescent="0.5">
      <c r="A43" s="2" t="s">
        <v>8</v>
      </c>
      <c r="B43" s="45"/>
      <c r="C43" s="119">
        <f>C21+C41</f>
        <v>71587289</v>
      </c>
      <c r="D43" s="7"/>
      <c r="E43" s="119">
        <f>E21+E41</f>
        <v>68655538</v>
      </c>
      <c r="F43" s="7"/>
      <c r="G43" s="119">
        <f>G21+G41</f>
        <v>51232913</v>
      </c>
      <c r="I43" s="119">
        <f>I21+I41</f>
        <v>48450912</v>
      </c>
      <c r="L43" s="34"/>
    </row>
    <row r="44" spans="1:12" customFormat="1" ht="23.25" customHeight="1" thickTop="1" x14ac:dyDescent="0.5">
      <c r="A44" s="21" t="s">
        <v>78</v>
      </c>
      <c r="B44" s="14"/>
      <c r="I44" s="23"/>
      <c r="K44" s="151"/>
    </row>
    <row r="45" spans="1:12" customFormat="1" ht="23.25" customHeight="1" x14ac:dyDescent="0.5">
      <c r="A45" s="21" t="s">
        <v>55</v>
      </c>
      <c r="B45" s="14"/>
      <c r="I45" s="23"/>
      <c r="K45" s="151"/>
    </row>
    <row r="46" spans="1:12" ht="16.5" customHeight="1" x14ac:dyDescent="0.45">
      <c r="A46" s="2"/>
      <c r="I46" s="22"/>
    </row>
    <row r="47" spans="1:12" ht="23.25" customHeight="1" x14ac:dyDescent="0.45">
      <c r="B47" s="45"/>
      <c r="C47" s="154" t="s">
        <v>80</v>
      </c>
      <c r="D47" s="154"/>
      <c r="E47" s="154"/>
      <c r="F47" s="76"/>
      <c r="G47" s="154" t="s">
        <v>45</v>
      </c>
      <c r="H47" s="154"/>
      <c r="I47" s="154"/>
    </row>
    <row r="48" spans="1:12" ht="23.25" customHeight="1" x14ac:dyDescent="0.45">
      <c r="B48" s="45"/>
      <c r="C48" s="29" t="s">
        <v>198</v>
      </c>
      <c r="D48" s="29"/>
      <c r="E48" s="29" t="s">
        <v>81</v>
      </c>
      <c r="F48" s="76"/>
      <c r="G48" s="29" t="s">
        <v>198</v>
      </c>
      <c r="H48" s="29"/>
      <c r="I48" s="29" t="s">
        <v>81</v>
      </c>
    </row>
    <row r="49" spans="1:9" ht="23.25" customHeight="1" x14ac:dyDescent="0.45">
      <c r="A49" s="2" t="s">
        <v>9</v>
      </c>
      <c r="B49" s="45" t="s">
        <v>1</v>
      </c>
      <c r="C49" s="29">
        <v>2566</v>
      </c>
      <c r="D49" s="29"/>
      <c r="E49" s="29">
        <v>2565</v>
      </c>
      <c r="F49" s="114"/>
      <c r="G49" s="29">
        <v>2566</v>
      </c>
      <c r="H49" s="29"/>
      <c r="I49" s="29">
        <v>2565</v>
      </c>
    </row>
    <row r="50" spans="1:9" ht="23.25" customHeight="1" x14ac:dyDescent="0.45">
      <c r="A50" s="2"/>
      <c r="B50" s="45"/>
      <c r="C50" s="29" t="s">
        <v>124</v>
      </c>
      <c r="D50" s="29"/>
      <c r="E50" s="29"/>
      <c r="F50" s="114"/>
      <c r="G50" s="29" t="s">
        <v>124</v>
      </c>
      <c r="H50" s="29"/>
      <c r="I50" s="29"/>
    </row>
    <row r="51" spans="1:9" ht="23.25" customHeight="1" x14ac:dyDescent="0.45">
      <c r="B51" s="45"/>
      <c r="C51" s="153" t="s">
        <v>134</v>
      </c>
      <c r="D51" s="153"/>
      <c r="E51" s="153"/>
      <c r="F51" s="153"/>
      <c r="G51" s="153"/>
      <c r="H51" s="153"/>
      <c r="I51" s="153"/>
    </row>
    <row r="52" spans="1:9" ht="23.25" customHeight="1" x14ac:dyDescent="0.45">
      <c r="A52" s="5" t="s">
        <v>10</v>
      </c>
      <c r="B52" s="45"/>
      <c r="C52" s="4"/>
      <c r="D52" s="4"/>
      <c r="E52" s="4"/>
      <c r="F52" s="4"/>
      <c r="G52" s="4"/>
    </row>
    <row r="53" spans="1:9" ht="23.25" customHeight="1" x14ac:dyDescent="0.45">
      <c r="A53" s="39" t="s">
        <v>77</v>
      </c>
      <c r="B53" s="45">
        <v>3</v>
      </c>
      <c r="C53" s="43">
        <v>5090744</v>
      </c>
      <c r="D53" s="41"/>
      <c r="E53" s="43">
        <v>2982</v>
      </c>
      <c r="F53" s="40"/>
      <c r="G53" s="43">
        <v>0</v>
      </c>
      <c r="I53" s="43">
        <v>0</v>
      </c>
    </row>
    <row r="54" spans="1:9" ht="23.25" customHeight="1" x14ac:dyDescent="0.45">
      <c r="A54" s="39" t="s">
        <v>11</v>
      </c>
      <c r="B54" s="45"/>
      <c r="C54" s="41">
        <v>1352885</v>
      </c>
      <c r="D54" s="41"/>
      <c r="E54" s="41">
        <v>1971802</v>
      </c>
      <c r="F54" s="40"/>
      <c r="G54" s="43">
        <v>0</v>
      </c>
      <c r="I54" s="43">
        <v>0</v>
      </c>
    </row>
    <row r="55" spans="1:9" ht="23.25" customHeight="1" x14ac:dyDescent="0.45">
      <c r="A55" s="120" t="s">
        <v>76</v>
      </c>
      <c r="B55" s="45"/>
      <c r="C55" s="43">
        <v>0</v>
      </c>
      <c r="D55" s="41"/>
      <c r="E55" s="43">
        <v>39285</v>
      </c>
      <c r="F55" s="40"/>
      <c r="G55" s="43">
        <v>0</v>
      </c>
      <c r="I55" s="43">
        <v>0</v>
      </c>
    </row>
    <row r="56" spans="1:9" ht="23.25" customHeight="1" x14ac:dyDescent="0.45">
      <c r="A56" s="39" t="s">
        <v>224</v>
      </c>
      <c r="B56" s="45">
        <v>2</v>
      </c>
      <c r="C56" s="25">
        <v>99778</v>
      </c>
      <c r="D56" s="25"/>
      <c r="E56" s="25">
        <v>108736</v>
      </c>
      <c r="F56" s="40"/>
      <c r="G56" s="115">
        <v>43332</v>
      </c>
      <c r="I56" s="115">
        <v>4914</v>
      </c>
    </row>
    <row r="57" spans="1:9" ht="23.25" customHeight="1" x14ac:dyDescent="0.45">
      <c r="A57" s="39" t="s">
        <v>115</v>
      </c>
      <c r="B57" s="45"/>
      <c r="C57" s="115"/>
      <c r="D57" s="40"/>
      <c r="E57" s="115"/>
      <c r="F57" s="40"/>
      <c r="G57" s="4"/>
      <c r="I57" s="4"/>
    </row>
    <row r="58" spans="1:9" ht="23.25" customHeight="1" x14ac:dyDescent="0.45">
      <c r="A58" s="39" t="s">
        <v>116</v>
      </c>
      <c r="B58" s="45">
        <v>3</v>
      </c>
      <c r="C58" s="43">
        <v>677698</v>
      </c>
      <c r="D58" s="40"/>
      <c r="E58" s="43">
        <v>0</v>
      </c>
      <c r="F58" s="40"/>
      <c r="G58" s="43">
        <v>677698</v>
      </c>
      <c r="I58" s="43">
        <v>0</v>
      </c>
    </row>
    <row r="59" spans="1:9" ht="23.25" customHeight="1" x14ac:dyDescent="0.45">
      <c r="A59" s="39" t="s">
        <v>48</v>
      </c>
      <c r="B59" s="45">
        <v>7</v>
      </c>
      <c r="C59" s="115">
        <v>6000000</v>
      </c>
      <c r="D59" s="25"/>
      <c r="E59" s="115">
        <v>2750000</v>
      </c>
      <c r="F59" s="40"/>
      <c r="G59" s="115">
        <v>6000000</v>
      </c>
      <c r="I59" s="115">
        <v>2750000</v>
      </c>
    </row>
    <row r="60" spans="1:9" ht="23.25" customHeight="1" x14ac:dyDescent="0.45">
      <c r="A60" s="39" t="s">
        <v>142</v>
      </c>
      <c r="B60" s="45"/>
      <c r="C60" s="25">
        <v>528612</v>
      </c>
      <c r="D60" s="25"/>
      <c r="E60" s="25">
        <v>1353417</v>
      </c>
      <c r="F60" s="40"/>
      <c r="G60" s="43">
        <v>0</v>
      </c>
      <c r="I60" s="43">
        <v>0</v>
      </c>
    </row>
    <row r="61" spans="1:9" ht="23.25" customHeight="1" x14ac:dyDescent="0.45">
      <c r="A61" s="39" t="s">
        <v>137</v>
      </c>
      <c r="B61" s="45"/>
      <c r="C61" s="25">
        <v>43443</v>
      </c>
      <c r="D61" s="25"/>
      <c r="E61" s="25">
        <v>379669</v>
      </c>
      <c r="F61" s="40"/>
      <c r="G61" s="43">
        <v>0</v>
      </c>
      <c r="I61" s="43">
        <v>0</v>
      </c>
    </row>
    <row r="62" spans="1:9" ht="23.25" customHeight="1" x14ac:dyDescent="0.45">
      <c r="A62" s="39" t="s">
        <v>12</v>
      </c>
      <c r="B62" s="45"/>
      <c r="C62" s="25">
        <v>4090924</v>
      </c>
      <c r="D62" s="25"/>
      <c r="E62" s="25">
        <v>4481581</v>
      </c>
      <c r="F62" s="40"/>
      <c r="G62" s="44">
        <v>342202</v>
      </c>
      <c r="I62" s="44">
        <v>77321</v>
      </c>
    </row>
    <row r="63" spans="1:9" ht="23.25" customHeight="1" x14ac:dyDescent="0.45">
      <c r="A63" s="2" t="s">
        <v>13</v>
      </c>
      <c r="B63" s="45"/>
      <c r="C63" s="57">
        <f>SUM(C53:C62)</f>
        <v>17884084</v>
      </c>
      <c r="D63" s="7"/>
      <c r="E63" s="57">
        <f>SUM(E53:E62)</f>
        <v>11087472</v>
      </c>
      <c r="F63" s="7"/>
      <c r="G63" s="57">
        <f>SUM(G53:G62)</f>
        <v>7063232</v>
      </c>
      <c r="I63" s="57">
        <f>SUM(I53:I62)</f>
        <v>2832235</v>
      </c>
    </row>
    <row r="64" spans="1:9" ht="23.25" customHeight="1" x14ac:dyDescent="0.45">
      <c r="A64" s="2"/>
      <c r="B64" s="45"/>
      <c r="C64" s="40"/>
      <c r="D64" s="40"/>
      <c r="E64" s="40"/>
      <c r="F64" s="40"/>
      <c r="G64" s="40"/>
      <c r="I64" s="40"/>
    </row>
    <row r="65" spans="1:11" ht="23.25" customHeight="1" x14ac:dyDescent="0.45">
      <c r="A65" s="5" t="s">
        <v>14</v>
      </c>
      <c r="B65" s="45"/>
      <c r="C65" s="40"/>
      <c r="D65" s="40"/>
      <c r="E65" s="40"/>
      <c r="F65" s="40"/>
      <c r="G65" s="40"/>
      <c r="I65" s="40"/>
    </row>
    <row r="66" spans="1:11" ht="23.25" customHeight="1" x14ac:dyDescent="0.45">
      <c r="A66" s="39" t="s">
        <v>102</v>
      </c>
      <c r="B66" s="45">
        <v>3</v>
      </c>
      <c r="C66" s="115">
        <v>3151403</v>
      </c>
      <c r="D66" s="40"/>
      <c r="E66" s="115">
        <v>3001599</v>
      </c>
      <c r="F66" s="40"/>
      <c r="G66" s="43">
        <v>1468888</v>
      </c>
      <c r="I66" s="43">
        <v>0</v>
      </c>
    </row>
    <row r="67" spans="1:11" ht="23.25" customHeight="1" x14ac:dyDescent="0.45">
      <c r="A67" s="39" t="s">
        <v>43</v>
      </c>
      <c r="B67" s="45">
        <v>7</v>
      </c>
      <c r="C67" s="115">
        <v>4000000</v>
      </c>
      <c r="D67" s="115"/>
      <c r="E67" s="115">
        <v>8000000</v>
      </c>
      <c r="F67" s="40">
        <v>14000000000</v>
      </c>
      <c r="G67" s="115">
        <v>4000000</v>
      </c>
      <c r="I67" s="115">
        <v>8000000</v>
      </c>
    </row>
    <row r="68" spans="1:11" ht="23.25" customHeight="1" x14ac:dyDescent="0.45">
      <c r="A68" s="39" t="s">
        <v>131</v>
      </c>
      <c r="B68" s="45">
        <v>2</v>
      </c>
      <c r="C68" s="115">
        <v>214321</v>
      </c>
      <c r="D68" s="40"/>
      <c r="E68" s="115">
        <v>261618</v>
      </c>
      <c r="F68" s="40"/>
      <c r="G68" s="115">
        <v>95261</v>
      </c>
      <c r="I68" s="115">
        <v>14813</v>
      </c>
    </row>
    <row r="69" spans="1:11" ht="23.25" customHeight="1" x14ac:dyDescent="0.45">
      <c r="A69" s="39" t="s">
        <v>143</v>
      </c>
      <c r="B69" s="45"/>
      <c r="C69" s="115">
        <v>17330</v>
      </c>
      <c r="D69" s="40"/>
      <c r="E69" s="115">
        <v>2044</v>
      </c>
      <c r="F69" s="40"/>
      <c r="G69" s="43">
        <v>0</v>
      </c>
      <c r="I69" s="43">
        <v>0</v>
      </c>
    </row>
    <row r="70" spans="1:11" ht="23.25" customHeight="1" x14ac:dyDescent="0.45">
      <c r="A70" s="39" t="s">
        <v>203</v>
      </c>
      <c r="B70" s="45"/>
      <c r="C70" s="115">
        <v>206102</v>
      </c>
      <c r="D70" s="40"/>
      <c r="E70" s="115">
        <v>204847</v>
      </c>
      <c r="F70" s="40"/>
      <c r="G70" s="43">
        <v>0</v>
      </c>
      <c r="I70" s="43">
        <v>0</v>
      </c>
    </row>
    <row r="71" spans="1:11" ht="23.25" customHeight="1" x14ac:dyDescent="0.45">
      <c r="A71" s="39" t="s">
        <v>82</v>
      </c>
      <c r="B71" s="45"/>
      <c r="C71" s="78"/>
      <c r="D71" s="78"/>
      <c r="E71" s="78"/>
      <c r="F71" s="40"/>
      <c r="G71" s="117"/>
      <c r="I71" s="117"/>
    </row>
    <row r="72" spans="1:11" ht="23.25" customHeight="1" x14ac:dyDescent="0.45">
      <c r="A72" s="39" t="s">
        <v>83</v>
      </c>
      <c r="B72" s="45"/>
      <c r="C72" s="40">
        <v>470586</v>
      </c>
      <c r="D72" s="40"/>
      <c r="E72" s="40">
        <v>474038</v>
      </c>
      <c r="F72" s="40"/>
      <c r="G72" s="115">
        <v>5282</v>
      </c>
      <c r="I72" s="115">
        <v>5933</v>
      </c>
    </row>
    <row r="73" spans="1:11" ht="23.25" customHeight="1" x14ac:dyDescent="0.45">
      <c r="A73" s="39" t="s">
        <v>138</v>
      </c>
      <c r="B73" s="45">
        <v>11</v>
      </c>
      <c r="C73" s="40">
        <v>52363</v>
      </c>
      <c r="D73" s="40"/>
      <c r="E73" s="40">
        <v>44549</v>
      </c>
      <c r="F73" s="40"/>
      <c r="G73" s="43">
        <v>0</v>
      </c>
      <c r="I73" s="43">
        <v>0</v>
      </c>
    </row>
    <row r="74" spans="1:11" ht="23.25" customHeight="1" x14ac:dyDescent="0.45">
      <c r="A74" s="39" t="s">
        <v>206</v>
      </c>
      <c r="B74" s="45"/>
      <c r="C74" s="40">
        <v>2523</v>
      </c>
      <c r="D74" s="40"/>
      <c r="E74" s="40">
        <v>2016</v>
      </c>
      <c r="F74" s="40"/>
      <c r="G74" s="43">
        <v>0</v>
      </c>
      <c r="I74" s="43">
        <v>0</v>
      </c>
    </row>
    <row r="75" spans="1:11" ht="23.25" customHeight="1" x14ac:dyDescent="0.45">
      <c r="A75" s="2" t="s">
        <v>47</v>
      </c>
      <c r="B75" s="11"/>
      <c r="C75" s="57">
        <f>SUM(C66:C74)</f>
        <v>8114628</v>
      </c>
      <c r="D75" s="7"/>
      <c r="E75" s="57">
        <f>SUM(E66:E74)</f>
        <v>11990711</v>
      </c>
      <c r="F75" s="7"/>
      <c r="G75" s="57">
        <f>SUM(G66:G74)</f>
        <v>5569431</v>
      </c>
      <c r="I75" s="57">
        <f>SUM(I66:I74)</f>
        <v>8020746</v>
      </c>
    </row>
    <row r="76" spans="1:11" ht="23.25" customHeight="1" x14ac:dyDescent="0.45">
      <c r="B76" s="45"/>
      <c r="C76" s="40"/>
      <c r="D76" s="40"/>
      <c r="E76" s="40"/>
      <c r="F76" s="40"/>
      <c r="G76" s="40"/>
      <c r="I76" s="40"/>
    </row>
    <row r="77" spans="1:11" ht="23.25" customHeight="1" x14ac:dyDescent="0.45">
      <c r="A77" s="2" t="s">
        <v>15</v>
      </c>
      <c r="B77" s="45"/>
      <c r="C77" s="75">
        <f>C63+C75</f>
        <v>25998712</v>
      </c>
      <c r="D77" s="7"/>
      <c r="E77" s="75">
        <f>E63+E75</f>
        <v>23078183</v>
      </c>
      <c r="F77" s="7"/>
      <c r="G77" s="75">
        <f>G63+G75</f>
        <v>12632663</v>
      </c>
      <c r="I77" s="75">
        <f>I63+I75</f>
        <v>10852981</v>
      </c>
    </row>
    <row r="78" spans="1:11" s="10" customFormat="1" ht="23.1" customHeight="1" x14ac:dyDescent="0.45">
      <c r="A78" s="2"/>
      <c r="B78" s="45"/>
      <c r="C78" s="40"/>
      <c r="D78" s="40"/>
      <c r="E78" s="40"/>
      <c r="F78" s="40"/>
      <c r="G78" s="40"/>
      <c r="I78" s="24"/>
      <c r="K78" s="152"/>
    </row>
    <row r="79" spans="1:11" customFormat="1" ht="23.25" customHeight="1" x14ac:dyDescent="0.5">
      <c r="A79" s="21" t="s">
        <v>78</v>
      </c>
      <c r="B79" s="14"/>
      <c r="I79" s="23"/>
      <c r="K79" s="151"/>
    </row>
    <row r="80" spans="1:11" customFormat="1" ht="23.25" customHeight="1" x14ac:dyDescent="0.5">
      <c r="A80" s="21" t="s">
        <v>55</v>
      </c>
      <c r="B80" s="14"/>
      <c r="I80" s="23"/>
      <c r="K80" s="151"/>
    </row>
    <row r="81" spans="1:9" ht="16.5" customHeight="1" x14ac:dyDescent="0.45">
      <c r="A81" s="2"/>
    </row>
    <row r="82" spans="1:9" ht="23.25" customHeight="1" x14ac:dyDescent="0.45">
      <c r="B82" s="45"/>
      <c r="C82" s="154" t="s">
        <v>80</v>
      </c>
      <c r="D82" s="154"/>
      <c r="E82" s="154"/>
      <c r="F82" s="76"/>
      <c r="G82" s="154" t="s">
        <v>45</v>
      </c>
      <c r="H82" s="154"/>
      <c r="I82" s="154"/>
    </row>
    <row r="83" spans="1:9" ht="23.25" customHeight="1" x14ac:dyDescent="0.45">
      <c r="B83" s="45"/>
      <c r="C83" s="29" t="s">
        <v>198</v>
      </c>
      <c r="D83" s="29"/>
      <c r="E83" s="29" t="s">
        <v>81</v>
      </c>
      <c r="F83" s="76"/>
      <c r="G83" s="29" t="s">
        <v>198</v>
      </c>
      <c r="H83" s="29"/>
      <c r="I83" s="29" t="s">
        <v>81</v>
      </c>
    </row>
    <row r="84" spans="1:9" ht="23.25" customHeight="1" x14ac:dyDescent="0.45">
      <c r="A84" s="2" t="s">
        <v>9</v>
      </c>
      <c r="B84" s="45"/>
      <c r="C84" s="29">
        <v>2566</v>
      </c>
      <c r="D84" s="29"/>
      <c r="E84" s="29">
        <v>2565</v>
      </c>
      <c r="F84" s="114"/>
      <c r="G84" s="29">
        <v>2566</v>
      </c>
      <c r="H84" s="29"/>
      <c r="I84" s="29">
        <v>2565</v>
      </c>
    </row>
    <row r="85" spans="1:9" ht="23.25" customHeight="1" x14ac:dyDescent="0.45">
      <c r="A85" s="2"/>
      <c r="B85" s="45"/>
      <c r="C85" s="29" t="s">
        <v>124</v>
      </c>
      <c r="D85" s="29"/>
      <c r="E85" s="29"/>
      <c r="F85" s="114"/>
      <c r="G85" s="29" t="s">
        <v>124</v>
      </c>
      <c r="H85" s="29"/>
      <c r="I85" s="29"/>
    </row>
    <row r="86" spans="1:9" ht="23.25" customHeight="1" x14ac:dyDescent="0.45">
      <c r="B86" s="45"/>
      <c r="C86" s="153" t="s">
        <v>134</v>
      </c>
      <c r="D86" s="153"/>
      <c r="E86" s="153"/>
      <c r="F86" s="153"/>
      <c r="G86" s="153"/>
      <c r="H86" s="153"/>
      <c r="I86" s="153"/>
    </row>
    <row r="87" spans="1:9" ht="23.25" customHeight="1" x14ac:dyDescent="0.45">
      <c r="A87" s="5" t="s">
        <v>16</v>
      </c>
      <c r="B87" s="45"/>
      <c r="C87" s="4"/>
      <c r="D87" s="4"/>
      <c r="E87" s="4"/>
      <c r="F87" s="4"/>
      <c r="G87" s="4"/>
    </row>
    <row r="88" spans="1:9" ht="23.25" customHeight="1" x14ac:dyDescent="0.45">
      <c r="A88" s="39" t="s">
        <v>0</v>
      </c>
      <c r="B88" s="45"/>
      <c r="C88" s="40"/>
      <c r="D88" s="40"/>
      <c r="E88" s="40"/>
      <c r="F88" s="40"/>
      <c r="G88" s="40"/>
    </row>
    <row r="89" spans="1:9" ht="23.25" customHeight="1" x14ac:dyDescent="0.45">
      <c r="A89" s="39" t="s">
        <v>34</v>
      </c>
      <c r="B89" s="45"/>
      <c r="C89" s="40"/>
      <c r="D89" s="40"/>
      <c r="E89" s="40"/>
      <c r="F89" s="40"/>
      <c r="G89" s="40"/>
    </row>
    <row r="90" spans="1:9" ht="23.25" customHeight="1" thickBot="1" x14ac:dyDescent="0.5">
      <c r="A90" s="121" t="s">
        <v>132</v>
      </c>
      <c r="B90" s="45"/>
      <c r="C90" s="122">
        <v>2188505</v>
      </c>
      <c r="D90" s="44"/>
      <c r="E90" s="122">
        <v>2188505</v>
      </c>
      <c r="F90" s="40"/>
      <c r="G90" s="122">
        <v>2188505</v>
      </c>
      <c r="I90" s="122">
        <v>2188505</v>
      </c>
    </row>
    <row r="91" spans="1:9" ht="23.25" customHeight="1" thickTop="1" x14ac:dyDescent="0.45">
      <c r="A91" s="39" t="s">
        <v>35</v>
      </c>
      <c r="B91" s="45"/>
      <c r="C91" s="44"/>
      <c r="D91" s="44"/>
      <c r="E91" s="44"/>
      <c r="F91" s="40"/>
      <c r="G91" s="44"/>
      <c r="I91" s="44"/>
    </row>
    <row r="92" spans="1:9" ht="23.25" customHeight="1" x14ac:dyDescent="0.45">
      <c r="A92" s="121" t="s">
        <v>132</v>
      </c>
      <c r="B92" s="45"/>
      <c r="C92" s="40">
        <v>2188505</v>
      </c>
      <c r="D92" s="40"/>
      <c r="E92" s="40">
        <v>2188505</v>
      </c>
      <c r="F92" s="40"/>
      <c r="G92" s="40">
        <v>2188505</v>
      </c>
      <c r="I92" s="40">
        <v>2188505</v>
      </c>
    </row>
    <row r="93" spans="1:9" ht="23.25" customHeight="1" x14ac:dyDescent="0.45">
      <c r="A93" s="39" t="s">
        <v>57</v>
      </c>
      <c r="B93" s="45"/>
      <c r="C93" s="43">
        <v>1900753</v>
      </c>
      <c r="D93" s="43"/>
      <c r="E93" s="43">
        <v>1872581</v>
      </c>
      <c r="F93" s="40"/>
      <c r="G93" s="40">
        <v>32420281</v>
      </c>
      <c r="I93" s="40">
        <v>32420281</v>
      </c>
    </row>
    <row r="94" spans="1:9" ht="23.25" customHeight="1" x14ac:dyDescent="0.45">
      <c r="A94" s="39" t="s">
        <v>17</v>
      </c>
      <c r="B94" s="45"/>
      <c r="C94" s="40"/>
      <c r="D94" s="40"/>
      <c r="E94" s="40"/>
      <c r="F94" s="40"/>
      <c r="G94" s="40"/>
      <c r="I94" s="40"/>
    </row>
    <row r="95" spans="1:9" ht="23.25" customHeight="1" x14ac:dyDescent="0.45">
      <c r="A95" s="39" t="s">
        <v>72</v>
      </c>
      <c r="B95" s="45"/>
      <c r="C95" s="40"/>
      <c r="D95" s="40"/>
      <c r="E95" s="40"/>
      <c r="F95" s="40"/>
      <c r="G95" s="40"/>
      <c r="I95" s="40"/>
    </row>
    <row r="96" spans="1:9" ht="23.25" customHeight="1" x14ac:dyDescent="0.45">
      <c r="A96" s="39" t="s">
        <v>58</v>
      </c>
      <c r="B96" s="45"/>
      <c r="C96" s="44">
        <f>'SH11'!G35</f>
        <v>226659</v>
      </c>
      <c r="D96" s="44"/>
      <c r="E96" s="44">
        <v>223731</v>
      </c>
      <c r="F96" s="40"/>
      <c r="G96" s="123">
        <v>222638</v>
      </c>
      <c r="I96" s="123">
        <v>222638</v>
      </c>
    </row>
    <row r="97" spans="1:9" ht="23.25" customHeight="1" x14ac:dyDescent="0.45">
      <c r="A97" s="20" t="s">
        <v>103</v>
      </c>
      <c r="B97" s="45"/>
      <c r="C97" s="40">
        <f>'SH11'!I35</f>
        <v>39772871</v>
      </c>
      <c r="D97" s="40"/>
      <c r="E97" s="40">
        <v>39799513</v>
      </c>
      <c r="F97" s="40"/>
      <c r="G97" s="40">
        <f>'SH13'!I25</f>
        <v>3831735</v>
      </c>
      <c r="I97" s="40">
        <v>2766507</v>
      </c>
    </row>
    <row r="98" spans="1:9" ht="23.25" customHeight="1" x14ac:dyDescent="0.45">
      <c r="A98" s="39" t="s">
        <v>59</v>
      </c>
      <c r="B98" s="45"/>
      <c r="C98" s="3">
        <f>'SH11'!Q35</f>
        <v>-201165</v>
      </c>
      <c r="D98" s="40"/>
      <c r="E98" s="3">
        <v>-113575</v>
      </c>
      <c r="F98" s="40"/>
      <c r="G98" s="30">
        <f>'SH13'!K25</f>
        <v>-62909</v>
      </c>
      <c r="I98" s="30">
        <v>0</v>
      </c>
    </row>
    <row r="99" spans="1:9" ht="23.25" customHeight="1" x14ac:dyDescent="0.45">
      <c r="A99" s="2" t="s">
        <v>84</v>
      </c>
      <c r="B99" s="45"/>
      <c r="C99" s="7">
        <f>SUM(C92:C98)</f>
        <v>43887623</v>
      </c>
      <c r="D99" s="7"/>
      <c r="E99" s="7">
        <f>SUM(E92:E98)</f>
        <v>43970755</v>
      </c>
      <c r="F99" s="7"/>
      <c r="G99" s="7">
        <f>SUM(G92:G98)</f>
        <v>38600250</v>
      </c>
      <c r="I99" s="7">
        <f>SUM(I92:I98)</f>
        <v>37597931</v>
      </c>
    </row>
    <row r="100" spans="1:9" ht="23.25" customHeight="1" x14ac:dyDescent="0.45">
      <c r="A100" s="39" t="s">
        <v>60</v>
      </c>
      <c r="B100" s="45"/>
      <c r="C100" s="124">
        <f>'SH11'!U35</f>
        <v>1700954</v>
      </c>
      <c r="D100" s="124"/>
      <c r="E100" s="124">
        <v>1606600</v>
      </c>
      <c r="F100" s="40"/>
      <c r="G100" s="43">
        <v>0</v>
      </c>
      <c r="I100" s="43">
        <v>0</v>
      </c>
    </row>
    <row r="101" spans="1:9" ht="23.25" customHeight="1" x14ac:dyDescent="0.45">
      <c r="A101" s="2" t="s">
        <v>18</v>
      </c>
      <c r="B101" s="45"/>
      <c r="C101" s="8">
        <f>SUM(C99:C100)</f>
        <v>45588577</v>
      </c>
      <c r="D101" s="7"/>
      <c r="E101" s="8">
        <f>SUM(E99:E100)</f>
        <v>45577355</v>
      </c>
      <c r="F101" s="40"/>
      <c r="G101" s="8">
        <f>SUM(G99:G100)</f>
        <v>38600250</v>
      </c>
      <c r="I101" s="8">
        <f>SUM(I99:I100)</f>
        <v>37597931</v>
      </c>
    </row>
    <row r="102" spans="1:9" ht="23.25" customHeight="1" x14ac:dyDescent="0.45">
      <c r="A102" s="2"/>
      <c r="B102" s="45"/>
      <c r="C102" s="7"/>
      <c r="D102" s="7"/>
      <c r="E102" s="7"/>
      <c r="F102" s="40"/>
      <c r="G102" s="7"/>
      <c r="I102" s="7"/>
    </row>
    <row r="103" spans="1:9" ht="23.25" customHeight="1" thickBot="1" x14ac:dyDescent="0.5">
      <c r="A103" s="2" t="s">
        <v>19</v>
      </c>
      <c r="B103" s="45"/>
      <c r="C103" s="9">
        <f>C77+C101</f>
        <v>71587289</v>
      </c>
      <c r="D103" s="7"/>
      <c r="E103" s="9">
        <f>E77+E101</f>
        <v>68655538</v>
      </c>
      <c r="F103" s="7"/>
      <c r="G103" s="9">
        <f>G77+G101</f>
        <v>51232913</v>
      </c>
      <c r="I103" s="9">
        <f>I77+I101</f>
        <v>48450912</v>
      </c>
    </row>
    <row r="104" spans="1:9" ht="23.25" customHeight="1" thickTop="1" x14ac:dyDescent="0.45">
      <c r="C104" s="26"/>
      <c r="E104" s="26"/>
      <c r="G104" s="26"/>
      <c r="I104" s="26"/>
    </row>
    <row r="105" spans="1:9" ht="21.75" x14ac:dyDescent="0.45">
      <c r="C105" s="26"/>
      <c r="D105" s="26"/>
      <c r="E105" s="26"/>
      <c r="F105" s="26"/>
      <c r="G105" s="26"/>
      <c r="H105" s="26"/>
      <c r="I105" s="26"/>
    </row>
  </sheetData>
  <mergeCells count="9">
    <mergeCell ref="C86:I86"/>
    <mergeCell ref="C4:E4"/>
    <mergeCell ref="G4:I4"/>
    <mergeCell ref="C8:I8"/>
    <mergeCell ref="C47:E47"/>
    <mergeCell ref="G47:I47"/>
    <mergeCell ref="C51:I51"/>
    <mergeCell ref="C82:E82"/>
    <mergeCell ref="G82:I82"/>
  </mergeCells>
  <phoneticPr fontId="7" type="noConversion"/>
  <pageMargins left="0.8" right="0.8" top="0.48" bottom="0.5" header="0.5" footer="0.5"/>
  <pageSetup paperSize="9" scale="77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M156"/>
  <sheetViews>
    <sheetView view="pageBreakPreview" zoomScale="70" zoomScaleNormal="70" zoomScaleSheetLayoutView="70" workbookViewId="0">
      <selection activeCell="L153" sqref="L153"/>
    </sheetView>
  </sheetViews>
  <sheetFormatPr defaultColWidth="9.140625" defaultRowHeight="23.25" customHeight="1" x14ac:dyDescent="0.45"/>
  <cols>
    <col min="1" max="1" width="43.42578125" style="39" customWidth="1"/>
    <col min="2" max="2" width="8" style="15" customWidth="1"/>
    <col min="3" max="3" width="14.7109375" style="15" customWidth="1"/>
    <col min="4" max="4" width="1" style="15" customWidth="1"/>
    <col min="5" max="5" width="14.7109375" style="15" customWidth="1"/>
    <col min="6" max="6" width="1" style="15" customWidth="1"/>
    <col min="7" max="7" width="14.7109375" style="1" customWidth="1"/>
    <col min="8" max="8" width="1" style="1" customWidth="1"/>
    <col min="9" max="9" width="14.7109375" style="42" customWidth="1"/>
    <col min="10" max="10" width="9.140625" style="1"/>
    <col min="11" max="11" width="9.7109375" style="1" bestFit="1" customWidth="1"/>
    <col min="12" max="12" width="11.5703125" style="1" bestFit="1" customWidth="1"/>
    <col min="13" max="13" width="13" style="1" bestFit="1" customWidth="1"/>
    <col min="14" max="16384" width="9.140625" style="1"/>
  </cols>
  <sheetData>
    <row r="1" spans="1:9" ht="23.25" customHeight="1" x14ac:dyDescent="0.45">
      <c r="A1" s="2" t="s">
        <v>78</v>
      </c>
    </row>
    <row r="2" spans="1:9" ht="23.25" customHeight="1" x14ac:dyDescent="0.45">
      <c r="A2" s="2" t="s">
        <v>121</v>
      </c>
    </row>
    <row r="3" spans="1:9" ht="23.25" customHeight="1" x14ac:dyDescent="0.45">
      <c r="G3" s="29"/>
    </row>
    <row r="4" spans="1:9" ht="23.25" customHeight="1" x14ac:dyDescent="0.45">
      <c r="C4" s="154" t="s">
        <v>80</v>
      </c>
      <c r="D4" s="154"/>
      <c r="E4" s="154"/>
      <c r="F4" s="76"/>
      <c r="G4" s="154" t="s">
        <v>45</v>
      </c>
      <c r="H4" s="154"/>
      <c r="I4" s="154"/>
    </row>
    <row r="5" spans="1:9" ht="23.25" customHeight="1" x14ac:dyDescent="0.45">
      <c r="C5" s="155" t="s">
        <v>120</v>
      </c>
      <c r="D5" s="155"/>
      <c r="E5" s="155"/>
      <c r="F5" s="1"/>
      <c r="G5" s="155" t="s">
        <v>120</v>
      </c>
      <c r="H5" s="155"/>
      <c r="I5" s="155"/>
    </row>
    <row r="6" spans="1:9" ht="23.25" customHeight="1" x14ac:dyDescent="0.45">
      <c r="B6" s="45"/>
      <c r="C6" s="155" t="s">
        <v>198</v>
      </c>
      <c r="D6" s="155"/>
      <c r="E6" s="155"/>
      <c r="F6" s="1"/>
      <c r="G6" s="155" t="s">
        <v>198</v>
      </c>
      <c r="H6" s="155"/>
      <c r="I6" s="155"/>
    </row>
    <row r="7" spans="1:9" ht="23.25" customHeight="1" x14ac:dyDescent="0.45">
      <c r="B7" s="45"/>
      <c r="C7" s="29">
        <v>2566</v>
      </c>
      <c r="D7" s="29"/>
      <c r="E7" s="29">
        <v>2565</v>
      </c>
      <c r="F7" s="29"/>
      <c r="G7" s="29">
        <v>2566</v>
      </c>
      <c r="H7" s="29"/>
      <c r="I7" s="29">
        <v>2565</v>
      </c>
    </row>
    <row r="8" spans="1:9" ht="23.25" customHeight="1" x14ac:dyDescent="0.45">
      <c r="B8" s="45"/>
      <c r="C8" s="153" t="s">
        <v>134</v>
      </c>
      <c r="D8" s="153"/>
      <c r="E8" s="153"/>
      <c r="F8" s="153"/>
      <c r="G8" s="153"/>
      <c r="H8" s="153"/>
      <c r="I8" s="153"/>
    </row>
    <row r="9" spans="1:9" ht="23.25" customHeight="1" x14ac:dyDescent="0.45">
      <c r="A9" s="5" t="s">
        <v>27</v>
      </c>
      <c r="B9" s="45"/>
      <c r="C9" s="45"/>
      <c r="D9" s="45"/>
      <c r="E9" s="45"/>
      <c r="F9" s="45"/>
      <c r="G9" s="40"/>
    </row>
    <row r="10" spans="1:9" ht="23.25" customHeight="1" x14ac:dyDescent="0.45">
      <c r="A10" s="39" t="s">
        <v>28</v>
      </c>
      <c r="B10" s="45"/>
      <c r="C10" s="40">
        <v>5305632</v>
      </c>
      <c r="D10" s="40"/>
      <c r="E10" s="40">
        <v>6430179</v>
      </c>
      <c r="F10" s="45"/>
      <c r="G10" s="106">
        <v>0</v>
      </c>
      <c r="I10" s="106">
        <v>0</v>
      </c>
    </row>
    <row r="11" spans="1:9" ht="23.25" customHeight="1" x14ac:dyDescent="0.45">
      <c r="A11" s="39" t="s">
        <v>178</v>
      </c>
      <c r="B11" s="45"/>
      <c r="C11" s="40">
        <v>473722</v>
      </c>
      <c r="D11" s="40"/>
      <c r="E11" s="40">
        <v>330055</v>
      </c>
      <c r="F11" s="45"/>
      <c r="G11" s="106">
        <v>0</v>
      </c>
      <c r="I11" s="106">
        <v>0</v>
      </c>
    </row>
    <row r="12" spans="1:9" ht="23.25" customHeight="1" x14ac:dyDescent="0.45">
      <c r="A12" s="39" t="s">
        <v>179</v>
      </c>
      <c r="B12" s="45"/>
      <c r="C12" s="106">
        <v>0</v>
      </c>
      <c r="D12" s="40"/>
      <c r="E12" s="106">
        <v>0</v>
      </c>
      <c r="F12" s="45"/>
      <c r="G12" s="40">
        <v>811449</v>
      </c>
      <c r="I12" s="40">
        <v>789517</v>
      </c>
    </row>
    <row r="13" spans="1:9" ht="23.25" customHeight="1" x14ac:dyDescent="0.45">
      <c r="A13" s="39" t="s">
        <v>193</v>
      </c>
      <c r="B13" s="45"/>
      <c r="C13" s="106">
        <v>0</v>
      </c>
      <c r="D13" s="40"/>
      <c r="E13" s="40">
        <v>5739</v>
      </c>
      <c r="F13" s="45"/>
      <c r="G13" s="37">
        <v>10748</v>
      </c>
      <c r="I13" s="106">
        <v>0</v>
      </c>
    </row>
    <row r="14" spans="1:9" ht="23.25" customHeight="1" x14ac:dyDescent="0.45">
      <c r="A14" s="39" t="s">
        <v>228</v>
      </c>
      <c r="B14" s="45"/>
      <c r="C14" s="40">
        <v>154582</v>
      </c>
      <c r="D14" s="40"/>
      <c r="E14" s="106">
        <v>0</v>
      </c>
      <c r="F14" s="45"/>
      <c r="G14" s="106">
        <v>0</v>
      </c>
      <c r="I14" s="106">
        <v>0</v>
      </c>
    </row>
    <row r="15" spans="1:9" ht="23.25" customHeight="1" x14ac:dyDescent="0.45">
      <c r="A15" s="39" t="s">
        <v>229</v>
      </c>
      <c r="B15" s="45"/>
      <c r="C15" s="3">
        <v>301080</v>
      </c>
      <c r="D15" s="40"/>
      <c r="E15" s="3">
        <v>65540</v>
      </c>
      <c r="F15" s="45"/>
      <c r="G15" s="3">
        <v>251382</v>
      </c>
      <c r="I15" s="3">
        <v>120292</v>
      </c>
    </row>
    <row r="16" spans="1:9" ht="22.5" customHeight="1" x14ac:dyDescent="0.45">
      <c r="A16" s="2" t="s">
        <v>29</v>
      </c>
      <c r="B16" s="45"/>
      <c r="C16" s="8">
        <f>SUM(C10:C15)</f>
        <v>6235016</v>
      </c>
      <c r="D16" s="7"/>
      <c r="E16" s="19">
        <v>6831513</v>
      </c>
      <c r="F16" s="7"/>
      <c r="G16" s="19">
        <f>SUM(G10:G15)</f>
        <v>1073579</v>
      </c>
      <c r="I16" s="19">
        <v>909809</v>
      </c>
    </row>
    <row r="17" spans="1:9" ht="23.25" customHeight="1" x14ac:dyDescent="0.45">
      <c r="B17" s="45"/>
      <c r="C17" s="79"/>
      <c r="D17" s="45"/>
      <c r="E17" s="45"/>
      <c r="F17" s="45"/>
      <c r="G17" s="40"/>
      <c r="I17" s="40"/>
    </row>
    <row r="18" spans="1:9" ht="23.25" customHeight="1" x14ac:dyDescent="0.45">
      <c r="A18" s="5" t="s">
        <v>30</v>
      </c>
      <c r="B18" s="45"/>
      <c r="C18" s="45"/>
      <c r="D18" s="45"/>
      <c r="E18" s="45"/>
      <c r="F18" s="45"/>
      <c r="G18" s="40"/>
      <c r="I18" s="40"/>
    </row>
    <row r="19" spans="1:9" ht="23.25" customHeight="1" x14ac:dyDescent="0.45">
      <c r="A19" s="39" t="s">
        <v>31</v>
      </c>
      <c r="B19" s="45"/>
      <c r="C19" s="40">
        <v>3686345</v>
      </c>
      <c r="D19" s="40"/>
      <c r="E19" s="40">
        <v>4371371</v>
      </c>
      <c r="F19" s="45"/>
      <c r="G19" s="106">
        <v>0</v>
      </c>
      <c r="I19" s="106">
        <v>0</v>
      </c>
    </row>
    <row r="20" spans="1:9" ht="23.25" customHeight="1" x14ac:dyDescent="0.45">
      <c r="A20" s="39" t="s">
        <v>160</v>
      </c>
      <c r="B20" s="45"/>
      <c r="C20" s="40">
        <v>396691</v>
      </c>
      <c r="D20" s="40"/>
      <c r="E20" s="40">
        <v>296861</v>
      </c>
      <c r="F20" s="45"/>
      <c r="G20" s="106">
        <v>0</v>
      </c>
      <c r="I20" s="106">
        <v>0</v>
      </c>
    </row>
    <row r="21" spans="1:9" ht="23.25" customHeight="1" x14ac:dyDescent="0.45">
      <c r="A21" s="39" t="s">
        <v>85</v>
      </c>
      <c r="B21" s="45"/>
      <c r="C21" s="40">
        <v>525107</v>
      </c>
      <c r="D21" s="40"/>
      <c r="E21" s="40">
        <v>598713</v>
      </c>
      <c r="F21" s="45"/>
      <c r="G21" s="106">
        <v>0</v>
      </c>
      <c r="I21" s="106">
        <v>0</v>
      </c>
    </row>
    <row r="22" spans="1:9" ht="23.25" customHeight="1" x14ac:dyDescent="0.45">
      <c r="A22" s="39" t="s">
        <v>51</v>
      </c>
      <c r="B22" s="45"/>
      <c r="C22" s="40">
        <v>850575</v>
      </c>
      <c r="D22" s="40"/>
      <c r="E22" s="40">
        <v>688027</v>
      </c>
      <c r="F22" s="45"/>
      <c r="G22" s="40">
        <v>189869</v>
      </c>
      <c r="I22" s="40">
        <v>48506</v>
      </c>
    </row>
    <row r="23" spans="1:9" ht="23.25" customHeight="1" x14ac:dyDescent="0.45">
      <c r="A23" s="39" t="s">
        <v>260</v>
      </c>
      <c r="B23" s="45"/>
      <c r="C23" s="40">
        <v>36403</v>
      </c>
      <c r="D23" s="40"/>
      <c r="E23" s="106">
        <v>0</v>
      </c>
      <c r="F23" s="45"/>
      <c r="G23" s="106">
        <v>0</v>
      </c>
      <c r="I23" s="106">
        <v>0</v>
      </c>
    </row>
    <row r="24" spans="1:9" ht="23.25" customHeight="1" x14ac:dyDescent="0.45">
      <c r="A24" s="2" t="s">
        <v>32</v>
      </c>
      <c r="B24" s="45"/>
      <c r="C24" s="8">
        <f>SUM(C19:C23)</f>
        <v>5495121</v>
      </c>
      <c r="D24" s="7"/>
      <c r="E24" s="8">
        <f>SUM(E19:E23)</f>
        <v>5954972</v>
      </c>
      <c r="F24" s="7"/>
      <c r="G24" s="8">
        <f>SUM(G19:G23)</f>
        <v>189869</v>
      </c>
      <c r="I24" s="8">
        <f>SUM(I19:I23)</f>
        <v>48506</v>
      </c>
    </row>
    <row r="25" spans="1:9" ht="23.25" customHeight="1" x14ac:dyDescent="0.45">
      <c r="B25" s="45"/>
      <c r="C25" s="78"/>
      <c r="D25" s="29"/>
      <c r="E25" s="29"/>
      <c r="F25" s="29"/>
      <c r="G25" s="12"/>
      <c r="I25" s="1"/>
    </row>
    <row r="26" spans="1:9" ht="23.25" customHeight="1" x14ac:dyDescent="0.45">
      <c r="A26" s="2" t="s">
        <v>125</v>
      </c>
      <c r="B26" s="45"/>
      <c r="C26" s="7">
        <f>C16-C24</f>
        <v>739895</v>
      </c>
      <c r="D26" s="76"/>
      <c r="E26" s="7">
        <v>876541</v>
      </c>
      <c r="F26" s="76"/>
      <c r="G26" s="7">
        <f>G16-G24</f>
        <v>883710</v>
      </c>
      <c r="H26" s="10"/>
      <c r="I26" s="7">
        <v>861303</v>
      </c>
    </row>
    <row r="27" spans="1:9" ht="23.25" customHeight="1" x14ac:dyDescent="0.45">
      <c r="A27" s="39" t="s">
        <v>52</v>
      </c>
      <c r="B27" s="45"/>
      <c r="C27" s="40">
        <v>189235</v>
      </c>
      <c r="D27" s="40"/>
      <c r="E27" s="40">
        <v>104895</v>
      </c>
      <c r="F27" s="45"/>
      <c r="G27" s="40">
        <v>92167</v>
      </c>
      <c r="I27" s="40">
        <v>69010</v>
      </c>
    </row>
    <row r="28" spans="1:9" ht="23.25" customHeight="1" x14ac:dyDescent="0.45">
      <c r="A28" s="39" t="s">
        <v>262</v>
      </c>
      <c r="B28" s="45"/>
      <c r="C28" s="40"/>
      <c r="D28" s="40"/>
      <c r="E28" s="40"/>
      <c r="F28" s="45"/>
      <c r="G28" s="40"/>
      <c r="I28" s="40"/>
    </row>
    <row r="29" spans="1:9" ht="23.25" customHeight="1" x14ac:dyDescent="0.45">
      <c r="A29" s="1" t="s">
        <v>212</v>
      </c>
      <c r="B29" s="45"/>
      <c r="C29" s="3">
        <v>30368</v>
      </c>
      <c r="D29" s="40"/>
      <c r="E29" s="3">
        <v>6823</v>
      </c>
      <c r="F29" s="45"/>
      <c r="G29" s="109">
        <v>0</v>
      </c>
      <c r="I29" s="110">
        <v>0</v>
      </c>
    </row>
    <row r="30" spans="1:9" ht="23.25" customHeight="1" x14ac:dyDescent="0.45">
      <c r="A30" s="2" t="s">
        <v>180</v>
      </c>
      <c r="B30" s="45"/>
      <c r="C30" s="7">
        <f>C26-C27+C29</f>
        <v>581028</v>
      </c>
      <c r="D30" s="7"/>
      <c r="E30" s="7">
        <f>E26-E27+E29</f>
        <v>778469</v>
      </c>
      <c r="F30" s="7"/>
      <c r="G30" s="7">
        <f>G26-G27+G29</f>
        <v>791543</v>
      </c>
      <c r="I30" s="80">
        <f>I26-I27+I29</f>
        <v>792293</v>
      </c>
    </row>
    <row r="31" spans="1:9" ht="23.25" customHeight="1" x14ac:dyDescent="0.45">
      <c r="A31" s="39" t="s">
        <v>253</v>
      </c>
      <c r="B31" s="45"/>
      <c r="C31" s="81">
        <v>101082</v>
      </c>
      <c r="D31" s="12"/>
      <c r="E31" s="81">
        <v>145804</v>
      </c>
      <c r="F31" s="12"/>
      <c r="G31" s="30">
        <v>-37</v>
      </c>
      <c r="I31" s="30">
        <v>-42</v>
      </c>
    </row>
    <row r="32" spans="1:9" ht="23.25" customHeight="1" thickBot="1" x14ac:dyDescent="0.5">
      <c r="A32" s="2" t="s">
        <v>181</v>
      </c>
      <c r="B32" s="11"/>
      <c r="C32" s="82">
        <f>C30-C31</f>
        <v>479946</v>
      </c>
      <c r="D32" s="53"/>
      <c r="E32" s="82">
        <f>E30-E31</f>
        <v>632665</v>
      </c>
      <c r="F32" s="53"/>
      <c r="G32" s="82">
        <f>G30-G31</f>
        <v>791580</v>
      </c>
      <c r="I32" s="82">
        <f>I30-I31</f>
        <v>792335</v>
      </c>
    </row>
    <row r="33" spans="1:9" ht="23.25" customHeight="1" thickTop="1" x14ac:dyDescent="0.45">
      <c r="A33" s="2"/>
      <c r="B33" s="45"/>
      <c r="C33" s="40"/>
      <c r="D33" s="45"/>
      <c r="E33" s="79"/>
      <c r="F33" s="45"/>
      <c r="G33" s="12"/>
    </row>
    <row r="34" spans="1:9" customFormat="1" ht="23.25" customHeight="1" x14ac:dyDescent="0.5">
      <c r="A34" s="21" t="s">
        <v>78</v>
      </c>
      <c r="B34" s="14"/>
      <c r="C34" s="14"/>
      <c r="D34" s="14"/>
      <c r="E34" s="14"/>
      <c r="F34" s="14"/>
      <c r="G34" s="83"/>
      <c r="I34" s="23"/>
    </row>
    <row r="35" spans="1:9" customFormat="1" ht="23.25" customHeight="1" x14ac:dyDescent="0.5">
      <c r="A35" s="21" t="s">
        <v>121</v>
      </c>
      <c r="B35" s="84"/>
      <c r="C35" s="84"/>
      <c r="D35" s="84"/>
      <c r="E35" s="84"/>
      <c r="F35" s="84"/>
      <c r="G35" s="85"/>
      <c r="I35" s="23"/>
    </row>
    <row r="37" spans="1:9" ht="23.25" customHeight="1" x14ac:dyDescent="0.45">
      <c r="C37" s="154" t="s">
        <v>80</v>
      </c>
      <c r="D37" s="154"/>
      <c r="E37" s="154"/>
      <c r="F37" s="76"/>
      <c r="G37" s="154" t="s">
        <v>45</v>
      </c>
      <c r="H37" s="154"/>
      <c r="I37" s="154"/>
    </row>
    <row r="38" spans="1:9" ht="23.25" customHeight="1" x14ac:dyDescent="0.45">
      <c r="C38" s="155" t="s">
        <v>120</v>
      </c>
      <c r="D38" s="155"/>
      <c r="E38" s="155"/>
      <c r="F38" s="1"/>
      <c r="G38" s="155" t="s">
        <v>120</v>
      </c>
      <c r="H38" s="155"/>
      <c r="I38" s="155"/>
    </row>
    <row r="39" spans="1:9" ht="23.25" customHeight="1" x14ac:dyDescent="0.45">
      <c r="C39" s="155" t="s">
        <v>198</v>
      </c>
      <c r="D39" s="155"/>
      <c r="E39" s="155"/>
      <c r="F39" s="1"/>
      <c r="G39" s="155" t="s">
        <v>198</v>
      </c>
      <c r="H39" s="155"/>
      <c r="I39" s="155"/>
    </row>
    <row r="40" spans="1:9" ht="23.25" customHeight="1" x14ac:dyDescent="0.45">
      <c r="A40" s="2"/>
      <c r="B40" s="45"/>
      <c r="C40" s="29">
        <v>2566</v>
      </c>
      <c r="D40" s="29"/>
      <c r="E40" s="29">
        <v>2565</v>
      </c>
      <c r="F40" s="29"/>
      <c r="G40" s="29">
        <v>2566</v>
      </c>
      <c r="H40" s="29"/>
      <c r="I40" s="29">
        <v>2565</v>
      </c>
    </row>
    <row r="41" spans="1:9" ht="23.25" customHeight="1" x14ac:dyDescent="0.45">
      <c r="B41" s="1"/>
      <c r="C41" s="153" t="s">
        <v>134</v>
      </c>
      <c r="D41" s="153"/>
      <c r="E41" s="153"/>
      <c r="F41" s="153"/>
      <c r="G41" s="153"/>
      <c r="H41" s="153"/>
      <c r="I41" s="153"/>
    </row>
    <row r="42" spans="1:9" ht="23.1" customHeight="1" x14ac:dyDescent="0.45">
      <c r="A42" s="2" t="s">
        <v>205</v>
      </c>
      <c r="B42" s="1"/>
      <c r="C42" s="45"/>
      <c r="D42" s="45"/>
      <c r="E42" s="45"/>
      <c r="F42" s="45"/>
      <c r="G42" s="45"/>
    </row>
    <row r="43" spans="1:9" ht="23.1" customHeight="1" x14ac:dyDescent="0.45">
      <c r="A43" s="5" t="s">
        <v>86</v>
      </c>
      <c r="B43" s="45"/>
      <c r="C43" s="45"/>
      <c r="D43" s="45"/>
      <c r="E43" s="45"/>
      <c r="F43" s="45"/>
      <c r="G43" s="45"/>
    </row>
    <row r="44" spans="1:9" ht="23.1" customHeight="1" x14ac:dyDescent="0.45">
      <c r="A44" s="5" t="s">
        <v>87</v>
      </c>
      <c r="B44" s="45"/>
      <c r="C44" s="86"/>
      <c r="D44" s="45"/>
      <c r="E44" s="45"/>
      <c r="F44" s="45"/>
      <c r="G44" s="45"/>
    </row>
    <row r="45" spans="1:9" ht="23.1" customHeight="1" x14ac:dyDescent="0.45">
      <c r="A45" s="39" t="s">
        <v>126</v>
      </c>
      <c r="B45" s="45"/>
      <c r="C45" s="17">
        <v>21635</v>
      </c>
      <c r="D45" s="17"/>
      <c r="E45" s="17">
        <v>59657</v>
      </c>
      <c r="F45" s="45"/>
      <c r="G45" s="106">
        <v>0</v>
      </c>
      <c r="H45" s="34"/>
      <c r="I45" s="106">
        <v>0</v>
      </c>
    </row>
    <row r="46" spans="1:9" ht="23.1" customHeight="1" x14ac:dyDescent="0.45">
      <c r="A46" s="39" t="s">
        <v>254</v>
      </c>
      <c r="B46" s="45"/>
      <c r="C46" s="17">
        <v>-126698</v>
      </c>
      <c r="D46" s="17"/>
      <c r="E46" s="17">
        <v>0</v>
      </c>
      <c r="F46" s="45"/>
      <c r="G46" s="37">
        <v>-47182</v>
      </c>
      <c r="H46" s="34"/>
      <c r="I46" s="106">
        <v>0</v>
      </c>
    </row>
    <row r="47" spans="1:9" ht="23.1" customHeight="1" x14ac:dyDescent="0.45">
      <c r="A47" s="39" t="s">
        <v>182</v>
      </c>
      <c r="B47" s="45"/>
      <c r="C47" s="17"/>
      <c r="D47" s="17"/>
      <c r="E47" s="17"/>
      <c r="F47" s="45"/>
      <c r="G47" s="110"/>
      <c r="H47" s="34"/>
      <c r="I47" s="78"/>
    </row>
    <row r="48" spans="1:9" ht="23.1" customHeight="1" x14ac:dyDescent="0.45">
      <c r="A48" s="39" t="s">
        <v>213</v>
      </c>
      <c r="B48" s="45"/>
      <c r="C48" s="110">
        <v>0</v>
      </c>
      <c r="D48" s="17"/>
      <c r="E48" s="17">
        <v>46</v>
      </c>
      <c r="F48" s="45"/>
      <c r="G48" s="110">
        <v>0</v>
      </c>
      <c r="H48" s="105"/>
      <c r="I48" s="110">
        <v>0</v>
      </c>
    </row>
    <row r="49" spans="1:9" ht="23.1" customHeight="1" x14ac:dyDescent="0.45">
      <c r="A49" s="2" t="s">
        <v>88</v>
      </c>
      <c r="B49" s="45"/>
      <c r="C49" s="38"/>
      <c r="D49" s="17"/>
      <c r="E49" s="38"/>
      <c r="F49" s="45"/>
      <c r="G49" s="87"/>
      <c r="H49" s="34"/>
      <c r="I49" s="87"/>
    </row>
    <row r="50" spans="1:9" ht="23.1" customHeight="1" x14ac:dyDescent="0.45">
      <c r="A50" s="10" t="s">
        <v>87</v>
      </c>
      <c r="B50" s="45"/>
      <c r="C50" s="134">
        <f>SUM(C45:C48)</f>
        <v>-105063</v>
      </c>
      <c r="D50" s="7"/>
      <c r="E50" s="134">
        <f>SUM(E45:E48)</f>
        <v>59703</v>
      </c>
      <c r="F50" s="7"/>
      <c r="G50" s="134">
        <f>SUM(G45:G48)</f>
        <v>-47182</v>
      </c>
      <c r="I50" s="133">
        <f>SUM(I45:I48)</f>
        <v>0</v>
      </c>
    </row>
    <row r="51" spans="1:9" ht="23.1" hidden="1" customHeight="1" x14ac:dyDescent="0.45">
      <c r="B51" s="45"/>
      <c r="C51" s="79"/>
      <c r="D51" s="45"/>
      <c r="E51" s="45"/>
      <c r="F51" s="45"/>
      <c r="G51" s="12"/>
      <c r="I51" s="1"/>
    </row>
    <row r="52" spans="1:9" ht="23.1" hidden="1" customHeight="1" x14ac:dyDescent="0.45">
      <c r="A52" s="64" t="s">
        <v>96</v>
      </c>
      <c r="B52" s="45"/>
      <c r="C52" s="7"/>
      <c r="D52" s="7"/>
      <c r="E52" s="7"/>
      <c r="F52" s="7"/>
      <c r="G52" s="89"/>
      <c r="I52" s="89"/>
    </row>
    <row r="53" spans="1:9" ht="23.1" hidden="1" customHeight="1" x14ac:dyDescent="0.45">
      <c r="A53" s="64" t="s">
        <v>87</v>
      </c>
      <c r="B53" s="45"/>
      <c r="C53" s="7"/>
      <c r="D53" s="7"/>
      <c r="E53" s="7"/>
      <c r="F53" s="7"/>
      <c r="G53" s="89"/>
      <c r="I53" s="89"/>
    </row>
    <row r="54" spans="1:9" ht="23.1" hidden="1" customHeight="1" x14ac:dyDescent="0.45">
      <c r="A54" s="39" t="s">
        <v>163</v>
      </c>
      <c r="B54" s="45"/>
      <c r="C54" s="7"/>
      <c r="D54" s="7"/>
      <c r="E54" s="7"/>
      <c r="F54" s="7"/>
      <c r="G54" s="89"/>
      <c r="I54" s="89"/>
    </row>
    <row r="55" spans="1:9" ht="23.1" hidden="1" customHeight="1" x14ac:dyDescent="0.45">
      <c r="A55" s="39" t="s">
        <v>114</v>
      </c>
      <c r="B55" s="45"/>
      <c r="C55" s="17" t="s">
        <v>6</v>
      </c>
      <c r="D55" s="7"/>
      <c r="E55" s="17" t="s">
        <v>6</v>
      </c>
      <c r="F55" s="17"/>
      <c r="G55" s="17" t="s">
        <v>6</v>
      </c>
      <c r="H55" s="17"/>
      <c r="I55" s="17" t="s">
        <v>6</v>
      </c>
    </row>
    <row r="56" spans="1:9" ht="23.1" hidden="1" customHeight="1" x14ac:dyDescent="0.45">
      <c r="A56" s="39" t="s">
        <v>119</v>
      </c>
      <c r="B56" s="45"/>
      <c r="C56" s="7"/>
      <c r="D56" s="7"/>
      <c r="E56" s="53"/>
      <c r="F56" s="7"/>
      <c r="G56" s="7"/>
      <c r="I56" s="89"/>
    </row>
    <row r="57" spans="1:9" ht="23.1" hidden="1" customHeight="1" x14ac:dyDescent="0.45">
      <c r="A57" s="39" t="s">
        <v>118</v>
      </c>
      <c r="B57" s="45"/>
      <c r="C57" s="3"/>
      <c r="D57" s="7"/>
      <c r="E57" s="81"/>
      <c r="F57" s="7"/>
      <c r="G57" s="3"/>
      <c r="I57" s="88"/>
    </row>
    <row r="58" spans="1:9" ht="23.1" hidden="1" customHeight="1" x14ac:dyDescent="0.45">
      <c r="A58" s="10" t="s">
        <v>97</v>
      </c>
      <c r="B58" s="45"/>
      <c r="C58" s="80"/>
      <c r="D58" s="7"/>
      <c r="E58" s="80"/>
      <c r="F58" s="7"/>
      <c r="G58" s="80"/>
      <c r="I58" s="90"/>
    </row>
    <row r="59" spans="1:9" ht="23.1" hidden="1" customHeight="1" x14ac:dyDescent="0.45">
      <c r="A59" s="10" t="s">
        <v>98</v>
      </c>
      <c r="B59" s="45"/>
      <c r="C59" s="75" t="s">
        <v>6</v>
      </c>
      <c r="D59" s="65"/>
      <c r="E59" s="75" t="s">
        <v>6</v>
      </c>
      <c r="F59" s="65"/>
      <c r="G59" s="75" t="s">
        <v>6</v>
      </c>
      <c r="H59" s="6"/>
      <c r="I59" s="75" t="s">
        <v>6</v>
      </c>
    </row>
    <row r="60" spans="1:9" ht="23.1" customHeight="1" x14ac:dyDescent="0.45">
      <c r="A60" s="91" t="s">
        <v>264</v>
      </c>
      <c r="B60" s="45"/>
      <c r="C60" s="73">
        <f>SUM(C50,C59)</f>
        <v>-105063</v>
      </c>
      <c r="D60" s="53"/>
      <c r="E60" s="92">
        <v>59703</v>
      </c>
      <c r="F60" s="53"/>
      <c r="G60" s="57">
        <f>SUM(G45:G48)</f>
        <v>-47182</v>
      </c>
      <c r="I60" s="57">
        <v>0</v>
      </c>
    </row>
    <row r="61" spans="1:9" ht="23.1" customHeight="1" thickBot="1" x14ac:dyDescent="0.5">
      <c r="A61" s="2" t="s">
        <v>183</v>
      </c>
      <c r="B61" s="45"/>
      <c r="C61" s="74">
        <f>+C32+C60</f>
        <v>374883</v>
      </c>
      <c r="D61" s="7"/>
      <c r="E61" s="93">
        <v>692368</v>
      </c>
      <c r="F61" s="7">
        <f>+F32+F60</f>
        <v>0</v>
      </c>
      <c r="G61" s="93">
        <f>SUM(G32,G60)</f>
        <v>744398</v>
      </c>
      <c r="I61" s="93">
        <v>792335</v>
      </c>
    </row>
    <row r="62" spans="1:9" ht="23.1" customHeight="1" thickTop="1" x14ac:dyDescent="0.45">
      <c r="B62" s="45"/>
      <c r="C62" s="79"/>
      <c r="D62" s="45"/>
      <c r="E62" s="45"/>
      <c r="F62" s="45"/>
      <c r="G62" s="12"/>
      <c r="I62" s="1"/>
    </row>
    <row r="63" spans="1:9" ht="23.1" customHeight="1" x14ac:dyDescent="0.45">
      <c r="A63" s="2" t="s">
        <v>184</v>
      </c>
      <c r="B63" s="45"/>
      <c r="C63" s="45"/>
      <c r="D63" s="45"/>
      <c r="E63" s="45"/>
      <c r="F63" s="45"/>
      <c r="G63" s="94"/>
      <c r="I63" s="94"/>
    </row>
    <row r="64" spans="1:9" ht="23.1" customHeight="1" x14ac:dyDescent="0.45">
      <c r="A64" s="39" t="s">
        <v>73</v>
      </c>
      <c r="B64" s="45"/>
      <c r="C64" s="43">
        <f>C66-C65</f>
        <v>391574</v>
      </c>
      <c r="D64" s="43"/>
      <c r="E64" s="43">
        <f>E66-E65</f>
        <v>619169</v>
      </c>
      <c r="F64" s="45"/>
      <c r="G64" s="43">
        <f>G66-G65</f>
        <v>791580</v>
      </c>
      <c r="I64" s="43">
        <f>I66-I65</f>
        <v>792335</v>
      </c>
    </row>
    <row r="65" spans="1:9" ht="23.1" customHeight="1" x14ac:dyDescent="0.45">
      <c r="A65" s="39" t="s">
        <v>74</v>
      </c>
      <c r="B65" s="45"/>
      <c r="C65" s="30">
        <v>88372</v>
      </c>
      <c r="D65" s="17"/>
      <c r="E65" s="30">
        <v>13496</v>
      </c>
      <c r="F65" s="45"/>
      <c r="G65" s="106">
        <v>0</v>
      </c>
      <c r="H65" s="34"/>
      <c r="I65" s="106">
        <v>0</v>
      </c>
    </row>
    <row r="66" spans="1:9" ht="23.1" customHeight="1" thickBot="1" x14ac:dyDescent="0.5">
      <c r="A66" s="2"/>
      <c r="B66" s="45"/>
      <c r="C66" s="74">
        <f>+C32</f>
        <v>479946</v>
      </c>
      <c r="D66" s="95"/>
      <c r="E66" s="74">
        <v>632665</v>
      </c>
      <c r="F66" s="95">
        <f>+F32</f>
        <v>0</v>
      </c>
      <c r="G66" s="74">
        <f>G32</f>
        <v>791580</v>
      </c>
      <c r="H66" s="95"/>
      <c r="I66" s="74">
        <f>I32</f>
        <v>792335</v>
      </c>
    </row>
    <row r="67" spans="1:9" ht="23.1" customHeight="1" thickTop="1" x14ac:dyDescent="0.45">
      <c r="B67" s="45"/>
      <c r="C67" s="79"/>
      <c r="D67" s="45"/>
      <c r="E67" s="86"/>
      <c r="F67" s="45"/>
      <c r="G67" s="12"/>
      <c r="I67" s="1"/>
    </row>
    <row r="68" spans="1:9" ht="23.1" customHeight="1" x14ac:dyDescent="0.45">
      <c r="A68" s="2" t="s">
        <v>185</v>
      </c>
      <c r="B68" s="45"/>
      <c r="C68" s="86"/>
      <c r="D68" s="45"/>
      <c r="E68" s="86"/>
      <c r="F68" s="45"/>
      <c r="I68" s="1"/>
    </row>
    <row r="69" spans="1:9" ht="23.1" customHeight="1" x14ac:dyDescent="0.45">
      <c r="A69" s="39" t="s">
        <v>73</v>
      </c>
      <c r="B69" s="45"/>
      <c r="C69" s="96">
        <f>C71-C70</f>
        <v>272221</v>
      </c>
      <c r="D69" s="43"/>
      <c r="E69" s="96">
        <f>E71-E70</f>
        <v>678670</v>
      </c>
      <c r="F69" s="45"/>
      <c r="G69" s="96">
        <f>G71-G70</f>
        <v>744398</v>
      </c>
      <c r="I69" s="96">
        <f>I71-I70</f>
        <v>792335</v>
      </c>
    </row>
    <row r="70" spans="1:9" ht="23.1" customHeight="1" x14ac:dyDescent="0.45">
      <c r="A70" s="39" t="s">
        <v>74</v>
      </c>
      <c r="B70" s="45"/>
      <c r="C70" s="30">
        <v>102662</v>
      </c>
      <c r="D70" s="17"/>
      <c r="E70" s="30">
        <v>13698</v>
      </c>
      <c r="F70" s="45"/>
      <c r="G70" s="106">
        <v>0</v>
      </c>
      <c r="H70" s="34"/>
      <c r="I70" s="106">
        <v>0</v>
      </c>
    </row>
    <row r="71" spans="1:9" ht="23.1" customHeight="1" thickBot="1" x14ac:dyDescent="0.5">
      <c r="A71" s="2"/>
      <c r="B71" s="45"/>
      <c r="C71" s="74">
        <f>C61</f>
        <v>374883</v>
      </c>
      <c r="D71" s="95"/>
      <c r="E71" s="74">
        <v>692368</v>
      </c>
      <c r="F71" s="95"/>
      <c r="G71" s="74">
        <f>G61</f>
        <v>744398</v>
      </c>
      <c r="I71" s="74">
        <f>I61</f>
        <v>792335</v>
      </c>
    </row>
    <row r="72" spans="1:9" ht="23.1" customHeight="1" thickTop="1" x14ac:dyDescent="0.45">
      <c r="B72" s="45"/>
      <c r="C72" s="79"/>
      <c r="D72" s="45"/>
      <c r="E72" s="45"/>
      <c r="F72" s="45"/>
      <c r="G72" s="12"/>
      <c r="I72" s="1"/>
    </row>
    <row r="73" spans="1:9" ht="23.1" customHeight="1" x14ac:dyDescent="0.45">
      <c r="A73" s="2" t="s">
        <v>186</v>
      </c>
      <c r="B73" s="45"/>
      <c r="C73" s="86"/>
      <c r="D73" s="45"/>
      <c r="E73" s="97"/>
      <c r="F73" s="45"/>
      <c r="I73" s="1"/>
    </row>
    <row r="74" spans="1:9" ht="23.1" customHeight="1" thickBot="1" x14ac:dyDescent="0.5">
      <c r="A74" s="39" t="s">
        <v>187</v>
      </c>
      <c r="B74" s="45"/>
      <c r="C74" s="98">
        <v>0.18</v>
      </c>
      <c r="D74" s="99"/>
      <c r="E74" s="98">
        <v>0.28000000000000003</v>
      </c>
      <c r="F74" s="45"/>
      <c r="G74" s="98">
        <v>0.37</v>
      </c>
      <c r="I74" s="98">
        <v>0.36</v>
      </c>
    </row>
    <row r="75" spans="1:9" ht="23.1" customHeight="1" thickTop="1" x14ac:dyDescent="0.45">
      <c r="B75" s="1"/>
      <c r="C75" s="34"/>
      <c r="D75" s="1"/>
      <c r="E75" s="1"/>
      <c r="F75" s="1"/>
      <c r="G75" s="34"/>
    </row>
    <row r="76" spans="1:9" ht="23.25" customHeight="1" x14ac:dyDescent="0.45">
      <c r="A76" s="2" t="s">
        <v>78</v>
      </c>
    </row>
    <row r="77" spans="1:9" ht="23.25" customHeight="1" x14ac:dyDescent="0.45">
      <c r="A77" s="2" t="s">
        <v>121</v>
      </c>
    </row>
    <row r="78" spans="1:9" ht="23.25" customHeight="1" x14ac:dyDescent="0.45">
      <c r="G78" s="29"/>
    </row>
    <row r="79" spans="1:9" ht="23.25" customHeight="1" x14ac:dyDescent="0.45">
      <c r="C79" s="154" t="s">
        <v>80</v>
      </c>
      <c r="D79" s="154"/>
      <c r="E79" s="154"/>
      <c r="F79" s="76"/>
      <c r="G79" s="154" t="s">
        <v>45</v>
      </c>
      <c r="H79" s="154"/>
      <c r="I79" s="154"/>
    </row>
    <row r="80" spans="1:9" ht="23.25" customHeight="1" x14ac:dyDescent="0.45">
      <c r="C80" s="155" t="s">
        <v>199</v>
      </c>
      <c r="D80" s="155"/>
      <c r="E80" s="155"/>
      <c r="F80" s="1"/>
      <c r="G80" s="155" t="s">
        <v>199</v>
      </c>
      <c r="H80" s="155"/>
      <c r="I80" s="155"/>
    </row>
    <row r="81" spans="1:13" ht="23.25" customHeight="1" x14ac:dyDescent="0.45">
      <c r="B81" s="45"/>
      <c r="C81" s="155" t="s">
        <v>198</v>
      </c>
      <c r="D81" s="155"/>
      <c r="E81" s="155"/>
      <c r="F81" s="1"/>
      <c r="G81" s="155" t="s">
        <v>198</v>
      </c>
      <c r="H81" s="155"/>
      <c r="I81" s="155"/>
    </row>
    <row r="82" spans="1:13" ht="23.25" customHeight="1" x14ac:dyDescent="0.45">
      <c r="B82" s="45" t="s">
        <v>1</v>
      </c>
      <c r="C82" s="29">
        <v>2566</v>
      </c>
      <c r="D82" s="29"/>
      <c r="E82" s="29">
        <v>2565</v>
      </c>
      <c r="F82" s="29"/>
      <c r="G82" s="29">
        <v>2566</v>
      </c>
      <c r="H82" s="29"/>
      <c r="I82" s="29">
        <v>2565</v>
      </c>
    </row>
    <row r="83" spans="1:13" ht="23.25" customHeight="1" x14ac:dyDescent="0.45">
      <c r="B83" s="45"/>
      <c r="C83" s="153" t="s">
        <v>134</v>
      </c>
      <c r="D83" s="153"/>
      <c r="E83" s="153"/>
      <c r="F83" s="153"/>
      <c r="G83" s="153"/>
      <c r="H83" s="153"/>
      <c r="I83" s="153"/>
    </row>
    <row r="84" spans="1:13" ht="23.25" customHeight="1" x14ac:dyDescent="0.45">
      <c r="A84" s="5" t="s">
        <v>27</v>
      </c>
      <c r="B84" s="45"/>
      <c r="C84" s="45"/>
      <c r="D84" s="45"/>
      <c r="E84" s="45"/>
      <c r="F84" s="45"/>
      <c r="G84" s="40"/>
    </row>
    <row r="85" spans="1:13" ht="23.25" customHeight="1" x14ac:dyDescent="0.45">
      <c r="A85" s="39" t="s">
        <v>28</v>
      </c>
      <c r="B85" s="45"/>
      <c r="C85" s="40">
        <v>16985290</v>
      </c>
      <c r="D85" s="40"/>
      <c r="E85" s="40">
        <v>17210521</v>
      </c>
      <c r="F85" s="45"/>
      <c r="G85" s="106">
        <v>0</v>
      </c>
      <c r="I85" s="106">
        <v>0</v>
      </c>
      <c r="K85" s="12"/>
      <c r="L85" s="12"/>
      <c r="M85" s="137"/>
    </row>
    <row r="86" spans="1:13" ht="23.25" customHeight="1" x14ac:dyDescent="0.45">
      <c r="A86" s="39" t="s">
        <v>178</v>
      </c>
      <c r="B86" s="45"/>
      <c r="C86" s="40">
        <v>1325389</v>
      </c>
      <c r="D86" s="40"/>
      <c r="E86" s="40">
        <v>776560</v>
      </c>
      <c r="F86" s="45"/>
      <c r="G86" s="106">
        <v>0</v>
      </c>
      <c r="I86" s="106">
        <v>0</v>
      </c>
      <c r="K86" s="12"/>
      <c r="L86" s="12"/>
      <c r="M86" s="62"/>
    </row>
    <row r="87" spans="1:13" ht="23.25" customHeight="1" x14ac:dyDescent="0.45">
      <c r="A87" s="39" t="s">
        <v>179</v>
      </c>
      <c r="B87" s="45">
        <v>2</v>
      </c>
      <c r="C87" s="106">
        <v>0</v>
      </c>
      <c r="D87" s="40"/>
      <c r="E87" s="106">
        <v>0</v>
      </c>
      <c r="F87" s="45"/>
      <c r="G87" s="40">
        <v>2916829</v>
      </c>
      <c r="I87" s="40">
        <v>2368552</v>
      </c>
      <c r="K87" s="12"/>
      <c r="L87" s="12"/>
      <c r="M87" s="62"/>
    </row>
    <row r="88" spans="1:13" ht="23.25" customHeight="1" x14ac:dyDescent="0.45">
      <c r="A88" s="39" t="s">
        <v>193</v>
      </c>
      <c r="B88" s="45"/>
      <c r="C88" s="106">
        <v>0</v>
      </c>
      <c r="D88" s="40"/>
      <c r="E88" s="37">
        <v>11539</v>
      </c>
      <c r="F88" s="45"/>
      <c r="G88" s="37">
        <v>30274</v>
      </c>
      <c r="I88" s="106">
        <v>0</v>
      </c>
      <c r="K88" s="12"/>
      <c r="L88" s="12"/>
      <c r="M88" s="62"/>
    </row>
    <row r="89" spans="1:13" ht="23.25" customHeight="1" x14ac:dyDescent="0.45">
      <c r="A89" s="39" t="s">
        <v>228</v>
      </c>
      <c r="B89" s="45">
        <v>5</v>
      </c>
      <c r="C89" s="40">
        <v>858107</v>
      </c>
      <c r="D89" s="40"/>
      <c r="E89" s="106">
        <v>0</v>
      </c>
      <c r="F89" s="45"/>
      <c r="G89" s="37">
        <v>251023</v>
      </c>
      <c r="I89" s="106">
        <v>0</v>
      </c>
      <c r="K89" s="12"/>
      <c r="L89" s="12"/>
      <c r="M89" s="62"/>
    </row>
    <row r="90" spans="1:13" ht="23.25" customHeight="1" x14ac:dyDescent="0.45">
      <c r="A90" s="39" t="s">
        <v>229</v>
      </c>
      <c r="B90" s="45">
        <v>2</v>
      </c>
      <c r="C90" s="3">
        <v>731597</v>
      </c>
      <c r="D90" s="40"/>
      <c r="E90" s="3">
        <v>202597</v>
      </c>
      <c r="F90" s="45"/>
      <c r="G90" s="3">
        <v>709268</v>
      </c>
      <c r="I90" s="3">
        <v>367794</v>
      </c>
      <c r="K90" s="12"/>
      <c r="L90" s="12"/>
      <c r="M90" s="62"/>
    </row>
    <row r="91" spans="1:13" ht="23.25" customHeight="1" x14ac:dyDescent="0.45">
      <c r="A91" s="2" t="s">
        <v>29</v>
      </c>
      <c r="B91" s="45"/>
      <c r="C91" s="19">
        <f>SUM(C85:C90)</f>
        <v>19900383</v>
      </c>
      <c r="D91" s="7"/>
      <c r="E91" s="19">
        <f>SUM(E85:E90)</f>
        <v>18201217</v>
      </c>
      <c r="F91" s="7"/>
      <c r="G91" s="19">
        <f>SUM(G85:G90)</f>
        <v>3907394</v>
      </c>
      <c r="I91" s="19">
        <f>SUM(I85:I90)</f>
        <v>2736346</v>
      </c>
    </row>
    <row r="92" spans="1:13" ht="23.25" customHeight="1" x14ac:dyDescent="0.45">
      <c r="B92" s="45"/>
      <c r="C92" s="79"/>
      <c r="D92" s="45"/>
      <c r="E92" s="45"/>
      <c r="F92" s="45"/>
      <c r="G92" s="40"/>
      <c r="I92" s="40"/>
    </row>
    <row r="93" spans="1:13" ht="23.25" customHeight="1" x14ac:dyDescent="0.45">
      <c r="A93" s="5" t="s">
        <v>30</v>
      </c>
      <c r="B93" s="45"/>
      <c r="C93" s="45"/>
      <c r="D93" s="45"/>
      <c r="E93" s="45"/>
      <c r="F93" s="45"/>
      <c r="G93" s="40"/>
      <c r="I93" s="40"/>
    </row>
    <row r="94" spans="1:13" ht="23.25" customHeight="1" x14ac:dyDescent="0.45">
      <c r="A94" s="39" t="s">
        <v>31</v>
      </c>
      <c r="B94" s="45"/>
      <c r="C94" s="40">
        <v>11522034</v>
      </c>
      <c r="D94" s="40"/>
      <c r="E94" s="40">
        <v>11762719</v>
      </c>
      <c r="F94" s="45"/>
      <c r="G94" s="106">
        <v>0</v>
      </c>
      <c r="I94" s="106">
        <v>0</v>
      </c>
      <c r="K94" s="12"/>
      <c r="L94" s="12"/>
      <c r="M94" s="62"/>
    </row>
    <row r="95" spans="1:13" ht="23.25" customHeight="1" x14ac:dyDescent="0.45">
      <c r="A95" s="39" t="s">
        <v>160</v>
      </c>
      <c r="B95" s="45"/>
      <c r="C95" s="40">
        <v>1131502</v>
      </c>
      <c r="D95" s="40"/>
      <c r="E95" s="40">
        <v>732838</v>
      </c>
      <c r="F95" s="45"/>
      <c r="G95" s="106">
        <v>0</v>
      </c>
      <c r="I95" s="106">
        <v>0</v>
      </c>
      <c r="K95" s="12"/>
      <c r="L95" s="12"/>
      <c r="M95" s="62"/>
    </row>
    <row r="96" spans="1:13" ht="23.25" customHeight="1" x14ac:dyDescent="0.45">
      <c r="A96" s="39" t="s">
        <v>85</v>
      </c>
      <c r="B96" s="45"/>
      <c r="C96" s="40">
        <v>1555063</v>
      </c>
      <c r="D96" s="40"/>
      <c r="E96" s="40">
        <v>1418333</v>
      </c>
      <c r="F96" s="45"/>
      <c r="G96" s="106">
        <v>0</v>
      </c>
      <c r="I96" s="106">
        <v>0</v>
      </c>
      <c r="K96" s="12"/>
      <c r="L96" s="12"/>
      <c r="M96" s="62"/>
    </row>
    <row r="97" spans="1:13" ht="23.25" customHeight="1" x14ac:dyDescent="0.45">
      <c r="A97" s="39" t="s">
        <v>51</v>
      </c>
      <c r="B97" s="45">
        <v>2</v>
      </c>
      <c r="C97" s="40">
        <v>2458231</v>
      </c>
      <c r="D97" s="40"/>
      <c r="E97" s="40">
        <v>1944054</v>
      </c>
      <c r="F97" s="45"/>
      <c r="G97" s="40">
        <v>489081</v>
      </c>
      <c r="I97" s="40">
        <v>137580</v>
      </c>
      <c r="K97" s="12"/>
      <c r="L97" s="12"/>
      <c r="M97" s="62"/>
    </row>
    <row r="98" spans="1:13" ht="23.25" customHeight="1" x14ac:dyDescent="0.45">
      <c r="A98" s="39" t="s">
        <v>260</v>
      </c>
      <c r="B98" s="45"/>
      <c r="C98" s="40">
        <v>46170</v>
      </c>
      <c r="D98" s="40"/>
      <c r="E98" s="106">
        <v>0</v>
      </c>
      <c r="F98" s="45"/>
      <c r="G98" s="106">
        <v>0</v>
      </c>
      <c r="I98" s="106">
        <v>0</v>
      </c>
      <c r="K98" s="12"/>
      <c r="L98" s="12"/>
      <c r="M98" s="62"/>
    </row>
    <row r="99" spans="1:13" ht="23.25" customHeight="1" x14ac:dyDescent="0.45">
      <c r="A99" s="2" t="s">
        <v>32</v>
      </c>
      <c r="B99" s="45"/>
      <c r="C99" s="8">
        <f>SUM(C94:C98)</f>
        <v>16713000</v>
      </c>
      <c r="D99" s="7"/>
      <c r="E99" s="8">
        <f>SUM(E94:E98)</f>
        <v>15857944</v>
      </c>
      <c r="F99" s="7"/>
      <c r="G99" s="8">
        <f>SUM(G94:G98)</f>
        <v>489081</v>
      </c>
      <c r="I99" s="8">
        <f>SUM(I94:I98)</f>
        <v>137580</v>
      </c>
    </row>
    <row r="100" spans="1:13" ht="23.25" customHeight="1" x14ac:dyDescent="0.45">
      <c r="B100" s="45"/>
      <c r="C100" s="78"/>
      <c r="D100" s="29"/>
      <c r="E100" s="29"/>
      <c r="F100" s="29"/>
      <c r="G100" s="12"/>
      <c r="I100" s="1"/>
    </row>
    <row r="101" spans="1:13" ht="23.25" customHeight="1" x14ac:dyDescent="0.45">
      <c r="A101" s="2" t="s">
        <v>125</v>
      </c>
      <c r="B101" s="45"/>
      <c r="C101" s="7">
        <f>C91-C99</f>
        <v>3187383</v>
      </c>
      <c r="D101" s="76"/>
      <c r="E101" s="7">
        <f>E91-E99</f>
        <v>2343273</v>
      </c>
      <c r="F101" s="76"/>
      <c r="G101" s="7">
        <f>G91-G99</f>
        <v>3418313</v>
      </c>
      <c r="H101" s="10"/>
      <c r="I101" s="7">
        <f>I91-I99</f>
        <v>2598766</v>
      </c>
    </row>
    <row r="102" spans="1:13" ht="23.25" customHeight="1" x14ac:dyDescent="0.45">
      <c r="A102" s="39" t="s">
        <v>52</v>
      </c>
      <c r="B102" s="45"/>
      <c r="C102" s="40">
        <v>478423</v>
      </c>
      <c r="D102" s="40"/>
      <c r="E102" s="40">
        <v>315126</v>
      </c>
      <c r="F102" s="45"/>
      <c r="G102" s="40">
        <v>252810</v>
      </c>
      <c r="I102" s="40">
        <v>257079</v>
      </c>
      <c r="K102" s="12"/>
      <c r="L102" s="12"/>
      <c r="M102" s="62"/>
    </row>
    <row r="103" spans="1:13" ht="23.25" customHeight="1" x14ac:dyDescent="0.45">
      <c r="A103" s="39" t="s">
        <v>215</v>
      </c>
      <c r="B103" s="45"/>
      <c r="C103" s="40"/>
      <c r="D103" s="40"/>
      <c r="E103" s="40"/>
      <c r="F103" s="45"/>
      <c r="G103" s="40"/>
      <c r="I103" s="40"/>
    </row>
    <row r="104" spans="1:13" ht="23.25" customHeight="1" x14ac:dyDescent="0.45">
      <c r="A104" s="1" t="s">
        <v>214</v>
      </c>
      <c r="B104" s="45"/>
      <c r="C104" s="3">
        <v>30554</v>
      </c>
      <c r="D104" s="40"/>
      <c r="E104" s="3">
        <v>30102</v>
      </c>
      <c r="F104" s="45"/>
      <c r="G104" s="107">
        <v>0</v>
      </c>
      <c r="I104" s="107">
        <v>0</v>
      </c>
      <c r="K104" s="12"/>
      <c r="L104" s="12"/>
    </row>
    <row r="105" spans="1:13" ht="23.25" customHeight="1" x14ac:dyDescent="0.45">
      <c r="A105" s="2" t="s">
        <v>180</v>
      </c>
      <c r="B105" s="45">
        <v>8</v>
      </c>
      <c r="C105" s="7">
        <f>C101-C102+C104</f>
        <v>2739514</v>
      </c>
      <c r="D105" s="7"/>
      <c r="E105" s="7">
        <f>E101-E102+E104</f>
        <v>2058249</v>
      </c>
      <c r="F105" s="7"/>
      <c r="G105" s="7">
        <f>G101-G102+G104</f>
        <v>3165503</v>
      </c>
      <c r="I105" s="7">
        <f>I101-I102+I104</f>
        <v>2341687</v>
      </c>
      <c r="K105" s="12"/>
      <c r="L105" s="12"/>
      <c r="M105" s="62"/>
    </row>
    <row r="106" spans="1:13" ht="23.25" customHeight="1" x14ac:dyDescent="0.45">
      <c r="A106" s="39" t="s">
        <v>253</v>
      </c>
      <c r="B106" s="45"/>
      <c r="C106" s="81">
        <v>529052</v>
      </c>
      <c r="D106" s="12"/>
      <c r="E106" s="81">
        <v>423371</v>
      </c>
      <c r="F106" s="12"/>
      <c r="G106" s="30">
        <v>-592</v>
      </c>
      <c r="I106" s="30">
        <v>624</v>
      </c>
      <c r="K106" s="12"/>
      <c r="L106" s="12"/>
      <c r="M106" s="62"/>
    </row>
    <row r="107" spans="1:13" ht="23.25" customHeight="1" thickBot="1" x14ac:dyDescent="0.5">
      <c r="A107" s="2" t="s">
        <v>181</v>
      </c>
      <c r="B107" s="11"/>
      <c r="C107" s="82">
        <f>C105-C106</f>
        <v>2210462</v>
      </c>
      <c r="D107" s="53"/>
      <c r="E107" s="82">
        <f>E105-E106</f>
        <v>1634878</v>
      </c>
      <c r="F107" s="53"/>
      <c r="G107" s="82">
        <f>G105-G106</f>
        <v>3166095</v>
      </c>
      <c r="I107" s="82">
        <f>I105-I106</f>
        <v>2341063</v>
      </c>
      <c r="K107" s="12"/>
      <c r="L107" s="12"/>
      <c r="M107" s="62"/>
    </row>
    <row r="108" spans="1:13" ht="23.25" customHeight="1" thickTop="1" x14ac:dyDescent="0.45">
      <c r="A108" s="2"/>
      <c r="B108" s="45"/>
      <c r="C108" s="40"/>
      <c r="D108" s="45"/>
      <c r="E108" s="79"/>
      <c r="F108" s="45"/>
      <c r="G108" s="12"/>
    </row>
    <row r="109" spans="1:13" customFormat="1" ht="23.25" customHeight="1" x14ac:dyDescent="0.5">
      <c r="A109" s="21" t="s">
        <v>78</v>
      </c>
      <c r="B109" s="14"/>
      <c r="C109" s="14"/>
      <c r="D109" s="14"/>
      <c r="E109" s="14"/>
      <c r="F109" s="14"/>
      <c r="G109" s="83"/>
      <c r="I109" s="23"/>
    </row>
    <row r="110" spans="1:13" customFormat="1" ht="23.25" customHeight="1" x14ac:dyDescent="0.5">
      <c r="A110" s="21" t="s">
        <v>121</v>
      </c>
      <c r="B110" s="84"/>
      <c r="C110" s="84"/>
      <c r="D110" s="84"/>
      <c r="E110" s="84"/>
      <c r="F110" s="84"/>
      <c r="G110" s="85"/>
      <c r="I110" s="23"/>
    </row>
    <row r="112" spans="1:13" ht="23.25" customHeight="1" x14ac:dyDescent="0.45">
      <c r="C112" s="154" t="s">
        <v>80</v>
      </c>
      <c r="D112" s="154"/>
      <c r="E112" s="154"/>
      <c r="F112" s="76"/>
      <c r="G112" s="154" t="s">
        <v>45</v>
      </c>
      <c r="H112" s="154"/>
      <c r="I112" s="154"/>
    </row>
    <row r="113" spans="1:13" ht="23.25" customHeight="1" x14ac:dyDescent="0.45">
      <c r="C113" s="155" t="s">
        <v>199</v>
      </c>
      <c r="D113" s="155"/>
      <c r="E113" s="155"/>
      <c r="F113" s="1"/>
      <c r="G113" s="155" t="s">
        <v>199</v>
      </c>
      <c r="H113" s="155"/>
      <c r="I113" s="155"/>
    </row>
    <row r="114" spans="1:13" ht="23.25" customHeight="1" x14ac:dyDescent="0.45">
      <c r="C114" s="155" t="s">
        <v>198</v>
      </c>
      <c r="D114" s="155"/>
      <c r="E114" s="155"/>
      <c r="F114" s="1"/>
      <c r="G114" s="155" t="s">
        <v>198</v>
      </c>
      <c r="H114" s="155"/>
      <c r="I114" s="155"/>
    </row>
    <row r="115" spans="1:13" ht="23.25" customHeight="1" x14ac:dyDescent="0.45">
      <c r="A115" s="2"/>
      <c r="B115" s="45"/>
      <c r="C115" s="29">
        <v>2566</v>
      </c>
      <c r="D115" s="29"/>
      <c r="E115" s="29">
        <v>2565</v>
      </c>
      <c r="F115" s="29"/>
      <c r="G115" s="29">
        <v>2566</v>
      </c>
      <c r="H115" s="29"/>
      <c r="I115" s="29">
        <v>2565</v>
      </c>
    </row>
    <row r="116" spans="1:13" ht="23.25" customHeight="1" x14ac:dyDescent="0.45">
      <c r="B116" s="1"/>
      <c r="C116" s="153" t="s">
        <v>134</v>
      </c>
      <c r="D116" s="153"/>
      <c r="E116" s="153"/>
      <c r="F116" s="153"/>
      <c r="G116" s="153"/>
      <c r="H116" s="153"/>
      <c r="I116" s="153"/>
    </row>
    <row r="117" spans="1:13" ht="23.1" customHeight="1" x14ac:dyDescent="0.45">
      <c r="A117" s="2" t="s">
        <v>205</v>
      </c>
      <c r="B117" s="1"/>
      <c r="C117" s="45"/>
      <c r="D117" s="45"/>
      <c r="E117" s="45"/>
      <c r="F117" s="45"/>
      <c r="G117" s="45"/>
    </row>
    <row r="118" spans="1:13" ht="23.1" customHeight="1" x14ac:dyDescent="0.45">
      <c r="A118" s="5" t="s">
        <v>86</v>
      </c>
      <c r="B118" s="45"/>
      <c r="C118" s="45"/>
      <c r="D118" s="45"/>
      <c r="E118" s="45"/>
      <c r="F118" s="45"/>
      <c r="G118" s="45"/>
    </row>
    <row r="119" spans="1:13" ht="23.1" customHeight="1" x14ac:dyDescent="0.45">
      <c r="A119" s="5" t="s">
        <v>87</v>
      </c>
      <c r="B119" s="45"/>
      <c r="C119" s="86"/>
      <c r="D119" s="45"/>
      <c r="E119" s="45"/>
      <c r="F119" s="45"/>
      <c r="G119" s="45"/>
    </row>
    <row r="120" spans="1:13" ht="23.1" customHeight="1" x14ac:dyDescent="0.45">
      <c r="A120" s="39" t="s">
        <v>126</v>
      </c>
      <c r="B120" s="45"/>
      <c r="C120" s="17">
        <f>68904+9827</f>
        <v>78731</v>
      </c>
      <c r="D120" s="17"/>
      <c r="E120" s="17">
        <v>12342</v>
      </c>
      <c r="F120" s="45"/>
      <c r="G120" s="106">
        <v>0</v>
      </c>
      <c r="H120" s="34"/>
      <c r="I120" s="106">
        <v>0</v>
      </c>
      <c r="K120" s="12"/>
      <c r="L120" s="12"/>
    </row>
    <row r="121" spans="1:13" ht="23.1" customHeight="1" x14ac:dyDescent="0.45">
      <c r="A121" s="39" t="s">
        <v>254</v>
      </c>
      <c r="B121" s="45"/>
      <c r="C121" s="17">
        <v>-156407</v>
      </c>
      <c r="D121" s="17"/>
      <c r="E121" s="17">
        <v>0</v>
      </c>
      <c r="F121" s="45"/>
      <c r="G121" s="37">
        <v>-62909</v>
      </c>
      <c r="H121" s="34"/>
      <c r="I121" s="106">
        <v>0</v>
      </c>
      <c r="K121" s="12"/>
      <c r="L121" s="12"/>
      <c r="M121" s="62"/>
    </row>
    <row r="122" spans="1:13" ht="23.1" customHeight="1" x14ac:dyDescent="0.45">
      <c r="A122" s="39" t="s">
        <v>182</v>
      </c>
      <c r="B122" s="45"/>
      <c r="C122" s="17"/>
      <c r="D122" s="17"/>
      <c r="E122" s="17"/>
      <c r="F122" s="45"/>
      <c r="G122" s="78"/>
      <c r="H122" s="34"/>
      <c r="I122" s="78"/>
    </row>
    <row r="123" spans="1:13" ht="23.1" customHeight="1" x14ac:dyDescent="0.45">
      <c r="A123" s="39" t="s">
        <v>150</v>
      </c>
      <c r="B123" s="45"/>
      <c r="C123" s="17">
        <v>-87</v>
      </c>
      <c r="D123" s="17"/>
      <c r="E123" s="17">
        <v>-168</v>
      </c>
      <c r="F123" s="45"/>
      <c r="G123" s="106">
        <v>0</v>
      </c>
      <c r="H123" s="34"/>
      <c r="I123" s="106">
        <v>0</v>
      </c>
      <c r="L123" s="12"/>
    </row>
    <row r="124" spans="1:13" ht="23.1" customHeight="1" x14ac:dyDescent="0.45">
      <c r="A124" s="2" t="s">
        <v>88</v>
      </c>
      <c r="B124" s="45"/>
      <c r="C124" s="38"/>
      <c r="D124" s="17"/>
      <c r="E124" s="38"/>
      <c r="F124" s="45"/>
      <c r="G124" s="87"/>
      <c r="H124" s="34"/>
      <c r="I124" s="87"/>
    </row>
    <row r="125" spans="1:13" ht="23.1" customHeight="1" x14ac:dyDescent="0.45">
      <c r="A125" s="10" t="s">
        <v>87</v>
      </c>
      <c r="B125" s="45"/>
      <c r="C125" s="134">
        <f>SUM(C120:C123)</f>
        <v>-77763</v>
      </c>
      <c r="D125" s="7"/>
      <c r="E125" s="19">
        <f>SUM(E120:E123)</f>
        <v>12174</v>
      </c>
      <c r="F125" s="7"/>
      <c r="G125" s="134">
        <f>SUM(G120:G123)</f>
        <v>-62909</v>
      </c>
      <c r="H125" s="105"/>
      <c r="I125" s="133">
        <f>SUM(I120:I123)</f>
        <v>0</v>
      </c>
    </row>
    <row r="126" spans="1:13" ht="23.1" hidden="1" customHeight="1" x14ac:dyDescent="0.45">
      <c r="B126" s="45"/>
      <c r="C126" s="79"/>
      <c r="D126" s="45"/>
      <c r="E126" s="45"/>
      <c r="F126" s="45"/>
      <c r="G126" s="12"/>
      <c r="I126" s="1"/>
    </row>
    <row r="127" spans="1:13" ht="23.1" hidden="1" customHeight="1" x14ac:dyDescent="0.45">
      <c r="A127" s="64" t="s">
        <v>96</v>
      </c>
      <c r="B127" s="45"/>
      <c r="C127" s="7"/>
      <c r="D127" s="7"/>
      <c r="E127" s="7"/>
      <c r="F127" s="7"/>
      <c r="G127" s="89"/>
      <c r="I127" s="89"/>
    </row>
    <row r="128" spans="1:13" ht="23.1" hidden="1" customHeight="1" x14ac:dyDescent="0.45">
      <c r="A128" s="64" t="s">
        <v>87</v>
      </c>
      <c r="B128" s="45"/>
      <c r="C128" s="7"/>
      <c r="D128" s="7"/>
      <c r="E128" s="7"/>
      <c r="F128" s="7"/>
      <c r="G128" s="89"/>
      <c r="I128" s="89"/>
    </row>
    <row r="129" spans="1:13" ht="23.1" hidden="1" customHeight="1" x14ac:dyDescent="0.45">
      <c r="A129" s="39" t="s">
        <v>163</v>
      </c>
      <c r="B129" s="45"/>
      <c r="C129" s="7"/>
      <c r="D129" s="7"/>
      <c r="E129" s="7"/>
      <c r="F129" s="7"/>
      <c r="G129" s="89"/>
      <c r="I129" s="89"/>
    </row>
    <row r="130" spans="1:13" ht="23.1" hidden="1" customHeight="1" x14ac:dyDescent="0.45">
      <c r="A130" s="39" t="s">
        <v>114</v>
      </c>
      <c r="B130" s="45"/>
      <c r="C130" s="17" t="s">
        <v>6</v>
      </c>
      <c r="D130" s="17"/>
      <c r="E130" s="17" t="s">
        <v>6</v>
      </c>
      <c r="F130" s="17"/>
      <c r="G130" s="17" t="s">
        <v>6</v>
      </c>
      <c r="H130" s="17"/>
      <c r="I130" s="17" t="s">
        <v>6</v>
      </c>
    </row>
    <row r="131" spans="1:13" ht="23.1" hidden="1" customHeight="1" x14ac:dyDescent="0.45">
      <c r="A131" s="39" t="s">
        <v>119</v>
      </c>
      <c r="B131" s="45"/>
      <c r="C131" s="7"/>
      <c r="D131" s="7"/>
      <c r="E131" s="53"/>
      <c r="F131" s="7"/>
      <c r="G131" s="7"/>
      <c r="I131" s="89"/>
    </row>
    <row r="132" spans="1:13" ht="23.1" hidden="1" customHeight="1" x14ac:dyDescent="0.45">
      <c r="A132" s="39" t="s">
        <v>118</v>
      </c>
      <c r="B132" s="45"/>
      <c r="C132" s="3"/>
      <c r="D132" s="7"/>
      <c r="E132" s="81"/>
      <c r="F132" s="7"/>
      <c r="G132" s="3"/>
      <c r="I132" s="88"/>
    </row>
    <row r="133" spans="1:13" ht="23.1" hidden="1" customHeight="1" x14ac:dyDescent="0.45">
      <c r="A133" s="10" t="s">
        <v>97</v>
      </c>
      <c r="B133" s="45"/>
      <c r="C133" s="80"/>
      <c r="D133" s="7"/>
      <c r="E133" s="80"/>
      <c r="F133" s="7"/>
      <c r="G133" s="80"/>
      <c r="I133" s="90"/>
    </row>
    <row r="134" spans="1:13" ht="23.1" hidden="1" customHeight="1" x14ac:dyDescent="0.45">
      <c r="A134" s="10" t="s">
        <v>98</v>
      </c>
      <c r="B134" s="45"/>
      <c r="C134" s="75" t="s">
        <v>6</v>
      </c>
      <c r="D134" s="65"/>
      <c r="E134" s="75" t="s">
        <v>6</v>
      </c>
      <c r="F134" s="65"/>
      <c r="G134" s="75" t="s">
        <v>6</v>
      </c>
      <c r="H134" s="6"/>
      <c r="I134" s="75" t="s">
        <v>6</v>
      </c>
    </row>
    <row r="135" spans="1:13" ht="23.1" customHeight="1" x14ac:dyDescent="0.45">
      <c r="A135" s="91" t="s">
        <v>264</v>
      </c>
      <c r="B135" s="45"/>
      <c r="C135" s="73">
        <f>SUM(C125,C134)</f>
        <v>-77763</v>
      </c>
      <c r="D135" s="53"/>
      <c r="E135" s="92">
        <v>12174</v>
      </c>
      <c r="F135" s="53"/>
      <c r="G135" s="73">
        <f>SUM(G125,G134)</f>
        <v>-62909</v>
      </c>
      <c r="I135" s="108">
        <v>0</v>
      </c>
    </row>
    <row r="136" spans="1:13" ht="23.1" customHeight="1" thickBot="1" x14ac:dyDescent="0.5">
      <c r="A136" s="2" t="s">
        <v>183</v>
      </c>
      <c r="B136" s="45"/>
      <c r="C136" s="74">
        <f>+C107+C135</f>
        <v>2132699</v>
      </c>
      <c r="D136" s="7"/>
      <c r="E136" s="93">
        <v>1647052</v>
      </c>
      <c r="F136" s="7">
        <f>+F107+F135</f>
        <v>0</v>
      </c>
      <c r="G136" s="93">
        <f>+G107+G135</f>
        <v>3103186</v>
      </c>
      <c r="I136" s="93">
        <f>I107+I135</f>
        <v>2341063</v>
      </c>
    </row>
    <row r="137" spans="1:13" ht="23.1" customHeight="1" thickTop="1" x14ac:dyDescent="0.45">
      <c r="B137" s="45"/>
      <c r="C137" s="79"/>
      <c r="D137" s="45"/>
      <c r="E137" s="45"/>
      <c r="F137" s="45"/>
      <c r="G137" s="12"/>
      <c r="I137" s="1"/>
    </row>
    <row r="138" spans="1:13" ht="23.1" customHeight="1" x14ac:dyDescent="0.45">
      <c r="A138" s="2" t="s">
        <v>184</v>
      </c>
      <c r="B138" s="45"/>
      <c r="C138" s="45"/>
      <c r="D138" s="45"/>
      <c r="E138" s="45"/>
      <c r="F138" s="45"/>
      <c r="G138" s="94"/>
      <c r="I138" s="94"/>
    </row>
    <row r="139" spans="1:13" ht="23.1" customHeight="1" x14ac:dyDescent="0.45">
      <c r="A139" s="39" t="s">
        <v>73</v>
      </c>
      <c r="B139" s="45"/>
      <c r="C139" s="43">
        <f>C141-C140</f>
        <v>2081907</v>
      </c>
      <c r="D139" s="43"/>
      <c r="E139" s="43">
        <f>E141-E140</f>
        <v>1600727</v>
      </c>
      <c r="F139" s="43">
        <f>F141-F140</f>
        <v>0</v>
      </c>
      <c r="G139" s="43">
        <f>G141-G140</f>
        <v>3166095</v>
      </c>
      <c r="I139" s="43">
        <f>I141-I140</f>
        <v>2341063</v>
      </c>
      <c r="K139" s="26"/>
      <c r="L139" s="12"/>
      <c r="M139" s="62"/>
    </row>
    <row r="140" spans="1:13" ht="23.1" customHeight="1" x14ac:dyDescent="0.45">
      <c r="A140" s="39" t="s">
        <v>74</v>
      </c>
      <c r="B140" s="45"/>
      <c r="C140" s="30">
        <v>128555</v>
      </c>
      <c r="D140" s="17"/>
      <c r="E140" s="30">
        <v>34151</v>
      </c>
      <c r="F140" s="45"/>
      <c r="G140" s="106">
        <v>0</v>
      </c>
      <c r="I140" s="106">
        <v>0</v>
      </c>
      <c r="K140" s="26"/>
      <c r="L140" s="12"/>
    </row>
    <row r="141" spans="1:13" ht="23.1" customHeight="1" thickBot="1" x14ac:dyDescent="0.5">
      <c r="A141" s="2"/>
      <c r="B141" s="45"/>
      <c r="C141" s="74">
        <f>+C107</f>
        <v>2210462</v>
      </c>
      <c r="D141" s="95"/>
      <c r="E141" s="74">
        <v>1634878</v>
      </c>
      <c r="F141" s="95">
        <f>+F107</f>
        <v>0</v>
      </c>
      <c r="G141" s="74">
        <f>+G107</f>
        <v>3166095</v>
      </c>
      <c r="H141" s="95"/>
      <c r="I141" s="74">
        <f>I107</f>
        <v>2341063</v>
      </c>
      <c r="K141" s="26"/>
    </row>
    <row r="142" spans="1:13" ht="23.1" customHeight="1" thickTop="1" x14ac:dyDescent="0.45">
      <c r="B142" s="45"/>
      <c r="C142" s="79"/>
      <c r="D142" s="45"/>
      <c r="E142" s="86"/>
      <c r="F142" s="45"/>
      <c r="G142" s="12"/>
      <c r="I142" s="1"/>
    </row>
    <row r="143" spans="1:13" ht="23.1" customHeight="1" x14ac:dyDescent="0.45">
      <c r="A143" s="2" t="s">
        <v>185</v>
      </c>
      <c r="B143" s="45"/>
      <c r="C143" s="86"/>
      <c r="D143" s="45"/>
      <c r="E143" s="86"/>
      <c r="F143" s="45"/>
      <c r="I143" s="1"/>
    </row>
    <row r="144" spans="1:13" ht="23.1" customHeight="1" x14ac:dyDescent="0.45">
      <c r="A144" s="39" t="s">
        <v>73</v>
      </c>
      <c r="B144" s="45"/>
      <c r="C144" s="96">
        <f>C146-C145</f>
        <v>1994317</v>
      </c>
      <c r="D144" s="43"/>
      <c r="E144" s="96">
        <f>E146-E145</f>
        <v>1612683</v>
      </c>
      <c r="F144" s="45"/>
      <c r="G144" s="96">
        <f>G146-G145</f>
        <v>3103186</v>
      </c>
      <c r="I144" s="96">
        <f>I146-I145</f>
        <v>2341063</v>
      </c>
      <c r="K144" s="26"/>
      <c r="L144" s="12"/>
      <c r="M144" s="62"/>
    </row>
    <row r="145" spans="1:13" ht="23.1" customHeight="1" x14ac:dyDescent="0.45">
      <c r="A145" s="39" t="s">
        <v>74</v>
      </c>
      <c r="B145" s="45"/>
      <c r="C145" s="30">
        <f>'SH11'!U31</f>
        <v>138382</v>
      </c>
      <c r="D145" s="17"/>
      <c r="E145" s="30">
        <v>34369</v>
      </c>
      <c r="F145" s="45"/>
      <c r="G145" s="106">
        <v>0</v>
      </c>
      <c r="H145" s="94"/>
      <c r="I145" s="106">
        <v>0</v>
      </c>
      <c r="K145" s="26"/>
      <c r="L145" s="12"/>
    </row>
    <row r="146" spans="1:13" ht="23.1" customHeight="1" thickBot="1" x14ac:dyDescent="0.5">
      <c r="A146" s="2"/>
      <c r="B146" s="45"/>
      <c r="C146" s="74">
        <f>C136</f>
        <v>2132699</v>
      </c>
      <c r="D146" s="95"/>
      <c r="E146" s="74">
        <v>1647052</v>
      </c>
      <c r="F146" s="95"/>
      <c r="G146" s="74">
        <f>G136</f>
        <v>3103186</v>
      </c>
      <c r="I146" s="74">
        <f>I136</f>
        <v>2341063</v>
      </c>
      <c r="K146" s="26"/>
    </row>
    <row r="147" spans="1:13" ht="23.1" customHeight="1" thickTop="1" x14ac:dyDescent="0.45">
      <c r="B147" s="45"/>
      <c r="C147" s="79"/>
      <c r="D147" s="45"/>
      <c r="E147" s="45"/>
      <c r="F147" s="45"/>
      <c r="G147" s="12"/>
      <c r="I147" s="1"/>
    </row>
    <row r="148" spans="1:13" ht="23.1" customHeight="1" x14ac:dyDescent="0.45">
      <c r="A148" s="2" t="s">
        <v>186</v>
      </c>
      <c r="B148" s="45"/>
      <c r="C148" s="86"/>
      <c r="D148" s="45"/>
      <c r="E148" s="97"/>
      <c r="F148" s="45"/>
      <c r="I148" s="1"/>
    </row>
    <row r="149" spans="1:13" ht="23.1" customHeight="1" thickBot="1" x14ac:dyDescent="0.5">
      <c r="A149" s="39" t="s">
        <v>187</v>
      </c>
      <c r="B149" s="45"/>
      <c r="C149" s="98">
        <v>0.95</v>
      </c>
      <c r="D149" s="99"/>
      <c r="E149" s="98">
        <v>0.73</v>
      </c>
      <c r="F149" s="45"/>
      <c r="G149" s="98">
        <v>1.45</v>
      </c>
      <c r="I149" s="98">
        <v>1.07</v>
      </c>
      <c r="L149" s="140"/>
      <c r="M149" s="139"/>
    </row>
    <row r="150" spans="1:13" ht="23.1" customHeight="1" thickTop="1" x14ac:dyDescent="0.45">
      <c r="B150" s="1"/>
      <c r="C150" s="34"/>
      <c r="D150" s="1"/>
      <c r="E150" s="1"/>
      <c r="F150" s="1"/>
      <c r="G150" s="34"/>
    </row>
    <row r="151" spans="1:13" ht="23.25" customHeight="1" x14ac:dyDescent="0.45">
      <c r="C151" s="71"/>
      <c r="E151" s="100"/>
    </row>
    <row r="152" spans="1:13" ht="23.25" customHeight="1" x14ac:dyDescent="0.45">
      <c r="C152" s="101"/>
    </row>
    <row r="153" spans="1:13" ht="23.25" customHeight="1" x14ac:dyDescent="0.45">
      <c r="C153" s="33"/>
    </row>
    <row r="154" spans="1:13" ht="23.25" customHeight="1" x14ac:dyDescent="0.45">
      <c r="C154" s="33"/>
      <c r="E154" s="100"/>
    </row>
    <row r="155" spans="1:13" ht="23.25" customHeight="1" x14ac:dyDescent="0.45">
      <c r="C155" s="102"/>
    </row>
    <row r="156" spans="1:13" ht="23.25" customHeight="1" x14ac:dyDescent="0.45">
      <c r="C156" s="33"/>
    </row>
  </sheetData>
  <mergeCells count="28">
    <mergeCell ref="C116:I116"/>
    <mergeCell ref="C83:I83"/>
    <mergeCell ref="C112:E112"/>
    <mergeCell ref="G112:I112"/>
    <mergeCell ref="C113:E113"/>
    <mergeCell ref="G113:I113"/>
    <mergeCell ref="C114:E114"/>
    <mergeCell ref="G114:I114"/>
    <mergeCell ref="C81:E81"/>
    <mergeCell ref="G81:I81"/>
    <mergeCell ref="C8:I8"/>
    <mergeCell ref="C37:E37"/>
    <mergeCell ref="G37:I37"/>
    <mergeCell ref="C38:E38"/>
    <mergeCell ref="G38:I38"/>
    <mergeCell ref="C39:E39"/>
    <mergeCell ref="G39:I39"/>
    <mergeCell ref="C41:I41"/>
    <mergeCell ref="C79:E79"/>
    <mergeCell ref="G79:I79"/>
    <mergeCell ref="C80:E80"/>
    <mergeCell ref="G80:I8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3" manualBreakCount="3">
    <brk id="33" max="8" man="1"/>
    <brk id="75" max="8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1"/>
  <sheetViews>
    <sheetView view="pageBreakPreview" zoomScale="70" zoomScaleNormal="85" zoomScaleSheetLayoutView="70" workbookViewId="0">
      <selection activeCell="C34" sqref="C34"/>
    </sheetView>
  </sheetViews>
  <sheetFormatPr defaultColWidth="9.140625" defaultRowHeight="23.25" customHeight="1" x14ac:dyDescent="0.45"/>
  <cols>
    <col min="1" max="1" width="51" style="1" customWidth="1"/>
    <col min="2" max="2" width="8" style="15" customWidth="1"/>
    <col min="3" max="3" width="12.85546875" style="1" customWidth="1"/>
    <col min="4" max="4" width="1.140625" style="1" customWidth="1"/>
    <col min="5" max="5" width="12.85546875" style="1" customWidth="1"/>
    <col min="6" max="6" width="1.140625" style="1" customWidth="1"/>
    <col min="7" max="7" width="12.85546875" style="1" customWidth="1"/>
    <col min="8" max="8" width="1.140625" style="1" customWidth="1"/>
    <col min="9" max="9" width="12.85546875" style="1" customWidth="1"/>
    <col min="10" max="10" width="1.140625" style="1" customWidth="1"/>
    <col min="11" max="11" width="12.85546875" style="1" customWidth="1"/>
    <col min="12" max="12" width="1.140625" style="1" customWidth="1"/>
    <col min="13" max="13" width="14.140625" style="1" customWidth="1"/>
    <col min="14" max="14" width="1.140625" style="1" customWidth="1"/>
    <col min="15" max="15" width="14.140625" style="1" customWidth="1"/>
    <col min="16" max="16" width="1.140625" style="1" customWidth="1"/>
    <col min="17" max="17" width="14.140625" style="1" customWidth="1"/>
    <col min="18" max="18" width="1.140625" style="1" customWidth="1"/>
    <col min="19" max="19" width="14.140625" style="1" customWidth="1"/>
    <col min="20" max="20" width="1.140625" style="1" customWidth="1"/>
    <col min="21" max="21" width="14.140625" style="1" customWidth="1"/>
    <col min="22" max="22" width="7.7109375" style="1" bestFit="1" customWidth="1"/>
    <col min="23" max="23" width="18.85546875" style="1" bestFit="1" customWidth="1"/>
    <col min="24" max="24" width="11.5703125" style="1" bestFit="1" customWidth="1"/>
    <col min="25" max="16384" width="9.140625" style="1"/>
  </cols>
  <sheetData>
    <row r="1" spans="1:22" ht="23.25" customHeight="1" x14ac:dyDescent="0.5">
      <c r="A1" s="13" t="s">
        <v>78</v>
      </c>
      <c r="G1" s="4"/>
      <c r="H1" s="10" t="s">
        <v>40</v>
      </c>
      <c r="I1" s="10"/>
      <c r="J1" s="10"/>
      <c r="K1" s="10"/>
      <c r="L1" s="10"/>
      <c r="M1" s="10"/>
      <c r="N1" s="10"/>
    </row>
    <row r="2" spans="1:22" ht="23.25" customHeight="1" x14ac:dyDescent="0.5">
      <c r="A2" s="13" t="s">
        <v>122</v>
      </c>
      <c r="U2" s="10" t="s">
        <v>20</v>
      </c>
    </row>
    <row r="3" spans="1:22" ht="23.25" customHeight="1" x14ac:dyDescent="0.5">
      <c r="A3" s="21"/>
      <c r="B3" s="21"/>
      <c r="C3" s="21"/>
      <c r="D3" s="21"/>
      <c r="E3" s="21"/>
    </row>
    <row r="4" spans="1:22" ht="23.25" customHeight="1" x14ac:dyDescent="0.5">
      <c r="A4" s="21"/>
      <c r="B4" s="21"/>
      <c r="C4" s="157" t="s">
        <v>80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1:22" x14ac:dyDescent="0.5">
      <c r="A5" s="21"/>
      <c r="B5" s="21"/>
      <c r="G5" s="156" t="s">
        <v>17</v>
      </c>
      <c r="H5" s="156"/>
      <c r="I5" s="156"/>
      <c r="J5" s="61"/>
      <c r="K5" s="159" t="s">
        <v>148</v>
      </c>
      <c r="L5" s="160"/>
      <c r="M5" s="160"/>
      <c r="N5" s="160"/>
      <c r="O5" s="160"/>
    </row>
    <row r="6" spans="1:22" x14ac:dyDescent="0.5">
      <c r="A6" s="21"/>
      <c r="B6" s="21"/>
      <c r="G6" s="29"/>
      <c r="H6" s="29"/>
      <c r="I6" s="29"/>
      <c r="J6" s="61"/>
      <c r="K6" s="47"/>
      <c r="L6" s="128"/>
      <c r="M6" s="29" t="s">
        <v>154</v>
      </c>
      <c r="N6" s="128"/>
      <c r="O6" s="128"/>
    </row>
    <row r="7" spans="1:22" ht="23.25" customHeight="1" x14ac:dyDescent="0.45">
      <c r="A7" s="47"/>
      <c r="B7" s="61"/>
      <c r="M7" s="29" t="s">
        <v>156</v>
      </c>
      <c r="O7" s="125" t="s">
        <v>151</v>
      </c>
      <c r="S7" s="47"/>
    </row>
    <row r="8" spans="1:22" ht="23.25" customHeight="1" x14ac:dyDescent="0.45">
      <c r="A8" s="47"/>
      <c r="B8" s="61"/>
      <c r="C8" s="29" t="s">
        <v>255</v>
      </c>
      <c r="F8" s="61"/>
      <c r="G8" s="29"/>
      <c r="H8" s="29"/>
      <c r="I8" s="29"/>
      <c r="J8" s="61"/>
      <c r="K8" s="29" t="s">
        <v>146</v>
      </c>
      <c r="L8" s="61"/>
      <c r="M8" s="29" t="s">
        <v>155</v>
      </c>
      <c r="N8" s="61"/>
      <c r="O8" s="29" t="s">
        <v>153</v>
      </c>
      <c r="P8" s="61"/>
      <c r="Q8" s="29" t="s">
        <v>61</v>
      </c>
      <c r="R8" s="47"/>
      <c r="S8" s="47" t="s">
        <v>62</v>
      </c>
      <c r="T8" s="47"/>
      <c r="U8" s="47"/>
    </row>
    <row r="9" spans="1:22" ht="23.25" customHeight="1" x14ac:dyDescent="0.45">
      <c r="A9" s="47"/>
      <c r="B9" s="48"/>
      <c r="C9" s="29" t="s">
        <v>63</v>
      </c>
      <c r="E9" s="29" t="s">
        <v>39</v>
      </c>
      <c r="F9" s="47"/>
      <c r="G9" s="29" t="s">
        <v>64</v>
      </c>
      <c r="I9" s="29" t="s">
        <v>65</v>
      </c>
      <c r="J9" s="126"/>
      <c r="K9" s="47" t="s">
        <v>147</v>
      </c>
      <c r="L9" s="126"/>
      <c r="M9" s="29" t="s">
        <v>158</v>
      </c>
      <c r="N9" s="126"/>
      <c r="O9" s="47" t="s">
        <v>152</v>
      </c>
      <c r="P9" s="47"/>
      <c r="Q9" s="47" t="s">
        <v>66</v>
      </c>
      <c r="R9" s="47"/>
      <c r="S9" s="29" t="s">
        <v>67</v>
      </c>
      <c r="T9" s="47"/>
      <c r="U9" s="29" t="s">
        <v>61</v>
      </c>
    </row>
    <row r="10" spans="1:22" ht="23.25" customHeight="1" x14ac:dyDescent="0.45">
      <c r="A10" s="47"/>
      <c r="B10" s="45"/>
      <c r="C10" s="29" t="s">
        <v>36</v>
      </c>
      <c r="E10" s="29" t="s">
        <v>38</v>
      </c>
      <c r="F10" s="47"/>
      <c r="G10" s="29" t="s">
        <v>37</v>
      </c>
      <c r="H10" s="29"/>
      <c r="I10" s="29" t="s">
        <v>68</v>
      </c>
      <c r="J10" s="47"/>
      <c r="K10" s="47" t="s">
        <v>127</v>
      </c>
      <c r="L10" s="47"/>
      <c r="M10" s="29" t="s">
        <v>233</v>
      </c>
      <c r="N10" s="47"/>
      <c r="O10" s="47" t="s">
        <v>149</v>
      </c>
      <c r="P10" s="47"/>
      <c r="Q10" s="125" t="s">
        <v>89</v>
      </c>
      <c r="R10" s="47"/>
      <c r="S10" s="47" t="s">
        <v>69</v>
      </c>
      <c r="T10" s="47"/>
      <c r="U10" s="47" t="s">
        <v>66</v>
      </c>
    </row>
    <row r="11" spans="1:22" ht="23.25" customHeight="1" x14ac:dyDescent="0.45">
      <c r="A11" s="50"/>
      <c r="B11" s="48"/>
      <c r="C11" s="158" t="s">
        <v>134</v>
      </c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</row>
    <row r="12" spans="1:22" ht="23.45" customHeight="1" x14ac:dyDescent="0.45">
      <c r="A12" s="50" t="s">
        <v>200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2" ht="23.45" customHeight="1" x14ac:dyDescent="0.45">
      <c r="A13" s="51" t="s">
        <v>167</v>
      </c>
      <c r="B13" s="64"/>
      <c r="C13" s="7">
        <v>2188505</v>
      </c>
      <c r="D13" s="7"/>
      <c r="E13" s="7">
        <v>1872581</v>
      </c>
      <c r="F13" s="7"/>
      <c r="G13" s="7">
        <v>223731</v>
      </c>
      <c r="H13" s="7"/>
      <c r="I13" s="7">
        <v>39128151</v>
      </c>
      <c r="J13" s="7"/>
      <c r="K13" s="7">
        <v>-89097</v>
      </c>
      <c r="L13" s="7"/>
      <c r="M13" s="7">
        <v>308</v>
      </c>
      <c r="N13" s="7"/>
      <c r="O13" s="7">
        <f>SUM(K13,M13)</f>
        <v>-88789</v>
      </c>
      <c r="P13" s="7"/>
      <c r="Q13" s="7">
        <f>SUM(C13:I13)+O13</f>
        <v>43324179</v>
      </c>
      <c r="R13" s="7"/>
      <c r="S13" s="7">
        <v>748203</v>
      </c>
      <c r="T13" s="7"/>
      <c r="U13" s="7">
        <f>SUM(Q13:S13)</f>
        <v>44072382</v>
      </c>
      <c r="V13" s="77"/>
    </row>
    <row r="14" spans="1:22" ht="23.45" customHeight="1" x14ac:dyDescent="0.45">
      <c r="A14" s="51"/>
      <c r="B14" s="64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2" ht="23.45" customHeight="1" x14ac:dyDescent="0.45">
      <c r="A15" s="54" t="s">
        <v>71</v>
      </c>
    </row>
    <row r="16" spans="1:22" ht="23.45" customHeight="1" x14ac:dyDescent="0.45">
      <c r="A16" s="5" t="s">
        <v>75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65"/>
      <c r="R16" s="7"/>
      <c r="S16" s="7"/>
      <c r="T16" s="7"/>
      <c r="U16" s="65"/>
    </row>
    <row r="17" spans="1:23" ht="23.45" customHeight="1" x14ac:dyDescent="0.45">
      <c r="A17" s="1" t="s">
        <v>70</v>
      </c>
      <c r="B17" s="45"/>
      <c r="C17" s="103">
        <v>0</v>
      </c>
      <c r="D17" s="44"/>
      <c r="E17" s="103">
        <v>0</v>
      </c>
      <c r="F17" s="44"/>
      <c r="G17" s="103">
        <v>0</v>
      </c>
      <c r="H17" s="44"/>
      <c r="I17" s="17">
        <v>-2100965</v>
      </c>
      <c r="J17" s="44"/>
      <c r="K17" s="103">
        <v>0</v>
      </c>
      <c r="L17" s="44"/>
      <c r="M17" s="103">
        <v>0</v>
      </c>
      <c r="N17" s="44"/>
      <c r="O17" s="103">
        <v>0</v>
      </c>
      <c r="P17" s="44"/>
      <c r="Q17" s="17">
        <f>I17</f>
        <v>-2100965</v>
      </c>
      <c r="R17" s="7"/>
      <c r="S17" s="103">
        <v>0</v>
      </c>
      <c r="T17" s="7"/>
      <c r="U17" s="35">
        <f>Q17</f>
        <v>-2100965</v>
      </c>
    </row>
    <row r="18" spans="1:23" ht="23.45" customHeight="1" x14ac:dyDescent="0.45">
      <c r="A18" s="1" t="s">
        <v>113</v>
      </c>
      <c r="B18" s="45"/>
      <c r="C18" s="103">
        <v>0</v>
      </c>
      <c r="D18" s="44"/>
      <c r="E18" s="103">
        <v>0</v>
      </c>
      <c r="F18" s="44"/>
      <c r="G18" s="103">
        <v>0</v>
      </c>
      <c r="H18" s="44"/>
      <c r="I18" s="103">
        <v>0</v>
      </c>
      <c r="J18" s="44"/>
      <c r="K18" s="103">
        <v>0</v>
      </c>
      <c r="L18" s="44"/>
      <c r="M18" s="103">
        <v>0</v>
      </c>
      <c r="N18" s="44"/>
      <c r="O18" s="103">
        <v>0</v>
      </c>
      <c r="P18" s="44"/>
      <c r="Q18" s="103">
        <v>0</v>
      </c>
      <c r="R18" s="7"/>
      <c r="S18" s="17">
        <f>-42744</f>
        <v>-42744</v>
      </c>
      <c r="T18" s="7"/>
      <c r="U18" s="35">
        <f>S18</f>
        <v>-42744</v>
      </c>
    </row>
    <row r="19" spans="1:23" ht="23.45" customHeight="1" x14ac:dyDescent="0.45">
      <c r="A19" s="5" t="s">
        <v>104</v>
      </c>
      <c r="B19" s="45"/>
      <c r="C19" s="57">
        <f>SUM(C17:C18)</f>
        <v>0</v>
      </c>
      <c r="D19" s="44"/>
      <c r="E19" s="57">
        <f>SUM(E17:E18)</f>
        <v>0</v>
      </c>
      <c r="F19" s="44"/>
      <c r="G19" s="57">
        <f>SUM(G17:G18)</f>
        <v>0</v>
      </c>
      <c r="H19" s="44"/>
      <c r="I19" s="57">
        <f>SUM(I17:I18)</f>
        <v>-2100965</v>
      </c>
      <c r="J19" s="44"/>
      <c r="K19" s="57">
        <f>SUM(K17:K18)</f>
        <v>0</v>
      </c>
      <c r="L19" s="44"/>
      <c r="M19" s="57">
        <f>SUM(M17:M18)</f>
        <v>0</v>
      </c>
      <c r="N19" s="44"/>
      <c r="O19" s="57">
        <f>SUM(O17:O18)</f>
        <v>0</v>
      </c>
      <c r="P19" s="44"/>
      <c r="Q19" s="57">
        <f>SUM(Q17:Q18)</f>
        <v>-2100965</v>
      </c>
      <c r="R19" s="7"/>
      <c r="S19" s="57">
        <f>SUM(S17:S18)</f>
        <v>-42744</v>
      </c>
      <c r="T19" s="7"/>
      <c r="U19" s="57">
        <f>SUM(U17:U18)</f>
        <v>-2143709</v>
      </c>
    </row>
    <row r="20" spans="1:23" ht="23.45" customHeight="1" x14ac:dyDescent="0.45">
      <c r="B20" s="45"/>
      <c r="C20" s="103"/>
      <c r="D20" s="44"/>
      <c r="E20" s="103"/>
      <c r="F20" s="44"/>
      <c r="G20" s="103"/>
      <c r="H20" s="44"/>
      <c r="I20" s="103"/>
      <c r="J20" s="44"/>
      <c r="K20" s="103"/>
      <c r="L20" s="44"/>
      <c r="M20" s="103"/>
      <c r="N20" s="44"/>
      <c r="O20" s="103"/>
      <c r="P20" s="44"/>
      <c r="Q20" s="103"/>
      <c r="R20" s="7"/>
      <c r="S20" s="17"/>
      <c r="T20" s="7"/>
      <c r="U20" s="35"/>
    </row>
    <row r="21" spans="1:23" ht="23.45" customHeight="1" x14ac:dyDescent="0.45">
      <c r="A21" s="5" t="s">
        <v>249</v>
      </c>
      <c r="B21" s="45"/>
      <c r="C21" s="103"/>
      <c r="D21" s="44"/>
      <c r="E21" s="103"/>
      <c r="F21" s="44"/>
      <c r="G21" s="103"/>
      <c r="H21" s="44"/>
      <c r="I21" s="103"/>
      <c r="J21" s="44"/>
      <c r="K21" s="103"/>
      <c r="L21" s="44"/>
      <c r="M21" s="103"/>
      <c r="N21" s="44"/>
      <c r="O21" s="103"/>
      <c r="P21" s="44"/>
      <c r="Q21" s="103"/>
      <c r="R21" s="7"/>
      <c r="S21" s="17"/>
      <c r="T21" s="7"/>
      <c r="U21" s="35"/>
    </row>
    <row r="22" spans="1:23" ht="23.45" customHeight="1" x14ac:dyDescent="0.45">
      <c r="A22" s="142" t="s">
        <v>256</v>
      </c>
      <c r="B22" s="45"/>
      <c r="C22" s="103">
        <v>0</v>
      </c>
      <c r="D22" s="44"/>
      <c r="E22" s="103">
        <v>0</v>
      </c>
      <c r="F22" s="44"/>
      <c r="G22" s="103">
        <v>0</v>
      </c>
      <c r="H22" s="44"/>
      <c r="I22" s="103">
        <v>0</v>
      </c>
      <c r="J22" s="44"/>
      <c r="K22" s="103">
        <v>0</v>
      </c>
      <c r="L22" s="44"/>
      <c r="M22" s="103">
        <v>0</v>
      </c>
      <c r="N22" s="44"/>
      <c r="O22" s="103">
        <v>0</v>
      </c>
      <c r="P22" s="44"/>
      <c r="Q22" s="103">
        <v>0</v>
      </c>
      <c r="R22" s="7"/>
      <c r="S22" s="17">
        <f>829767+8819-284</f>
        <v>838302</v>
      </c>
      <c r="T22" s="7"/>
      <c r="U22" s="35">
        <f>S22</f>
        <v>838302</v>
      </c>
    </row>
    <row r="23" spans="1:23" ht="23.45" customHeight="1" x14ac:dyDescent="0.45">
      <c r="A23" s="5" t="s">
        <v>104</v>
      </c>
      <c r="B23" s="45"/>
      <c r="C23" s="57">
        <f>SUM(C22)</f>
        <v>0</v>
      </c>
      <c r="D23" s="44"/>
      <c r="E23" s="57">
        <f>SUM(E22)</f>
        <v>0</v>
      </c>
      <c r="F23" s="44"/>
      <c r="G23" s="57">
        <f>SUM(G22)</f>
        <v>0</v>
      </c>
      <c r="H23" s="44"/>
      <c r="I23" s="57">
        <f>SUM(I22)</f>
        <v>0</v>
      </c>
      <c r="J23" s="44"/>
      <c r="K23" s="57">
        <f>SUM(K22)</f>
        <v>0</v>
      </c>
      <c r="L23" s="44"/>
      <c r="M23" s="57">
        <f>SUM(M22)</f>
        <v>0</v>
      </c>
      <c r="N23" s="44"/>
      <c r="O23" s="57">
        <f>SUM(O22)</f>
        <v>0</v>
      </c>
      <c r="P23" s="44"/>
      <c r="Q23" s="57">
        <f>SUM(Q22)</f>
        <v>0</v>
      </c>
      <c r="R23" s="7"/>
      <c r="S23" s="57">
        <f>SUM(S22)</f>
        <v>838302</v>
      </c>
      <c r="T23" s="7"/>
      <c r="U23" s="57">
        <f>SUM(U22)</f>
        <v>838302</v>
      </c>
    </row>
    <row r="24" spans="1:23" ht="32.450000000000003" customHeight="1" x14ac:dyDescent="0.45">
      <c r="A24" s="10" t="s">
        <v>101</v>
      </c>
      <c r="B24" s="64"/>
      <c r="C24" s="66">
        <f>C19+C23</f>
        <v>0</v>
      </c>
      <c r="D24" s="44"/>
      <c r="E24" s="66">
        <f>E19+E23</f>
        <v>0</v>
      </c>
      <c r="F24" s="44"/>
      <c r="G24" s="66">
        <f>G19+G23</f>
        <v>0</v>
      </c>
      <c r="H24" s="44"/>
      <c r="I24" s="66">
        <f>I19+I23</f>
        <v>-2100965</v>
      </c>
      <c r="J24" s="44"/>
      <c r="K24" s="66">
        <f>K19+K23</f>
        <v>0</v>
      </c>
      <c r="L24" s="44"/>
      <c r="M24" s="66">
        <f>M19+M23</f>
        <v>0</v>
      </c>
      <c r="N24" s="44"/>
      <c r="O24" s="66">
        <f>O19+O23</f>
        <v>0</v>
      </c>
      <c r="P24" s="44"/>
      <c r="Q24" s="66">
        <f>Q19+Q23</f>
        <v>-2100965</v>
      </c>
      <c r="R24" s="7"/>
      <c r="S24" s="66">
        <f>S19+S23</f>
        <v>795558</v>
      </c>
      <c r="T24" s="7"/>
      <c r="U24" s="66">
        <f>U19+U23</f>
        <v>-1305407</v>
      </c>
    </row>
    <row r="25" spans="1:23" ht="23.45" customHeight="1" x14ac:dyDescent="0.45">
      <c r="A25" s="54"/>
      <c r="B25" s="64"/>
      <c r="C25" s="59"/>
      <c r="D25" s="58"/>
      <c r="E25" s="59"/>
      <c r="F25" s="7"/>
      <c r="G25" s="59"/>
      <c r="H25" s="44"/>
      <c r="I25" s="59"/>
      <c r="J25" s="44"/>
      <c r="K25" s="7"/>
      <c r="L25" s="44"/>
      <c r="M25" s="7"/>
      <c r="N25" s="7"/>
      <c r="O25" s="59"/>
      <c r="P25" s="44"/>
      <c r="Q25" s="59"/>
      <c r="R25" s="7"/>
      <c r="S25" s="59"/>
      <c r="T25" s="7"/>
      <c r="U25" s="59"/>
    </row>
    <row r="26" spans="1:23" ht="23.45" customHeight="1" x14ac:dyDescent="0.45">
      <c r="A26" s="51" t="s">
        <v>176</v>
      </c>
      <c r="B26" s="67"/>
      <c r="C26" s="67"/>
      <c r="D26" s="40"/>
      <c r="E26" s="40"/>
      <c r="F26" s="40"/>
      <c r="G26" s="40"/>
      <c r="H26" s="40"/>
      <c r="I26" s="40"/>
      <c r="J26" s="44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W26" s="34"/>
    </row>
    <row r="27" spans="1:23" ht="23.45" customHeight="1" x14ac:dyDescent="0.45">
      <c r="A27" s="1" t="s">
        <v>90</v>
      </c>
      <c r="C27" s="103">
        <v>0</v>
      </c>
      <c r="D27" s="40"/>
      <c r="E27" s="103">
        <v>0</v>
      </c>
      <c r="F27" s="40"/>
      <c r="G27" s="103">
        <v>0</v>
      </c>
      <c r="H27" s="40"/>
      <c r="I27" s="16">
        <v>1600727</v>
      </c>
      <c r="J27" s="40"/>
      <c r="K27" s="103">
        <v>0</v>
      </c>
      <c r="L27" s="40"/>
      <c r="M27" s="103">
        <v>0</v>
      </c>
      <c r="N27" s="40"/>
      <c r="O27" s="103">
        <v>0</v>
      </c>
      <c r="P27" s="40"/>
      <c r="Q27" s="17">
        <f>I27</f>
        <v>1600727</v>
      </c>
      <c r="R27" s="40"/>
      <c r="S27" s="55">
        <v>34151</v>
      </c>
      <c r="T27" s="40"/>
      <c r="U27" s="68">
        <f>Q27+S27</f>
        <v>1634878</v>
      </c>
      <c r="V27" s="6"/>
      <c r="W27" s="6"/>
    </row>
    <row r="28" spans="1:23" ht="23.45" customHeight="1" x14ac:dyDescent="0.45">
      <c r="A28" s="67" t="s">
        <v>170</v>
      </c>
      <c r="C28" s="103">
        <v>0</v>
      </c>
      <c r="D28" s="40"/>
      <c r="E28" s="103">
        <v>0</v>
      </c>
      <c r="F28" s="40"/>
      <c r="G28" s="103">
        <v>0</v>
      </c>
      <c r="H28" s="40"/>
      <c r="I28" s="103">
        <v>0</v>
      </c>
      <c r="J28" s="40"/>
      <c r="K28" s="40">
        <v>12124</v>
      </c>
      <c r="L28" s="40"/>
      <c r="M28" s="40">
        <v>-168</v>
      </c>
      <c r="N28" s="40"/>
      <c r="O28" s="3">
        <f>K28+M28</f>
        <v>11956</v>
      </c>
      <c r="P28" s="40"/>
      <c r="Q28" s="40">
        <f>O28</f>
        <v>11956</v>
      </c>
      <c r="R28" s="40"/>
      <c r="S28" s="17">
        <v>218</v>
      </c>
      <c r="T28" s="40"/>
      <c r="U28" s="40">
        <f>Q28+S28</f>
        <v>12174</v>
      </c>
      <c r="V28" s="6"/>
      <c r="W28" s="69"/>
    </row>
    <row r="29" spans="1:23" ht="23.45" customHeight="1" x14ac:dyDescent="0.45">
      <c r="A29" s="51" t="s">
        <v>169</v>
      </c>
      <c r="B29" s="64"/>
      <c r="C29" s="63">
        <f>SUM(C27:C28)</f>
        <v>0</v>
      </c>
      <c r="D29" s="40"/>
      <c r="E29" s="63">
        <f t="shared" ref="E29:U29" si="0">SUM(E27:E28)</f>
        <v>0</v>
      </c>
      <c r="F29" s="40"/>
      <c r="G29" s="63">
        <f t="shared" si="0"/>
        <v>0</v>
      </c>
      <c r="H29" s="40"/>
      <c r="I29" s="112">
        <f t="shared" si="0"/>
        <v>1600727</v>
      </c>
      <c r="J29" s="111"/>
      <c r="K29" s="112">
        <f t="shared" si="0"/>
        <v>12124</v>
      </c>
      <c r="L29" s="111"/>
      <c r="M29" s="112">
        <f t="shared" si="0"/>
        <v>-168</v>
      </c>
      <c r="N29" s="111"/>
      <c r="O29" s="112">
        <f t="shared" si="0"/>
        <v>11956</v>
      </c>
      <c r="P29" s="111"/>
      <c r="Q29" s="112">
        <f t="shared" si="0"/>
        <v>1612683</v>
      </c>
      <c r="R29" s="111"/>
      <c r="S29" s="112">
        <f t="shared" si="0"/>
        <v>34369</v>
      </c>
      <c r="T29" s="111">
        <f t="shared" si="0"/>
        <v>0</v>
      </c>
      <c r="U29" s="112">
        <f t="shared" si="0"/>
        <v>1647052</v>
      </c>
      <c r="V29" s="6"/>
      <c r="W29" s="42"/>
    </row>
    <row r="30" spans="1:23" ht="23.45" customHeight="1" x14ac:dyDescent="0.45">
      <c r="A30" s="51"/>
      <c r="B30" s="64"/>
      <c r="C30" s="58"/>
      <c r="D30" s="40"/>
      <c r="E30" s="58"/>
      <c r="F30" s="7"/>
      <c r="G30" s="58"/>
      <c r="H30" s="40"/>
      <c r="I30" s="59"/>
      <c r="J30" s="40"/>
      <c r="K30" s="7"/>
      <c r="L30" s="40"/>
      <c r="M30" s="7"/>
      <c r="N30" s="40"/>
      <c r="O30" s="59"/>
      <c r="P30" s="40"/>
      <c r="Q30" s="59"/>
      <c r="R30" s="40"/>
      <c r="S30" s="59"/>
      <c r="T30" s="7"/>
      <c r="U30" s="59"/>
      <c r="V30" s="34"/>
      <c r="W30" s="42"/>
    </row>
    <row r="31" spans="1:23" ht="23.45" customHeight="1" thickBot="1" x14ac:dyDescent="0.5">
      <c r="A31" s="51" t="s">
        <v>201</v>
      </c>
      <c r="C31" s="9">
        <f>SUM(C13,C24,C29)</f>
        <v>2188505</v>
      </c>
      <c r="D31" s="7"/>
      <c r="E31" s="9">
        <f>SUM(E13,E24,E29)</f>
        <v>1872581</v>
      </c>
      <c r="F31" s="7"/>
      <c r="G31" s="9">
        <f>SUM(G13,G24,G29)</f>
        <v>223731</v>
      </c>
      <c r="H31" s="7"/>
      <c r="I31" s="9">
        <f>SUM(I13,I24,I29)</f>
        <v>38627913</v>
      </c>
      <c r="J31" s="7"/>
      <c r="K31" s="9">
        <f>SUM(K13,K24,K29)</f>
        <v>-76973</v>
      </c>
      <c r="L31" s="7"/>
      <c r="M31" s="9">
        <f>SUM(M13,M24,M29)</f>
        <v>140</v>
      </c>
      <c r="N31" s="7"/>
      <c r="O31" s="9">
        <f>SUM(O13,O24,O29)</f>
        <v>-76833</v>
      </c>
      <c r="P31" s="7"/>
      <c r="Q31" s="9">
        <f>SUM(Q13,Q24,Q29)</f>
        <v>42835897</v>
      </c>
      <c r="R31" s="7"/>
      <c r="S31" s="9">
        <f>SUM(S13,S24,S29)</f>
        <v>1578130</v>
      </c>
      <c r="T31" s="7"/>
      <c r="U31" s="9">
        <f>SUM(U13,U24,U29)</f>
        <v>44414027</v>
      </c>
      <c r="V31" s="12"/>
      <c r="W31" s="34"/>
    </row>
    <row r="32" spans="1:23" ht="23.25" customHeight="1" thickTop="1" x14ac:dyDescent="0.45">
      <c r="C32" s="104"/>
      <c r="D32" s="6"/>
      <c r="E32" s="104"/>
      <c r="F32" s="6"/>
      <c r="G32" s="104"/>
      <c r="H32" s="6"/>
      <c r="I32" s="104"/>
      <c r="J32" s="6"/>
      <c r="K32" s="104"/>
      <c r="L32" s="6"/>
      <c r="M32" s="104"/>
      <c r="N32" s="6"/>
      <c r="O32" s="104"/>
      <c r="P32" s="6"/>
      <c r="Q32" s="104"/>
      <c r="R32" s="6"/>
      <c r="S32" s="104"/>
      <c r="T32" s="6"/>
      <c r="U32" s="104"/>
      <c r="W32" s="34"/>
    </row>
    <row r="51" ht="9.9499999999999993" customHeight="1" x14ac:dyDescent="0.45"/>
  </sheetData>
  <mergeCells count="4">
    <mergeCell ref="G5:I5"/>
    <mergeCell ref="C4:U4"/>
    <mergeCell ref="C11:U11"/>
    <mergeCell ref="K5:O5"/>
  </mergeCells>
  <phoneticPr fontId="8" type="noConversion"/>
  <pageMargins left="0.8" right="0.8" top="0.48" bottom="0.5" header="0.5" footer="0.5"/>
  <pageSetup paperSize="9" scale="67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67" max="16383" man="1"/>
    <brk id="68" max="16383" man="1"/>
    <brk id="69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75B4-6810-4CCF-8EA9-E2A087AFF4F6}">
  <dimension ref="A1:Y56"/>
  <sheetViews>
    <sheetView view="pageBreakPreview" zoomScale="55" zoomScaleNormal="55" zoomScaleSheetLayoutView="55" workbookViewId="0">
      <selection activeCell="G41" sqref="G41"/>
    </sheetView>
  </sheetViews>
  <sheetFormatPr defaultColWidth="9.140625" defaultRowHeight="23.25" customHeight="1" x14ac:dyDescent="0.45"/>
  <cols>
    <col min="1" max="1" width="60.85546875" style="1" customWidth="1"/>
    <col min="2" max="2" width="10.5703125" style="15" customWidth="1"/>
    <col min="3" max="3" width="10.7109375" style="1" customWidth="1"/>
    <col min="4" max="4" width="1.140625" style="1" customWidth="1"/>
    <col min="5" max="5" width="11.42578125" style="1" customWidth="1"/>
    <col min="6" max="6" width="1.140625" style="1" customWidth="1"/>
    <col min="7" max="7" width="11.42578125" style="1" customWidth="1"/>
    <col min="8" max="8" width="1.140625" style="1" customWidth="1"/>
    <col min="9" max="9" width="13.42578125" style="1" customWidth="1"/>
    <col min="10" max="10" width="1.140625" style="1" customWidth="1"/>
    <col min="11" max="11" width="11.42578125" style="1" customWidth="1"/>
    <col min="12" max="12" width="1.140625" style="1" customWidth="1"/>
    <col min="13" max="13" width="13.140625" style="1" bestFit="1" customWidth="1"/>
    <col min="14" max="14" width="1.140625" style="1" customWidth="1"/>
    <col min="15" max="15" width="14.42578125" style="1" bestFit="1" customWidth="1"/>
    <col min="16" max="16" width="1.140625" style="1" customWidth="1"/>
    <col min="17" max="17" width="11.42578125" style="1" customWidth="1"/>
    <col min="18" max="18" width="1.140625" style="1" customWidth="1"/>
    <col min="19" max="19" width="12.28515625" style="1" customWidth="1"/>
    <col min="20" max="20" width="1.140625" style="1" customWidth="1"/>
    <col min="21" max="21" width="13" style="1" bestFit="1" customWidth="1"/>
    <col min="22" max="22" width="1.140625" style="1" customWidth="1"/>
    <col min="23" max="23" width="11.140625" style="1" customWidth="1"/>
    <col min="24" max="24" width="11" style="1" bestFit="1" customWidth="1"/>
    <col min="25" max="25" width="18.85546875" style="1" bestFit="1" customWidth="1"/>
    <col min="26" max="26" width="11.5703125" style="1" bestFit="1" customWidth="1"/>
    <col min="27" max="16384" width="9.140625" style="1"/>
  </cols>
  <sheetData>
    <row r="1" spans="1:24" ht="23.25" customHeight="1" x14ac:dyDescent="0.5">
      <c r="A1" s="13" t="s">
        <v>78</v>
      </c>
      <c r="G1" s="4"/>
      <c r="H1" s="10" t="s">
        <v>40</v>
      </c>
      <c r="I1" s="10"/>
      <c r="J1" s="10"/>
      <c r="K1" s="10"/>
      <c r="L1" s="10"/>
      <c r="M1" s="10"/>
      <c r="N1" s="10"/>
      <c r="O1" s="10"/>
      <c r="P1" s="10"/>
    </row>
    <row r="2" spans="1:24" ht="23.25" customHeight="1" x14ac:dyDescent="0.5">
      <c r="A2" s="13" t="s">
        <v>122</v>
      </c>
      <c r="W2" s="10" t="s">
        <v>20</v>
      </c>
    </row>
    <row r="3" spans="1:24" ht="23.25" customHeight="1" x14ac:dyDescent="0.5">
      <c r="A3" s="21"/>
      <c r="B3" s="21"/>
      <c r="C3" s="21"/>
      <c r="D3" s="21"/>
      <c r="E3" s="21"/>
    </row>
    <row r="4" spans="1:24" ht="23.25" customHeight="1" x14ac:dyDescent="0.5">
      <c r="A4" s="21"/>
      <c r="B4" s="21"/>
      <c r="C4" s="157" t="s">
        <v>80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24" x14ac:dyDescent="0.5">
      <c r="A5" s="21"/>
      <c r="B5" s="21"/>
      <c r="G5" s="156" t="s">
        <v>17</v>
      </c>
      <c r="H5" s="156"/>
      <c r="I5" s="156"/>
      <c r="J5" s="61"/>
      <c r="K5" s="159" t="s">
        <v>148</v>
      </c>
      <c r="L5" s="159"/>
      <c r="M5" s="159"/>
      <c r="N5" s="160"/>
      <c r="O5" s="160"/>
      <c r="P5" s="160"/>
      <c r="Q5" s="160"/>
    </row>
    <row r="6" spans="1:24" x14ac:dyDescent="0.5">
      <c r="A6" s="21"/>
      <c r="B6" s="21"/>
      <c r="G6" s="29"/>
      <c r="H6" s="29"/>
      <c r="I6" s="29"/>
      <c r="J6" s="61"/>
      <c r="K6" s="47"/>
      <c r="L6" s="47"/>
      <c r="M6" s="47"/>
      <c r="N6" s="47"/>
      <c r="O6" s="29" t="s">
        <v>154</v>
      </c>
      <c r="P6" s="47"/>
      <c r="Q6" s="47"/>
    </row>
    <row r="7" spans="1:24" ht="23.25" customHeight="1" x14ac:dyDescent="0.45">
      <c r="A7" s="47"/>
      <c r="B7" s="61"/>
      <c r="M7" s="29" t="s">
        <v>146</v>
      </c>
      <c r="O7" s="29" t="s">
        <v>156</v>
      </c>
      <c r="Q7" s="125" t="s">
        <v>151</v>
      </c>
      <c r="U7" s="47"/>
    </row>
    <row r="8" spans="1:24" ht="23.25" customHeight="1" x14ac:dyDescent="0.45">
      <c r="A8" s="47"/>
      <c r="B8" s="61"/>
      <c r="C8" s="29" t="s">
        <v>255</v>
      </c>
      <c r="F8" s="61"/>
      <c r="G8" s="29"/>
      <c r="H8" s="29"/>
      <c r="I8" s="29"/>
      <c r="J8" s="61"/>
      <c r="K8" s="29" t="s">
        <v>146</v>
      </c>
      <c r="L8" s="61"/>
      <c r="M8" s="29" t="s">
        <v>230</v>
      </c>
      <c r="N8" s="61"/>
      <c r="O8" s="29" t="s">
        <v>155</v>
      </c>
      <c r="P8" s="61"/>
      <c r="Q8" s="29" t="s">
        <v>153</v>
      </c>
      <c r="R8" s="61"/>
      <c r="S8" s="29" t="s">
        <v>61</v>
      </c>
      <c r="T8" s="47"/>
      <c r="U8" s="47" t="s">
        <v>62</v>
      </c>
      <c r="V8" s="47"/>
      <c r="W8" s="47"/>
    </row>
    <row r="9" spans="1:24" ht="23.25" customHeight="1" x14ac:dyDescent="0.45">
      <c r="A9" s="47"/>
      <c r="B9" s="48"/>
      <c r="C9" s="29" t="s">
        <v>63</v>
      </c>
      <c r="E9" s="29" t="s">
        <v>39</v>
      </c>
      <c r="F9" s="47"/>
      <c r="G9" s="29" t="s">
        <v>64</v>
      </c>
      <c r="I9" s="29" t="s">
        <v>65</v>
      </c>
      <c r="J9" s="126"/>
      <c r="K9" s="125" t="s">
        <v>147</v>
      </c>
      <c r="L9" s="126"/>
      <c r="M9" s="47" t="s">
        <v>231</v>
      </c>
      <c r="N9" s="126"/>
      <c r="O9" s="29" t="s">
        <v>158</v>
      </c>
      <c r="P9" s="126"/>
      <c r="Q9" s="47" t="s">
        <v>152</v>
      </c>
      <c r="R9" s="47"/>
      <c r="S9" s="47" t="s">
        <v>66</v>
      </c>
      <c r="T9" s="47"/>
      <c r="U9" s="29" t="s">
        <v>67</v>
      </c>
      <c r="V9" s="47"/>
      <c r="W9" s="29" t="s">
        <v>61</v>
      </c>
    </row>
    <row r="10" spans="1:24" ht="23.25" customHeight="1" x14ac:dyDescent="0.45">
      <c r="A10" s="47"/>
      <c r="B10" s="45" t="s">
        <v>1</v>
      </c>
      <c r="C10" s="29" t="s">
        <v>36</v>
      </c>
      <c r="E10" s="29" t="s">
        <v>38</v>
      </c>
      <c r="F10" s="47"/>
      <c r="G10" s="29" t="s">
        <v>37</v>
      </c>
      <c r="H10" s="29"/>
      <c r="I10" s="29" t="s">
        <v>68</v>
      </c>
      <c r="J10" s="47"/>
      <c r="K10" s="47" t="s">
        <v>127</v>
      </c>
      <c r="L10" s="47"/>
      <c r="M10" s="47" t="s">
        <v>232</v>
      </c>
      <c r="N10" s="47"/>
      <c r="O10" s="29" t="s">
        <v>233</v>
      </c>
      <c r="P10" s="47"/>
      <c r="Q10" s="47" t="s">
        <v>149</v>
      </c>
      <c r="R10" s="47"/>
      <c r="S10" s="125" t="s">
        <v>89</v>
      </c>
      <c r="T10" s="47"/>
      <c r="U10" s="47" t="s">
        <v>69</v>
      </c>
      <c r="V10" s="47"/>
      <c r="W10" s="47" t="s">
        <v>66</v>
      </c>
    </row>
    <row r="11" spans="1:24" ht="23.25" customHeight="1" x14ac:dyDescent="0.45">
      <c r="A11" s="50"/>
      <c r="B11" s="48"/>
      <c r="C11" s="158" t="s">
        <v>134</v>
      </c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</row>
    <row r="12" spans="1:24" ht="23.45" customHeight="1" x14ac:dyDescent="0.45">
      <c r="A12" s="50" t="s">
        <v>225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</row>
    <row r="13" spans="1:24" ht="23.45" customHeight="1" x14ac:dyDescent="0.45">
      <c r="A13" s="51" t="s">
        <v>226</v>
      </c>
      <c r="B13" s="64"/>
      <c r="C13" s="129">
        <v>2188505</v>
      </c>
      <c r="D13" s="129"/>
      <c r="E13" s="129">
        <v>1872581</v>
      </c>
      <c r="F13" s="129"/>
      <c r="G13" s="129">
        <v>223731</v>
      </c>
      <c r="H13" s="129"/>
      <c r="I13" s="129">
        <v>39799513</v>
      </c>
      <c r="J13" s="129"/>
      <c r="K13" s="129">
        <v>-112319</v>
      </c>
      <c r="L13" s="129"/>
      <c r="M13" s="129">
        <v>-1343</v>
      </c>
      <c r="N13" s="129"/>
      <c r="O13" s="129">
        <v>87</v>
      </c>
      <c r="P13" s="129"/>
      <c r="Q13" s="129">
        <v>-113575</v>
      </c>
      <c r="R13" s="129"/>
      <c r="S13" s="129">
        <v>43970755</v>
      </c>
      <c r="T13" s="129"/>
      <c r="U13" s="129">
        <v>1606600</v>
      </c>
      <c r="V13" s="129"/>
      <c r="W13" s="129">
        <v>45577355</v>
      </c>
      <c r="X13" s="77"/>
    </row>
    <row r="14" spans="1:24" ht="23.45" customHeight="1" x14ac:dyDescent="0.45">
      <c r="A14" s="51"/>
      <c r="B14" s="64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4" ht="23.45" customHeight="1" x14ac:dyDescent="0.45">
      <c r="A15" s="54" t="s">
        <v>71</v>
      </c>
    </row>
    <row r="16" spans="1:24" ht="23.45" customHeight="1" x14ac:dyDescent="0.45">
      <c r="A16" s="5" t="s">
        <v>75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65"/>
      <c r="T16" s="7"/>
      <c r="U16" s="7"/>
      <c r="V16" s="7"/>
      <c r="W16" s="65"/>
    </row>
    <row r="17" spans="1:25" ht="23.45" customHeight="1" x14ac:dyDescent="0.45">
      <c r="A17" s="1" t="s">
        <v>70</v>
      </c>
      <c r="B17" s="45">
        <v>9</v>
      </c>
      <c r="C17" s="103">
        <v>0</v>
      </c>
      <c r="D17" s="44"/>
      <c r="E17" s="103">
        <v>0</v>
      </c>
      <c r="F17" s="44"/>
      <c r="G17" s="103">
        <v>0</v>
      </c>
      <c r="H17" s="129"/>
      <c r="I17" s="37">
        <v>-2100867</v>
      </c>
      <c r="J17" s="129"/>
      <c r="K17" s="103">
        <v>0</v>
      </c>
      <c r="L17" s="129"/>
      <c r="M17" s="103">
        <v>0</v>
      </c>
      <c r="N17" s="44"/>
      <c r="O17" s="103">
        <v>0</v>
      </c>
      <c r="P17" s="44"/>
      <c r="Q17" s="103">
        <v>0</v>
      </c>
      <c r="R17" s="129"/>
      <c r="S17" s="37">
        <f>I17</f>
        <v>-2100867</v>
      </c>
      <c r="T17" s="129"/>
      <c r="U17" s="103">
        <v>0</v>
      </c>
      <c r="V17" s="129"/>
      <c r="W17" s="37">
        <f>S17</f>
        <v>-2100867</v>
      </c>
    </row>
    <row r="18" spans="1:25" ht="23.45" customHeight="1" x14ac:dyDescent="0.45">
      <c r="A18" s="1" t="s">
        <v>113</v>
      </c>
      <c r="B18" s="45"/>
      <c r="C18" s="103">
        <v>0</v>
      </c>
      <c r="D18" s="44"/>
      <c r="E18" s="103">
        <v>0</v>
      </c>
      <c r="F18" s="44"/>
      <c r="G18" s="103">
        <v>0</v>
      </c>
      <c r="H18" s="129"/>
      <c r="I18" s="103">
        <v>0</v>
      </c>
      <c r="J18" s="129"/>
      <c r="K18" s="103">
        <v>0</v>
      </c>
      <c r="L18" s="129"/>
      <c r="M18" s="103">
        <v>0</v>
      </c>
      <c r="N18" s="44"/>
      <c r="O18" s="103">
        <v>0</v>
      </c>
      <c r="P18" s="44"/>
      <c r="Q18" s="103">
        <v>0</v>
      </c>
      <c r="R18" s="129"/>
      <c r="S18" s="103">
        <v>0</v>
      </c>
      <c r="T18" s="129"/>
      <c r="U18" s="37">
        <f>-46976-14644</f>
        <v>-61620</v>
      </c>
      <c r="V18" s="129"/>
      <c r="W18" s="37">
        <f>U18</f>
        <v>-61620</v>
      </c>
    </row>
    <row r="19" spans="1:25" ht="23.45" customHeight="1" x14ac:dyDescent="0.45">
      <c r="A19" s="5" t="s">
        <v>104</v>
      </c>
      <c r="B19" s="45"/>
      <c r="C19" s="57">
        <f>SUM(C17:C18)</f>
        <v>0</v>
      </c>
      <c r="D19" s="44"/>
      <c r="E19" s="57">
        <f>SUM(E17:E18)</f>
        <v>0</v>
      </c>
      <c r="F19" s="44"/>
      <c r="G19" s="57">
        <f>SUM(G17:G18)</f>
        <v>0</v>
      </c>
      <c r="H19" s="44"/>
      <c r="I19" s="57">
        <f>SUM(I17:I18)</f>
        <v>-2100867</v>
      </c>
      <c r="J19" s="44"/>
      <c r="K19" s="57">
        <f>SUM(K17:K18)</f>
        <v>0</v>
      </c>
      <c r="L19" s="52"/>
      <c r="M19" s="57">
        <f>SUM(M17:M18)</f>
        <v>0</v>
      </c>
      <c r="N19" s="44"/>
      <c r="O19" s="57">
        <f>SUM(O17:O18)</f>
        <v>0</v>
      </c>
      <c r="P19" s="44"/>
      <c r="Q19" s="57">
        <f>SUM(Q17:Q18)</f>
        <v>0</v>
      </c>
      <c r="R19" s="44"/>
      <c r="S19" s="57">
        <f>SUM(S17:S18)</f>
        <v>-2100867</v>
      </c>
      <c r="T19" s="7"/>
      <c r="U19" s="57">
        <f>SUM(U17:U18)</f>
        <v>-61620</v>
      </c>
      <c r="V19" s="7"/>
      <c r="W19" s="57">
        <f>SUM(W17:W18)</f>
        <v>-2162487</v>
      </c>
    </row>
    <row r="20" spans="1:25" ht="14.45" customHeight="1" x14ac:dyDescent="0.45">
      <c r="A20" s="51"/>
      <c r="B20" s="64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1:25" ht="23.1" customHeight="1" x14ac:dyDescent="0.45">
      <c r="A21" s="5" t="s">
        <v>249</v>
      </c>
      <c r="B21" s="64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</row>
    <row r="22" spans="1:25" ht="23.1" customHeight="1" x14ac:dyDescent="0.45">
      <c r="A22" s="1" t="s">
        <v>250</v>
      </c>
      <c r="B22" s="64"/>
      <c r="C22" s="17">
        <v>0</v>
      </c>
      <c r="D22" s="129"/>
      <c r="E22" s="17">
        <v>0</v>
      </c>
      <c r="F22" s="129"/>
      <c r="G22" s="17">
        <v>0</v>
      </c>
      <c r="H22" s="129"/>
      <c r="I22" s="17">
        <v>0</v>
      </c>
      <c r="J22" s="129"/>
      <c r="K22" s="17">
        <v>0</v>
      </c>
      <c r="L22" s="129"/>
      <c r="M22" s="17">
        <v>0</v>
      </c>
      <c r="N22" s="129"/>
      <c r="O22" s="17">
        <v>0</v>
      </c>
      <c r="P22" s="129"/>
      <c r="Q22" s="17">
        <v>0</v>
      </c>
      <c r="R22" s="129"/>
      <c r="S22" s="17">
        <f>I22</f>
        <v>0</v>
      </c>
      <c r="T22" s="129"/>
      <c r="U22" s="37">
        <v>-9475</v>
      </c>
      <c r="V22" s="129"/>
      <c r="W22" s="37">
        <f>U22+S22</f>
        <v>-9475</v>
      </c>
    </row>
    <row r="23" spans="1:25" ht="23.1" customHeight="1" x14ac:dyDescent="0.45">
      <c r="A23" s="1" t="s">
        <v>251</v>
      </c>
      <c r="B23" s="64"/>
      <c r="C23" s="17">
        <v>0</v>
      </c>
      <c r="D23" s="129"/>
      <c r="E23" s="17">
        <v>28172</v>
      </c>
      <c r="F23" s="129"/>
      <c r="G23" s="17">
        <v>0</v>
      </c>
      <c r="H23" s="129"/>
      <c r="I23" s="37">
        <v>-4754</v>
      </c>
      <c r="J23" s="129"/>
      <c r="K23" s="17">
        <v>0</v>
      </c>
      <c r="L23" s="129"/>
      <c r="M23" s="17">
        <v>0</v>
      </c>
      <c r="N23" s="129"/>
      <c r="O23" s="17">
        <v>0</v>
      </c>
      <c r="P23" s="129"/>
      <c r="Q23" s="17">
        <v>0</v>
      </c>
      <c r="R23" s="129"/>
      <c r="S23" s="17">
        <f>I23+E23</f>
        <v>23418</v>
      </c>
      <c r="T23" s="129"/>
      <c r="U23" s="37">
        <v>27067</v>
      </c>
      <c r="V23" s="129"/>
      <c r="W23" s="37">
        <f t="shared" ref="W23" si="0">S23+U23</f>
        <v>50485</v>
      </c>
    </row>
    <row r="24" spans="1:25" ht="23.1" customHeight="1" x14ac:dyDescent="0.45">
      <c r="A24" s="5" t="s">
        <v>252</v>
      </c>
      <c r="B24" s="64"/>
      <c r="C24" s="131">
        <v>0</v>
      </c>
      <c r="D24" s="129"/>
      <c r="E24" s="141">
        <f>E23</f>
        <v>28172</v>
      </c>
      <c r="F24" s="129"/>
      <c r="G24" s="63">
        <v>0</v>
      </c>
      <c r="H24" s="129"/>
      <c r="I24" s="132">
        <f>I23+I22</f>
        <v>-4754</v>
      </c>
      <c r="J24" s="129"/>
      <c r="K24" s="63">
        <v>0</v>
      </c>
      <c r="L24" s="129"/>
      <c r="M24" s="63">
        <v>0</v>
      </c>
      <c r="N24" s="129"/>
      <c r="O24" s="63">
        <v>0</v>
      </c>
      <c r="P24" s="129"/>
      <c r="Q24" s="63">
        <v>0</v>
      </c>
      <c r="R24" s="129"/>
      <c r="S24" s="132">
        <f>S23+S22</f>
        <v>23418</v>
      </c>
      <c r="T24" s="129"/>
      <c r="U24" s="132">
        <f>U22+U23</f>
        <v>17592</v>
      </c>
      <c r="V24" s="129"/>
      <c r="W24" s="132">
        <f>W23+W22</f>
        <v>41010</v>
      </c>
    </row>
    <row r="25" spans="1:25" ht="14.45" customHeight="1" x14ac:dyDescent="0.45">
      <c r="A25" s="5"/>
      <c r="B25" s="64"/>
      <c r="C25" s="131"/>
      <c r="D25" s="129"/>
      <c r="E25" s="131"/>
      <c r="F25" s="129"/>
      <c r="G25" s="131"/>
      <c r="H25" s="129"/>
      <c r="I25" s="131"/>
      <c r="J25" s="129"/>
      <c r="K25" s="131"/>
      <c r="L25" s="129"/>
      <c r="M25" s="131"/>
      <c r="N25" s="129"/>
      <c r="O25" s="131"/>
      <c r="P25" s="129"/>
      <c r="Q25" s="131"/>
      <c r="R25" s="129"/>
      <c r="S25" s="131"/>
      <c r="T25" s="129"/>
      <c r="U25" s="131"/>
      <c r="V25" s="129"/>
      <c r="W25" s="131"/>
    </row>
    <row r="26" spans="1:25" ht="23.45" customHeight="1" x14ac:dyDescent="0.45">
      <c r="A26" s="54" t="s">
        <v>101</v>
      </c>
      <c r="B26" s="64"/>
      <c r="C26" s="66">
        <f>C19+C24</f>
        <v>0</v>
      </c>
      <c r="D26" s="44"/>
      <c r="E26" s="66">
        <f>E19+E24</f>
        <v>28172</v>
      </c>
      <c r="F26" s="44"/>
      <c r="G26" s="66">
        <f>G19+G24</f>
        <v>0</v>
      </c>
      <c r="H26" s="44"/>
      <c r="I26" s="66">
        <f>I19+I24</f>
        <v>-2105621</v>
      </c>
      <c r="J26" s="44"/>
      <c r="K26" s="66">
        <f>K19+K24</f>
        <v>0</v>
      </c>
      <c r="L26" s="59"/>
      <c r="M26" s="66">
        <f>M19+M24</f>
        <v>0</v>
      </c>
      <c r="N26" s="44"/>
      <c r="O26" s="66">
        <f>O19+O24</f>
        <v>0</v>
      </c>
      <c r="P26" s="44"/>
      <c r="Q26" s="66">
        <f>Q19+Q24</f>
        <v>0</v>
      </c>
      <c r="R26" s="44"/>
      <c r="S26" s="66">
        <f>S19+S24</f>
        <v>-2077449</v>
      </c>
      <c r="T26" s="7"/>
      <c r="U26" s="66">
        <f>U19+U24</f>
        <v>-44028</v>
      </c>
      <c r="V26" s="7"/>
      <c r="W26" s="66">
        <f>W19+W24</f>
        <v>-2121477</v>
      </c>
    </row>
    <row r="27" spans="1:25" ht="23.45" customHeight="1" x14ac:dyDescent="0.45">
      <c r="A27" s="54"/>
      <c r="B27" s="64"/>
      <c r="C27" s="59"/>
      <c r="D27" s="58"/>
      <c r="E27" s="59"/>
      <c r="F27" s="7"/>
      <c r="G27" s="59"/>
      <c r="H27" s="44"/>
      <c r="I27" s="59"/>
      <c r="J27" s="44"/>
      <c r="K27" s="7"/>
      <c r="L27" s="7"/>
      <c r="M27" s="7"/>
      <c r="N27" s="44"/>
      <c r="O27" s="7"/>
      <c r="P27" s="7"/>
      <c r="Q27" s="59"/>
      <c r="R27" s="44"/>
      <c r="S27" s="59"/>
      <c r="T27" s="7"/>
      <c r="U27" s="59"/>
      <c r="V27" s="7"/>
      <c r="W27" s="59"/>
    </row>
    <row r="28" spans="1:25" ht="23.45" customHeight="1" x14ac:dyDescent="0.45">
      <c r="A28" s="51" t="s">
        <v>176</v>
      </c>
      <c r="B28" s="67"/>
      <c r="C28" s="67"/>
      <c r="D28" s="40"/>
      <c r="E28" s="40"/>
      <c r="F28" s="40"/>
      <c r="G28" s="40"/>
      <c r="H28" s="40"/>
      <c r="I28" s="40"/>
      <c r="J28" s="44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Y28" s="34"/>
    </row>
    <row r="29" spans="1:25" ht="23.45" customHeight="1" x14ac:dyDescent="0.45">
      <c r="A29" s="1" t="s">
        <v>90</v>
      </c>
      <c r="C29" s="17">
        <v>0</v>
      </c>
      <c r="D29" s="129"/>
      <c r="E29" s="17">
        <v>0</v>
      </c>
      <c r="F29" s="129"/>
      <c r="G29" s="17">
        <v>0</v>
      </c>
      <c r="H29" s="40"/>
      <c r="I29" s="16">
        <f>'PL6-9'!C139</f>
        <v>2081907</v>
      </c>
      <c r="J29" s="40"/>
      <c r="K29" s="17">
        <v>0</v>
      </c>
      <c r="L29" s="129"/>
      <c r="M29" s="17">
        <v>0</v>
      </c>
      <c r="N29" s="129"/>
      <c r="O29" s="17">
        <v>0</v>
      </c>
      <c r="P29" s="40"/>
      <c r="Q29" s="17">
        <v>0</v>
      </c>
      <c r="R29" s="40"/>
      <c r="S29" s="17">
        <f>I29+G29</f>
        <v>2081907</v>
      </c>
      <c r="T29" s="40"/>
      <c r="U29" s="55">
        <f>'PL6-9'!C140</f>
        <v>128555</v>
      </c>
      <c r="V29" s="40"/>
      <c r="W29" s="37">
        <f>S29+U29</f>
        <v>2210462</v>
      </c>
      <c r="X29" s="6"/>
      <c r="Y29" s="6"/>
    </row>
    <row r="30" spans="1:25" ht="23.45" customHeight="1" x14ac:dyDescent="0.45">
      <c r="A30" s="67" t="s">
        <v>170</v>
      </c>
      <c r="C30" s="103">
        <v>0</v>
      </c>
      <c r="D30" s="40"/>
      <c r="E30" s="103">
        <v>0</v>
      </c>
      <c r="F30" s="40"/>
      <c r="G30" s="103">
        <v>0</v>
      </c>
      <c r="H30" s="40"/>
      <c r="I30" s="103">
        <v>0</v>
      </c>
      <c r="J30" s="40"/>
      <c r="K30" s="40">
        <v>68904</v>
      </c>
      <c r="L30" s="40"/>
      <c r="M30" s="40">
        <f>'PL6-9'!C121</f>
        <v>-156407</v>
      </c>
      <c r="N30" s="40"/>
      <c r="O30" s="40">
        <f>'PL6-9'!C123</f>
        <v>-87</v>
      </c>
      <c r="P30" s="40"/>
      <c r="Q30" s="3">
        <f>K30+M30+O30</f>
        <v>-87590</v>
      </c>
      <c r="R30" s="40"/>
      <c r="S30" s="17">
        <f>Q30</f>
        <v>-87590</v>
      </c>
      <c r="T30" s="40"/>
      <c r="U30" s="17">
        <v>9827</v>
      </c>
      <c r="V30" s="40"/>
      <c r="W30" s="37">
        <f>S30+U30</f>
        <v>-77763</v>
      </c>
      <c r="X30" s="6"/>
      <c r="Y30" s="69"/>
    </row>
    <row r="31" spans="1:25" ht="23.45" customHeight="1" x14ac:dyDescent="0.45">
      <c r="A31" s="51" t="s">
        <v>169</v>
      </c>
      <c r="B31" s="64"/>
      <c r="C31" s="63">
        <f>SUM(C29:C30)</f>
        <v>0</v>
      </c>
      <c r="D31" s="40"/>
      <c r="E31" s="63">
        <f t="shared" ref="E31:W31" si="1">SUM(E29:E30)</f>
        <v>0</v>
      </c>
      <c r="F31" s="40"/>
      <c r="G31" s="63">
        <f t="shared" si="1"/>
        <v>0</v>
      </c>
      <c r="H31" s="40"/>
      <c r="I31" s="112">
        <f t="shared" si="1"/>
        <v>2081907</v>
      </c>
      <c r="J31" s="111"/>
      <c r="K31" s="112">
        <f t="shared" si="1"/>
        <v>68904</v>
      </c>
      <c r="L31" s="111"/>
      <c r="M31" s="8">
        <f t="shared" ref="M31" si="2">SUM(M29:M30)</f>
        <v>-156407</v>
      </c>
      <c r="N31" s="111"/>
      <c r="O31" s="8">
        <f t="shared" si="1"/>
        <v>-87</v>
      </c>
      <c r="P31" s="111"/>
      <c r="Q31" s="8">
        <f t="shared" si="1"/>
        <v>-87590</v>
      </c>
      <c r="R31" s="111"/>
      <c r="S31" s="112">
        <f>SUM(S29:S30)</f>
        <v>1994317</v>
      </c>
      <c r="T31" s="111"/>
      <c r="U31" s="112">
        <f t="shared" si="1"/>
        <v>138382</v>
      </c>
      <c r="V31" s="111">
        <f t="shared" si="1"/>
        <v>0</v>
      </c>
      <c r="W31" s="112">
        <f t="shared" si="1"/>
        <v>2132699</v>
      </c>
      <c r="X31" s="6"/>
      <c r="Y31" s="42"/>
    </row>
    <row r="32" spans="1:25" ht="20.45" customHeight="1" x14ac:dyDescent="0.45">
      <c r="A32" s="51"/>
      <c r="B32" s="64"/>
      <c r="C32" s="58"/>
      <c r="D32" s="40"/>
      <c r="E32" s="58"/>
      <c r="F32" s="40"/>
      <c r="G32" s="58"/>
      <c r="H32" s="40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6"/>
      <c r="Y32" s="42"/>
    </row>
    <row r="33" spans="1:25" ht="23.45" customHeight="1" x14ac:dyDescent="0.45">
      <c r="A33" s="67" t="s">
        <v>257</v>
      </c>
      <c r="B33" s="64"/>
      <c r="C33" s="58">
        <v>0</v>
      </c>
      <c r="D33" s="40"/>
      <c r="E33" s="58">
        <v>0</v>
      </c>
      <c r="F33" s="40"/>
      <c r="G33" s="17">
        <v>2928</v>
      </c>
      <c r="H33" s="40"/>
      <c r="I33" s="37">
        <v>-2928</v>
      </c>
      <c r="J33" s="111"/>
      <c r="K33" s="136">
        <v>0</v>
      </c>
      <c r="L33" s="136"/>
      <c r="M33" s="136">
        <v>0</v>
      </c>
      <c r="N33" s="136"/>
      <c r="O33" s="136">
        <v>0</v>
      </c>
      <c r="P33" s="136"/>
      <c r="Q33" s="136">
        <v>0</v>
      </c>
      <c r="R33" s="111"/>
      <c r="S33" s="136">
        <v>0</v>
      </c>
      <c r="T33" s="111"/>
      <c r="U33" s="136">
        <v>0</v>
      </c>
      <c r="V33" s="111"/>
      <c r="W33" s="136">
        <v>0</v>
      </c>
      <c r="X33" s="6"/>
      <c r="Y33" s="42"/>
    </row>
    <row r="34" spans="1:25" ht="14.1" customHeight="1" x14ac:dyDescent="0.45">
      <c r="A34" s="51"/>
      <c r="B34" s="64"/>
      <c r="C34" s="135"/>
      <c r="D34" s="40"/>
      <c r="E34" s="135"/>
      <c r="F34" s="7"/>
      <c r="G34" s="135"/>
      <c r="H34" s="40"/>
      <c r="I34" s="66"/>
      <c r="J34" s="40"/>
      <c r="K34" s="19"/>
      <c r="L34" s="7"/>
      <c r="M34" s="19"/>
      <c r="N34" s="40"/>
      <c r="O34" s="19"/>
      <c r="P34" s="40"/>
      <c r="Q34" s="66"/>
      <c r="R34" s="40"/>
      <c r="S34" s="66"/>
      <c r="T34" s="40"/>
      <c r="U34" s="66"/>
      <c r="V34" s="7"/>
      <c r="W34" s="66"/>
      <c r="X34" s="34"/>
      <c r="Y34" s="42"/>
    </row>
    <row r="35" spans="1:25" ht="23.45" customHeight="1" thickBot="1" x14ac:dyDescent="0.5">
      <c r="A35" s="51" t="s">
        <v>227</v>
      </c>
      <c r="C35" s="9">
        <f>SUM(C13,C26,C31,C33)</f>
        <v>2188505</v>
      </c>
      <c r="D35" s="7"/>
      <c r="E35" s="9">
        <f>SUM(E13,E26,E31,E33)</f>
        <v>1900753</v>
      </c>
      <c r="F35" s="7"/>
      <c r="G35" s="9">
        <f>SUM(G13,G26,G31,G33)</f>
        <v>226659</v>
      </c>
      <c r="H35" s="7"/>
      <c r="I35" s="9">
        <f>SUM(I13,I26,I31,I33)</f>
        <v>39772871</v>
      </c>
      <c r="J35" s="7"/>
      <c r="K35" s="9">
        <f>SUM(K13,K26,K31,K33)</f>
        <v>-43415</v>
      </c>
      <c r="L35" s="7"/>
      <c r="M35" s="9">
        <f>SUM(M13,M26,M31,M33)</f>
        <v>-157750</v>
      </c>
      <c r="N35" s="7"/>
      <c r="O35" s="138">
        <f>SUM(O13,O26,O31,O33)</f>
        <v>0</v>
      </c>
      <c r="P35" s="7"/>
      <c r="Q35" s="9">
        <f>SUM(Q13,Q26,Q31,Q33)</f>
        <v>-201165</v>
      </c>
      <c r="R35" s="7"/>
      <c r="S35" s="9">
        <f>SUM(S13,S26,S31,S33)</f>
        <v>43887623</v>
      </c>
      <c r="T35" s="7"/>
      <c r="U35" s="9">
        <f>SUM(U13,U26,U31,U33)</f>
        <v>1700954</v>
      </c>
      <c r="V35" s="7"/>
      <c r="W35" s="9">
        <f>SUM(W13,W26,W31,W33)</f>
        <v>45588577</v>
      </c>
      <c r="X35" s="12"/>
      <c r="Y35" s="34"/>
    </row>
    <row r="36" spans="1:25" ht="23.25" customHeight="1" thickTop="1" x14ac:dyDescent="0.45">
      <c r="C36" s="104"/>
      <c r="D36" s="6"/>
      <c r="E36" s="104"/>
      <c r="F36" s="6"/>
      <c r="G36" s="104"/>
      <c r="H36" s="6"/>
      <c r="I36" s="104"/>
      <c r="J36" s="6"/>
      <c r="K36" s="104"/>
      <c r="L36" s="104"/>
      <c r="M36" s="104"/>
      <c r="N36" s="6"/>
      <c r="O36" s="104"/>
      <c r="P36" s="6"/>
      <c r="Q36" s="104"/>
      <c r="R36" s="6"/>
      <c r="S36" s="104"/>
      <c r="T36" s="6"/>
      <c r="U36" s="35"/>
      <c r="V36" s="6"/>
      <c r="W36" s="104"/>
      <c r="Y36" s="34"/>
    </row>
    <row r="37" spans="1:25" ht="23.25" customHeight="1" x14ac:dyDescent="0.45">
      <c r="I37" s="72"/>
      <c r="J37" s="72"/>
      <c r="K37" s="72"/>
      <c r="L37" s="72"/>
      <c r="M37" s="72"/>
      <c r="N37" s="42"/>
      <c r="O37" s="42"/>
      <c r="P37" s="72"/>
      <c r="T37" s="42"/>
      <c r="U37" s="72"/>
      <c r="V37" s="70"/>
    </row>
    <row r="56" ht="9.9499999999999993" customHeight="1" x14ac:dyDescent="0.45"/>
  </sheetData>
  <mergeCells count="4">
    <mergeCell ref="C4:W4"/>
    <mergeCell ref="G5:I5"/>
    <mergeCell ref="K5:Q5"/>
    <mergeCell ref="C11:W11"/>
  </mergeCells>
  <pageMargins left="0.8" right="0.8" top="0.48" bottom="0.5" header="0.5" footer="0.5"/>
  <pageSetup paperSize="9" scale="63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73" max="16383" man="1"/>
    <brk id="74" max="16383" man="1"/>
    <brk id="75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view="pageBreakPreview" zoomScale="70" zoomScaleNormal="40" zoomScaleSheetLayoutView="70" workbookViewId="0">
      <selection activeCell="S13" sqref="S13"/>
    </sheetView>
  </sheetViews>
  <sheetFormatPr defaultColWidth="9.140625" defaultRowHeight="23.25" customHeight="1" x14ac:dyDescent="0.45"/>
  <cols>
    <col min="1" max="1" width="54.7109375" style="1" customWidth="1"/>
    <col min="2" max="2" width="9.140625" style="45" customWidth="1"/>
    <col min="3" max="3" width="16.5703125" style="1" customWidth="1"/>
    <col min="4" max="4" width="1.42578125" style="1" customWidth="1"/>
    <col min="5" max="5" width="16.5703125" style="1" customWidth="1"/>
    <col min="6" max="6" width="1.42578125" style="1" customWidth="1"/>
    <col min="7" max="7" width="16.5703125" style="1" customWidth="1"/>
    <col min="8" max="8" width="1.42578125" style="1" customWidth="1"/>
    <col min="9" max="9" width="16.5703125" style="1" customWidth="1"/>
    <col min="10" max="10" width="1.42578125" style="1" customWidth="1"/>
    <col min="11" max="11" width="16.5703125" style="1" customWidth="1"/>
    <col min="12" max="12" width="0.85546875" style="1" customWidth="1"/>
    <col min="13" max="13" width="14.5703125" style="1" customWidth="1"/>
    <col min="14" max="14" width="1.140625" style="1" customWidth="1"/>
    <col min="15" max="15" width="14.5703125" style="1" customWidth="1"/>
    <col min="16" max="16" width="0.85546875" style="1" customWidth="1"/>
    <col min="17" max="17" width="14.5703125" style="1" customWidth="1"/>
    <col min="18" max="16384" width="9.140625" style="1"/>
  </cols>
  <sheetData>
    <row r="1" spans="1:11" ht="23.25" customHeight="1" x14ac:dyDescent="0.5">
      <c r="A1" s="13" t="s">
        <v>78</v>
      </c>
      <c r="G1" s="10"/>
      <c r="I1" s="10"/>
    </row>
    <row r="2" spans="1:11" ht="23.25" customHeight="1" x14ac:dyDescent="0.5">
      <c r="A2" s="13" t="s">
        <v>122</v>
      </c>
      <c r="K2" s="10" t="s">
        <v>20</v>
      </c>
    </row>
    <row r="3" spans="1:11" s="10" customFormat="1" ht="23.25" customHeight="1" x14ac:dyDescent="0.45">
      <c r="A3" s="56"/>
      <c r="B3" s="45"/>
      <c r="C3" s="52"/>
      <c r="D3" s="58"/>
      <c r="E3" s="52"/>
      <c r="F3" s="59"/>
      <c r="G3" s="52"/>
      <c r="H3" s="59"/>
      <c r="I3" s="60"/>
      <c r="J3" s="7"/>
      <c r="K3" s="60"/>
    </row>
    <row r="4" spans="1:11" ht="23.25" customHeight="1" x14ac:dyDescent="0.45">
      <c r="A4" s="47"/>
      <c r="B4" s="48"/>
      <c r="C4" s="154" t="s">
        <v>45</v>
      </c>
      <c r="D4" s="154"/>
      <c r="E4" s="154"/>
      <c r="F4" s="154"/>
      <c r="G4" s="154"/>
      <c r="H4" s="154"/>
      <c r="I4" s="154"/>
      <c r="J4" s="154"/>
      <c r="K4" s="154"/>
    </row>
    <row r="5" spans="1:11" ht="23.25" customHeight="1" x14ac:dyDescent="0.45">
      <c r="A5" s="47"/>
      <c r="B5" s="48"/>
      <c r="C5" s="29"/>
      <c r="G5" s="156" t="s">
        <v>17</v>
      </c>
      <c r="H5" s="156"/>
      <c r="I5" s="156"/>
      <c r="J5" s="29"/>
    </row>
    <row r="6" spans="1:11" ht="23.25" customHeight="1" x14ac:dyDescent="0.45">
      <c r="A6" s="47"/>
      <c r="B6" s="49"/>
      <c r="C6" s="29" t="s">
        <v>258</v>
      </c>
      <c r="E6" s="29" t="s">
        <v>39</v>
      </c>
      <c r="G6" s="29" t="s">
        <v>64</v>
      </c>
      <c r="I6" s="29" t="s">
        <v>65</v>
      </c>
      <c r="J6" s="29"/>
      <c r="K6" s="29" t="s">
        <v>61</v>
      </c>
    </row>
    <row r="7" spans="1:11" ht="23.25" customHeight="1" x14ac:dyDescent="0.45">
      <c r="A7" s="47"/>
      <c r="C7" s="29" t="s">
        <v>36</v>
      </c>
      <c r="E7" s="29" t="s">
        <v>38</v>
      </c>
      <c r="G7" s="29" t="s">
        <v>37</v>
      </c>
      <c r="I7" s="29" t="s">
        <v>68</v>
      </c>
      <c r="J7" s="29"/>
      <c r="K7" s="29" t="s">
        <v>66</v>
      </c>
    </row>
    <row r="8" spans="1:11" ht="23.25" customHeight="1" x14ac:dyDescent="0.45">
      <c r="A8" s="47"/>
      <c r="B8" s="48"/>
      <c r="C8" s="161" t="s">
        <v>134</v>
      </c>
      <c r="D8" s="161"/>
      <c r="E8" s="161"/>
      <c r="F8" s="161"/>
      <c r="G8" s="161"/>
      <c r="H8" s="161"/>
      <c r="I8" s="161"/>
      <c r="J8" s="161"/>
      <c r="K8" s="161"/>
    </row>
    <row r="9" spans="1:11" ht="23.1" customHeight="1" x14ac:dyDescent="0.45">
      <c r="A9" s="50" t="s">
        <v>200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s="10" customFormat="1" ht="23.1" customHeight="1" x14ac:dyDescent="0.45">
      <c r="A10" s="51" t="s">
        <v>167</v>
      </c>
      <c r="B10" s="11"/>
      <c r="C10" s="7">
        <v>2188505</v>
      </c>
      <c r="D10" s="7"/>
      <c r="E10" s="7">
        <v>32420281</v>
      </c>
      <c r="F10" s="36"/>
      <c r="G10" s="52">
        <v>222638</v>
      </c>
      <c r="H10" s="7"/>
      <c r="I10" s="7">
        <v>2491371</v>
      </c>
      <c r="J10" s="7"/>
      <c r="K10" s="53">
        <f>SUM(C10:I10)</f>
        <v>37322795</v>
      </c>
    </row>
    <row r="11" spans="1:11" s="10" customFormat="1" ht="23.1" customHeight="1" x14ac:dyDescent="0.45">
      <c r="A11" s="51"/>
      <c r="B11" s="11"/>
      <c r="C11" s="7"/>
      <c r="D11" s="7"/>
      <c r="E11" s="7"/>
      <c r="F11" s="36"/>
      <c r="G11" s="52"/>
      <c r="H11" s="7"/>
      <c r="I11" s="7"/>
      <c r="J11" s="7"/>
      <c r="K11" s="53"/>
    </row>
    <row r="12" spans="1:11" ht="23.1" customHeight="1" x14ac:dyDescent="0.45">
      <c r="A12" s="54" t="s">
        <v>71</v>
      </c>
      <c r="B12" s="15"/>
    </row>
    <row r="13" spans="1:11" ht="23.1" customHeight="1" x14ac:dyDescent="0.45">
      <c r="A13" s="5" t="s">
        <v>75</v>
      </c>
      <c r="B13" s="15"/>
    </row>
    <row r="14" spans="1:11" ht="23.1" customHeight="1" x14ac:dyDescent="0.45">
      <c r="A14" s="1" t="s">
        <v>70</v>
      </c>
      <c r="C14" s="55">
        <v>0</v>
      </c>
      <c r="D14" s="40"/>
      <c r="E14" s="55">
        <v>0</v>
      </c>
      <c r="F14" s="40"/>
      <c r="G14" s="55">
        <v>0</v>
      </c>
      <c r="H14" s="40"/>
      <c r="I14" s="55">
        <f>-1422528-678437</f>
        <v>-2100965</v>
      </c>
      <c r="J14" s="40"/>
      <c r="K14" s="12">
        <f>SUM(C14:I14)</f>
        <v>-2100965</v>
      </c>
    </row>
    <row r="15" spans="1:11" s="10" customFormat="1" ht="23.1" customHeight="1" x14ac:dyDescent="0.45">
      <c r="A15" s="56" t="s">
        <v>101</v>
      </c>
      <c r="B15" s="45"/>
      <c r="C15" s="57">
        <f>SUM(C13:C14)</f>
        <v>0</v>
      </c>
      <c r="D15" s="58"/>
      <c r="E15" s="57">
        <f>SUM(E13:E14)</f>
        <v>0</v>
      </c>
      <c r="F15" s="59"/>
      <c r="G15" s="57">
        <f>SUM(G13:G14)</f>
        <v>0</v>
      </c>
      <c r="H15" s="59"/>
      <c r="I15" s="57">
        <f>SUM(I13:I14)</f>
        <v>-2100965</v>
      </c>
      <c r="J15" s="7"/>
      <c r="K15" s="57">
        <f>SUM(K13:K14)</f>
        <v>-2100965</v>
      </c>
    </row>
    <row r="16" spans="1:11" s="10" customFormat="1" ht="23.1" customHeight="1" x14ac:dyDescent="0.45">
      <c r="A16" s="51"/>
      <c r="B16" s="11"/>
      <c r="C16" s="7"/>
      <c r="D16" s="7"/>
      <c r="E16" s="7"/>
      <c r="F16" s="36"/>
      <c r="G16" s="52"/>
      <c r="H16" s="7"/>
      <c r="I16" s="7"/>
      <c r="J16" s="7"/>
      <c r="K16" s="53"/>
    </row>
    <row r="17" spans="1:13" s="10" customFormat="1" ht="23.1" customHeight="1" x14ac:dyDescent="0.45">
      <c r="A17" s="50" t="s">
        <v>176</v>
      </c>
      <c r="B17" s="61"/>
      <c r="C17" s="50"/>
      <c r="D17" s="7"/>
      <c r="E17" s="7"/>
      <c r="F17" s="7"/>
      <c r="G17" s="7"/>
      <c r="H17" s="7"/>
      <c r="I17" s="7"/>
      <c r="J17" s="7"/>
      <c r="K17" s="7"/>
    </row>
    <row r="18" spans="1:13" ht="23.1" customHeight="1" x14ac:dyDescent="0.45">
      <c r="A18" s="1" t="s">
        <v>90</v>
      </c>
      <c r="C18" s="55">
        <v>0</v>
      </c>
      <c r="D18" s="40"/>
      <c r="E18" s="55">
        <v>0</v>
      </c>
      <c r="F18" s="40"/>
      <c r="G18" s="55">
        <v>0</v>
      </c>
      <c r="H18" s="40"/>
      <c r="I18" s="55">
        <v>2341063</v>
      </c>
      <c r="J18" s="40"/>
      <c r="K18" s="12">
        <f>SUM(C18:I18)</f>
        <v>2341063</v>
      </c>
    </row>
    <row r="19" spans="1:13" s="10" customFormat="1" ht="23.1" customHeight="1" x14ac:dyDescent="0.45">
      <c r="A19" s="51" t="s">
        <v>177</v>
      </c>
      <c r="B19" s="11"/>
      <c r="C19" s="57">
        <f>SUM(C17:C18)</f>
        <v>0</v>
      </c>
      <c r="D19" s="58"/>
      <c r="E19" s="57">
        <f>SUM(E17:E18)</f>
        <v>0</v>
      </c>
      <c r="F19" s="58"/>
      <c r="G19" s="57">
        <f>SUM(G17:G18)</f>
        <v>0</v>
      </c>
      <c r="H19" s="58"/>
      <c r="I19" s="57">
        <f>SUM(I17:I18)</f>
        <v>2341063</v>
      </c>
      <c r="J19" s="7"/>
      <c r="K19" s="57">
        <f>SUM(K17:K18)</f>
        <v>2341063</v>
      </c>
    </row>
    <row r="20" spans="1:13" s="10" customFormat="1" ht="23.1" customHeight="1" x14ac:dyDescent="0.45">
      <c r="A20" s="51"/>
      <c r="B20" s="11"/>
      <c r="C20" s="52"/>
      <c r="D20" s="58"/>
      <c r="E20" s="52"/>
      <c r="F20" s="58"/>
      <c r="G20" s="52"/>
      <c r="H20" s="58"/>
      <c r="I20" s="7"/>
      <c r="J20" s="7"/>
      <c r="K20" s="7"/>
    </row>
    <row r="21" spans="1:13" ht="23.1" customHeight="1" thickBot="1" x14ac:dyDescent="0.5">
      <c r="A21" s="51" t="s">
        <v>201</v>
      </c>
      <c r="C21" s="9">
        <f>C10</f>
        <v>2188505</v>
      </c>
      <c r="D21" s="7"/>
      <c r="E21" s="9">
        <f>E10</f>
        <v>32420281</v>
      </c>
      <c r="F21" s="7"/>
      <c r="G21" s="9">
        <f>G10</f>
        <v>222638</v>
      </c>
      <c r="H21" s="7"/>
      <c r="I21" s="127">
        <f>I10+I19+I15</f>
        <v>2731469</v>
      </c>
      <c r="J21" s="7"/>
      <c r="K21" s="127">
        <f>K10+K19+K15</f>
        <v>37562893</v>
      </c>
      <c r="L21" s="62"/>
      <c r="M21" s="12"/>
    </row>
    <row r="22" spans="1:13" ht="23.25" customHeight="1" thickTop="1" x14ac:dyDescent="0.45">
      <c r="I22" s="16"/>
    </row>
    <row r="23" spans="1:13" ht="23.25" customHeight="1" x14ac:dyDescent="0.5">
      <c r="A23" s="13"/>
      <c r="C23" s="26"/>
      <c r="E23" s="26"/>
      <c r="G23" s="26"/>
      <c r="I23" s="26"/>
      <c r="K23" s="26"/>
    </row>
    <row r="24" spans="1:13" ht="23.25" customHeight="1" x14ac:dyDescent="0.5">
      <c r="A24" s="13"/>
      <c r="I24" s="26"/>
      <c r="K24" s="10"/>
    </row>
    <row r="25" spans="1:13" ht="23.25" customHeight="1" x14ac:dyDescent="0.5">
      <c r="A25" s="21"/>
      <c r="B25" s="46"/>
      <c r="C25" s="21"/>
      <c r="D25" s="21"/>
      <c r="E25" s="21"/>
      <c r="F25" s="21"/>
      <c r="H25" s="21"/>
    </row>
    <row r="52" ht="9.9499999999999993" customHeight="1" x14ac:dyDescent="0.45"/>
  </sheetData>
  <mergeCells count="3">
    <mergeCell ref="C4:K4"/>
    <mergeCell ref="C8:K8"/>
    <mergeCell ref="G5:I5"/>
  </mergeCells>
  <phoneticPr fontId="8" type="noConversion"/>
  <pageMargins left="0.8" right="0.8" top="0.48" bottom="0.5" header="0.5" footer="0.5"/>
  <pageSetup paperSize="9" scale="90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93" max="16383" man="1"/>
    <brk id="94" max="16383" man="1"/>
    <brk id="95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6"/>
  <sheetViews>
    <sheetView view="pageBreakPreview" zoomScale="66" zoomScaleNormal="80" zoomScaleSheetLayoutView="66" workbookViewId="0">
      <selection activeCell="S18" sqref="S18"/>
    </sheetView>
  </sheetViews>
  <sheetFormatPr defaultColWidth="9.140625" defaultRowHeight="23.25" customHeight="1" x14ac:dyDescent="0.45"/>
  <cols>
    <col min="1" max="1" width="54.42578125" style="1" customWidth="1"/>
    <col min="2" max="2" width="10.28515625" style="45" customWidth="1"/>
    <col min="3" max="3" width="16.5703125" style="1" customWidth="1"/>
    <col min="4" max="4" width="1.42578125" style="1" customWidth="1"/>
    <col min="5" max="5" width="16.5703125" style="1" customWidth="1"/>
    <col min="6" max="6" width="1.42578125" style="1" customWidth="1"/>
    <col min="7" max="7" width="16.5703125" style="1" customWidth="1"/>
    <col min="8" max="8" width="1.42578125" style="1" customWidth="1"/>
    <col min="9" max="9" width="16.5703125" style="1" customWidth="1"/>
    <col min="10" max="10" width="1.42578125" style="1" customWidth="1"/>
    <col min="11" max="11" width="16.5703125" style="1" customWidth="1"/>
    <col min="12" max="12" width="1.42578125" style="1" customWidth="1"/>
    <col min="13" max="13" width="16.5703125" style="1" customWidth="1"/>
    <col min="14" max="14" width="0.85546875" style="1" customWidth="1"/>
    <col min="15" max="15" width="14.5703125" style="1" customWidth="1"/>
    <col min="16" max="16" width="1.140625" style="1" customWidth="1"/>
    <col min="17" max="17" width="14.5703125" style="1" customWidth="1"/>
    <col min="18" max="18" width="0.85546875" style="1" customWidth="1"/>
    <col min="19" max="19" width="14.5703125" style="1" customWidth="1"/>
    <col min="20" max="16384" width="9.140625" style="1"/>
  </cols>
  <sheetData>
    <row r="1" spans="1:13" ht="23.25" customHeight="1" x14ac:dyDescent="0.5">
      <c r="A1" s="13" t="s">
        <v>78</v>
      </c>
      <c r="G1" s="10"/>
      <c r="I1" s="10"/>
    </row>
    <row r="2" spans="1:13" ht="23.25" customHeight="1" x14ac:dyDescent="0.5">
      <c r="A2" s="13" t="s">
        <v>122</v>
      </c>
      <c r="M2" s="10" t="s">
        <v>20</v>
      </c>
    </row>
    <row r="3" spans="1:13" s="10" customFormat="1" ht="23.25" customHeight="1" x14ac:dyDescent="0.45">
      <c r="A3" s="56"/>
      <c r="B3" s="45"/>
      <c r="C3" s="52"/>
      <c r="D3" s="58"/>
      <c r="E3" s="52"/>
      <c r="F3" s="59"/>
      <c r="G3" s="52"/>
      <c r="H3" s="59"/>
      <c r="I3" s="60"/>
      <c r="J3" s="7"/>
      <c r="K3" s="7"/>
      <c r="L3" s="7"/>
      <c r="M3" s="60"/>
    </row>
    <row r="4" spans="1:13" ht="23.25" customHeight="1" x14ac:dyDescent="0.45">
      <c r="A4" s="47"/>
      <c r="B4" s="48"/>
      <c r="C4" s="154" t="s">
        <v>45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ht="23.25" customHeight="1" x14ac:dyDescent="0.45">
      <c r="A5" s="47"/>
      <c r="B5" s="48"/>
      <c r="C5" s="10"/>
      <c r="D5" s="10"/>
      <c r="E5" s="10"/>
      <c r="F5" s="10"/>
      <c r="G5" s="10"/>
      <c r="H5" s="10"/>
      <c r="I5" s="10"/>
      <c r="J5" s="10"/>
      <c r="K5" s="47" t="s">
        <v>153</v>
      </c>
      <c r="L5" s="10"/>
      <c r="M5" s="10"/>
    </row>
    <row r="6" spans="1:13" ht="23.25" customHeight="1" x14ac:dyDescent="0.45">
      <c r="A6" s="47"/>
      <c r="B6" s="48"/>
      <c r="C6" s="29"/>
      <c r="G6" s="156" t="s">
        <v>17</v>
      </c>
      <c r="H6" s="156"/>
      <c r="I6" s="156"/>
      <c r="J6" s="29"/>
      <c r="K6" s="130" t="s">
        <v>235</v>
      </c>
      <c r="L6" s="29"/>
    </row>
    <row r="7" spans="1:13" ht="23.25" customHeight="1" x14ac:dyDescent="0.45">
      <c r="A7" s="47"/>
      <c r="B7" s="48"/>
      <c r="C7" s="29"/>
      <c r="G7" s="29"/>
      <c r="H7" s="29"/>
      <c r="I7" s="29"/>
      <c r="J7" s="29"/>
      <c r="K7" s="29" t="s">
        <v>146</v>
      </c>
      <c r="L7" s="29"/>
    </row>
    <row r="8" spans="1:13" ht="23.25" customHeight="1" x14ac:dyDescent="0.45">
      <c r="A8" s="47"/>
      <c r="B8" s="48"/>
      <c r="C8" s="29"/>
      <c r="G8" s="29"/>
      <c r="I8" s="29"/>
      <c r="J8" s="29"/>
      <c r="K8" s="29" t="s">
        <v>230</v>
      </c>
      <c r="L8" s="29"/>
      <c r="M8" s="1" t="s">
        <v>234</v>
      </c>
    </row>
    <row r="9" spans="1:13" ht="23.25" customHeight="1" x14ac:dyDescent="0.45">
      <c r="A9" s="47"/>
      <c r="B9" s="49"/>
      <c r="C9" s="29" t="s">
        <v>258</v>
      </c>
      <c r="E9" s="29" t="s">
        <v>39</v>
      </c>
      <c r="G9" s="29" t="s">
        <v>64</v>
      </c>
      <c r="I9" s="29" t="s">
        <v>65</v>
      </c>
      <c r="J9" s="29"/>
      <c r="K9" s="47" t="s">
        <v>231</v>
      </c>
      <c r="L9" s="29"/>
      <c r="M9" s="29" t="s">
        <v>61</v>
      </c>
    </row>
    <row r="10" spans="1:13" ht="23.25" customHeight="1" x14ac:dyDescent="0.45">
      <c r="A10" s="47"/>
      <c r="B10" s="45" t="s">
        <v>1</v>
      </c>
      <c r="C10" s="29" t="s">
        <v>36</v>
      </c>
      <c r="E10" s="29" t="s">
        <v>38</v>
      </c>
      <c r="G10" s="29" t="s">
        <v>37</v>
      </c>
      <c r="I10" s="29" t="s">
        <v>68</v>
      </c>
      <c r="J10" s="29"/>
      <c r="K10" s="47" t="s">
        <v>232</v>
      </c>
      <c r="L10" s="29"/>
      <c r="M10" s="29" t="s">
        <v>66</v>
      </c>
    </row>
    <row r="11" spans="1:13" ht="23.25" customHeight="1" x14ac:dyDescent="0.45">
      <c r="A11" s="47"/>
      <c r="B11" s="48"/>
      <c r="C11" s="161" t="s">
        <v>134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2" spans="1:13" ht="23.1" customHeight="1" x14ac:dyDescent="0.45">
      <c r="A12" s="50" t="s">
        <v>225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13" s="10" customFormat="1" ht="23.1" customHeight="1" x14ac:dyDescent="0.45">
      <c r="A13" s="51" t="s">
        <v>226</v>
      </c>
      <c r="B13" s="11"/>
      <c r="C13" s="129">
        <v>2188505</v>
      </c>
      <c r="D13" s="129"/>
      <c r="E13" s="129">
        <v>32420281</v>
      </c>
      <c r="F13" s="129"/>
      <c r="G13" s="129">
        <v>222638</v>
      </c>
      <c r="H13" s="129"/>
      <c r="I13" s="129">
        <v>2766507</v>
      </c>
      <c r="J13" s="129"/>
      <c r="K13" s="129">
        <v>0</v>
      </c>
      <c r="L13" s="129"/>
      <c r="M13" s="129">
        <v>37597931</v>
      </c>
    </row>
    <row r="14" spans="1:13" s="10" customFormat="1" ht="23.1" customHeight="1" x14ac:dyDescent="0.45">
      <c r="A14" s="51"/>
      <c r="B14" s="11"/>
      <c r="C14" s="7"/>
      <c r="D14" s="7"/>
      <c r="E14" s="7"/>
      <c r="F14" s="36"/>
      <c r="G14" s="52"/>
      <c r="H14" s="7"/>
      <c r="I14" s="7"/>
      <c r="J14" s="7"/>
      <c r="K14" s="7"/>
      <c r="L14" s="7"/>
      <c r="M14" s="53"/>
    </row>
    <row r="15" spans="1:13" ht="23.1" customHeight="1" x14ac:dyDescent="0.45">
      <c r="A15" s="54" t="s">
        <v>71</v>
      </c>
      <c r="B15" s="15"/>
    </row>
    <row r="16" spans="1:13" ht="23.1" customHeight="1" x14ac:dyDescent="0.45">
      <c r="A16" s="5" t="s">
        <v>75</v>
      </c>
      <c r="B16" s="15"/>
    </row>
    <row r="17" spans="1:15" ht="23.1" customHeight="1" x14ac:dyDescent="0.45">
      <c r="A17" s="1" t="s">
        <v>70</v>
      </c>
      <c r="B17" s="45">
        <v>9</v>
      </c>
      <c r="C17" s="55">
        <v>0</v>
      </c>
      <c r="D17" s="40"/>
      <c r="E17" s="55">
        <v>0</v>
      </c>
      <c r="F17" s="40"/>
      <c r="G17" s="55">
        <v>0</v>
      </c>
      <c r="H17" s="129"/>
      <c r="I17" s="55">
        <v>-2100867</v>
      </c>
      <c r="J17" s="129"/>
      <c r="K17" s="55">
        <v>0</v>
      </c>
      <c r="L17" s="129"/>
      <c r="M17" s="55">
        <f>I17+K17</f>
        <v>-2100867</v>
      </c>
    </row>
    <row r="18" spans="1:15" s="10" customFormat="1" ht="23.1" customHeight="1" x14ac:dyDescent="0.45">
      <c r="A18" s="56" t="s">
        <v>101</v>
      </c>
      <c r="B18" s="45"/>
      <c r="C18" s="57">
        <f>SUM(C16:C17)</f>
        <v>0</v>
      </c>
      <c r="D18" s="58"/>
      <c r="E18" s="57">
        <f>SUM(E16:E17)</f>
        <v>0</v>
      </c>
      <c r="F18" s="59"/>
      <c r="G18" s="57">
        <f>SUM(G16:G17)</f>
        <v>0</v>
      </c>
      <c r="H18" s="59"/>
      <c r="I18" s="57">
        <f>SUM(I16:I17)</f>
        <v>-2100867</v>
      </c>
      <c r="J18" s="7"/>
      <c r="K18" s="57">
        <f>SUM(K16:K17)</f>
        <v>0</v>
      </c>
      <c r="L18" s="7"/>
      <c r="M18" s="57">
        <f>SUM(M16:M17)</f>
        <v>-2100867</v>
      </c>
    </row>
    <row r="19" spans="1:15" s="10" customFormat="1" ht="23.1" customHeight="1" x14ac:dyDescent="0.45">
      <c r="A19" s="51"/>
      <c r="B19" s="11"/>
      <c r="C19" s="7"/>
      <c r="D19" s="7"/>
      <c r="E19" s="7"/>
      <c r="F19" s="36"/>
      <c r="G19" s="52"/>
      <c r="H19" s="7"/>
      <c r="I19" s="7"/>
      <c r="J19" s="7"/>
      <c r="K19" s="7"/>
      <c r="L19" s="7"/>
      <c r="M19" s="53"/>
    </row>
    <row r="20" spans="1:15" s="10" customFormat="1" ht="23.1" customHeight="1" x14ac:dyDescent="0.45">
      <c r="A20" s="50" t="s">
        <v>176</v>
      </c>
      <c r="B20" s="61"/>
      <c r="C20" s="50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5" ht="23.1" customHeight="1" x14ac:dyDescent="0.45">
      <c r="A21" s="1" t="s">
        <v>90</v>
      </c>
      <c r="C21" s="55">
        <v>0</v>
      </c>
      <c r="D21" s="40"/>
      <c r="E21" s="55">
        <v>0</v>
      </c>
      <c r="F21" s="40"/>
      <c r="G21" s="55">
        <v>0</v>
      </c>
      <c r="H21" s="40"/>
      <c r="I21" s="55">
        <f>'PL6-9'!G139</f>
        <v>3166095</v>
      </c>
      <c r="J21" s="40"/>
      <c r="K21" s="55">
        <v>0</v>
      </c>
      <c r="L21" s="40"/>
      <c r="M21" s="55">
        <f t="shared" ref="M21:M22" si="0">I21+K21</f>
        <v>3166095</v>
      </c>
    </row>
    <row r="22" spans="1:15" ht="23.1" customHeight="1" x14ac:dyDescent="0.45">
      <c r="A22" s="1" t="s">
        <v>170</v>
      </c>
      <c r="C22" s="55">
        <v>0</v>
      </c>
      <c r="D22" s="40"/>
      <c r="E22" s="55">
        <v>0</v>
      </c>
      <c r="F22" s="40"/>
      <c r="G22" s="55">
        <v>0</v>
      </c>
      <c r="H22" s="40"/>
      <c r="I22" s="55">
        <v>0</v>
      </c>
      <c r="J22" s="40"/>
      <c r="K22" s="55">
        <f>'PL6-9'!G121</f>
        <v>-62909</v>
      </c>
      <c r="L22" s="40"/>
      <c r="M22" s="55">
        <f t="shared" si="0"/>
        <v>-62909</v>
      </c>
    </row>
    <row r="23" spans="1:15" s="10" customFormat="1" ht="23.1" customHeight="1" x14ac:dyDescent="0.45">
      <c r="A23" s="51" t="s">
        <v>169</v>
      </c>
      <c r="B23" s="11"/>
      <c r="C23" s="57">
        <f>SUM(C21:C22)</f>
        <v>0</v>
      </c>
      <c r="D23" s="58"/>
      <c r="E23" s="57">
        <f>SUM(E21:E22)</f>
        <v>0</v>
      </c>
      <c r="F23" s="58"/>
      <c r="G23" s="57">
        <f>SUM(G21:G22)</f>
        <v>0</v>
      </c>
      <c r="H23" s="58"/>
      <c r="I23" s="57">
        <f>SUM(I21:I22)</f>
        <v>3166095</v>
      </c>
      <c r="J23" s="7"/>
      <c r="K23" s="57">
        <f>SUM(K21:K22)</f>
        <v>-62909</v>
      </c>
      <c r="L23" s="7"/>
      <c r="M23" s="57">
        <f>SUM(M21:M22)</f>
        <v>3103186</v>
      </c>
    </row>
    <row r="24" spans="1:15" s="10" customFormat="1" ht="23.1" customHeight="1" x14ac:dyDescent="0.45">
      <c r="A24" s="51"/>
      <c r="B24" s="11"/>
      <c r="C24" s="52"/>
      <c r="D24" s="58"/>
      <c r="E24" s="52"/>
      <c r="F24" s="58"/>
      <c r="G24" s="52"/>
      <c r="H24" s="58"/>
      <c r="I24" s="7"/>
      <c r="J24" s="7"/>
      <c r="K24" s="7"/>
      <c r="L24" s="7"/>
      <c r="M24" s="7"/>
    </row>
    <row r="25" spans="1:15" ht="23.1" customHeight="1" thickBot="1" x14ac:dyDescent="0.5">
      <c r="A25" s="51" t="s">
        <v>227</v>
      </c>
      <c r="C25" s="127">
        <f>C13+C18+C23</f>
        <v>2188505</v>
      </c>
      <c r="D25" s="7"/>
      <c r="E25" s="127">
        <f>E13+E18+E23</f>
        <v>32420281</v>
      </c>
      <c r="F25" s="7"/>
      <c r="G25" s="127">
        <f>G13+G18+G23</f>
        <v>222638</v>
      </c>
      <c r="H25" s="7"/>
      <c r="I25" s="127">
        <f>I13+I18+I23</f>
        <v>3831735</v>
      </c>
      <c r="J25" s="7"/>
      <c r="K25" s="127">
        <f>K13+K18+K23</f>
        <v>-62909</v>
      </c>
      <c r="L25" s="7"/>
      <c r="M25" s="127">
        <f>M13+M18+M23</f>
        <v>38600250</v>
      </c>
      <c r="N25" s="62"/>
      <c r="O25" s="12"/>
    </row>
    <row r="26" spans="1:15" ht="23.25" customHeight="1" thickTop="1" x14ac:dyDescent="0.45">
      <c r="I26" s="16"/>
    </row>
    <row r="27" spans="1:15" ht="23.25" customHeight="1" x14ac:dyDescent="0.5">
      <c r="A27" s="13"/>
      <c r="C27" s="26"/>
      <c r="E27" s="26"/>
      <c r="G27" s="26"/>
      <c r="I27" s="26"/>
      <c r="M27" s="26"/>
    </row>
    <row r="28" spans="1:15" ht="23.25" customHeight="1" x14ac:dyDescent="0.5">
      <c r="A28" s="13"/>
      <c r="I28" s="26"/>
      <c r="M28" s="10" t="s">
        <v>20</v>
      </c>
    </row>
    <row r="29" spans="1:15" ht="23.25" customHeight="1" x14ac:dyDescent="0.5">
      <c r="A29" s="21"/>
      <c r="B29" s="46"/>
      <c r="C29" s="21"/>
      <c r="D29" s="21"/>
      <c r="E29" s="21"/>
      <c r="F29" s="21"/>
      <c r="H29" s="21"/>
    </row>
    <row r="56" ht="9.9499999999999993" customHeight="1" x14ac:dyDescent="0.45"/>
  </sheetData>
  <mergeCells count="3">
    <mergeCell ref="C4:M4"/>
    <mergeCell ref="C11:M11"/>
    <mergeCell ref="G6:I6"/>
  </mergeCells>
  <pageMargins left="0.8" right="0.8" top="0.48" bottom="0.5" header="0.5" footer="0.5"/>
  <pageSetup paperSize="9" scale="80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130" max="16383" man="1"/>
    <brk id="131" max="16383" man="1"/>
    <brk id="132" max="16383" man="1"/>
    <brk id="1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6"/>
  <sheetViews>
    <sheetView view="pageBreakPreview" topLeftCell="A31" zoomScaleNormal="70" zoomScaleSheetLayoutView="100" workbookViewId="0">
      <selection activeCell="K115" sqref="K115"/>
    </sheetView>
  </sheetViews>
  <sheetFormatPr defaultColWidth="9.140625" defaultRowHeight="23.1" customHeight="1" x14ac:dyDescent="0.45"/>
  <cols>
    <col min="1" max="1" width="71.28515625" style="1" customWidth="1"/>
    <col min="2" max="2" width="14.140625" style="15" customWidth="1"/>
    <col min="3" max="3" width="1" style="15" customWidth="1"/>
    <col min="4" max="4" width="14.140625" style="15" customWidth="1"/>
    <col min="5" max="5" width="1" style="1" customWidth="1"/>
    <col min="6" max="6" width="14.140625" style="1" customWidth="1"/>
    <col min="7" max="7" width="1" style="1" customWidth="1"/>
    <col min="8" max="8" width="14.140625" style="1" customWidth="1"/>
    <col min="9" max="9" width="4.140625" style="1" customWidth="1"/>
    <col min="10" max="10" width="15.140625" style="1" bestFit="1" customWidth="1"/>
    <col min="11" max="11" width="10" style="1" bestFit="1" customWidth="1"/>
    <col min="12" max="12" width="13.5703125" style="1" bestFit="1" customWidth="1"/>
    <col min="13" max="15" width="9.140625" style="1"/>
    <col min="16" max="16" width="11.140625" style="1" bestFit="1" customWidth="1"/>
    <col min="17" max="16384" width="9.140625" style="1"/>
  </cols>
  <sheetData>
    <row r="1" spans="1:10" customFormat="1" ht="23.1" customHeight="1" x14ac:dyDescent="0.5">
      <c r="A1" s="13" t="s">
        <v>78</v>
      </c>
      <c r="B1" s="14"/>
      <c r="C1" s="14"/>
      <c r="D1" s="14"/>
      <c r="G1" s="13"/>
    </row>
    <row r="2" spans="1:10" customFormat="1" ht="23.1" customHeight="1" x14ac:dyDescent="0.5">
      <c r="A2" s="13" t="s">
        <v>123</v>
      </c>
      <c r="B2" s="14"/>
      <c r="C2" s="14"/>
      <c r="D2" s="14"/>
      <c r="J2" s="13"/>
    </row>
    <row r="3" spans="1:10" ht="8.4499999999999993" customHeight="1" x14ac:dyDescent="0.45">
      <c r="A3" s="10"/>
      <c r="J3" s="10"/>
    </row>
    <row r="4" spans="1:10" ht="23.1" customHeight="1" x14ac:dyDescent="0.45">
      <c r="A4" s="10"/>
      <c r="B4" s="154" t="s">
        <v>80</v>
      </c>
      <c r="C4" s="154"/>
      <c r="D4" s="154"/>
      <c r="E4" s="76"/>
      <c r="F4" s="154" t="s">
        <v>45</v>
      </c>
      <c r="G4" s="154"/>
      <c r="H4" s="154"/>
      <c r="J4" s="10"/>
    </row>
    <row r="5" spans="1:10" ht="23.1" customHeight="1" x14ac:dyDescent="0.45">
      <c r="A5" s="10"/>
      <c r="B5" s="155" t="s">
        <v>199</v>
      </c>
      <c r="C5" s="155"/>
      <c r="D5" s="155"/>
      <c r="E5" s="76"/>
      <c r="F5" s="155" t="s">
        <v>199</v>
      </c>
      <c r="G5" s="155"/>
      <c r="H5" s="155"/>
      <c r="J5" s="10"/>
    </row>
    <row r="6" spans="1:10" ht="23.1" customHeight="1" x14ac:dyDescent="0.45">
      <c r="B6" s="155" t="s">
        <v>198</v>
      </c>
      <c r="C6" s="155"/>
      <c r="D6" s="155"/>
      <c r="E6" s="76"/>
      <c r="F6" s="155" t="s">
        <v>198</v>
      </c>
      <c r="G6" s="155"/>
      <c r="H6" s="155"/>
    </row>
    <row r="7" spans="1:10" ht="23.1" customHeight="1" x14ac:dyDescent="0.45">
      <c r="B7" s="29">
        <v>2566</v>
      </c>
      <c r="C7" s="29"/>
      <c r="D7" s="29">
        <v>2565</v>
      </c>
      <c r="E7" s="29"/>
      <c r="F7" s="29">
        <v>2566</v>
      </c>
      <c r="G7" s="29"/>
      <c r="H7" s="29">
        <v>2565</v>
      </c>
    </row>
    <row r="8" spans="1:10" ht="23.1" customHeight="1" x14ac:dyDescent="0.45">
      <c r="B8" s="153" t="s">
        <v>134</v>
      </c>
      <c r="C8" s="153"/>
      <c r="D8" s="153"/>
      <c r="E8" s="153"/>
      <c r="F8" s="153"/>
      <c r="G8" s="153"/>
      <c r="H8" s="153"/>
    </row>
    <row r="9" spans="1:10" ht="23.1" customHeight="1" x14ac:dyDescent="0.45">
      <c r="A9" s="143" t="s">
        <v>21</v>
      </c>
      <c r="B9" s="37"/>
      <c r="C9" s="4"/>
      <c r="D9" s="4"/>
      <c r="E9" s="25"/>
      <c r="F9" s="25"/>
    </row>
    <row r="10" spans="1:10" ht="23.1" customHeight="1" x14ac:dyDescent="0.45">
      <c r="A10" s="1" t="s">
        <v>181</v>
      </c>
      <c r="B10" s="42">
        <f>'PL6-9'!C107</f>
        <v>2210462</v>
      </c>
      <c r="C10" s="42"/>
      <c r="D10" s="42">
        <v>1634878</v>
      </c>
      <c r="E10" s="18"/>
      <c r="F10" s="42">
        <f>'PL6-9'!G107</f>
        <v>3166095</v>
      </c>
      <c r="H10" s="42">
        <v>2341063</v>
      </c>
    </row>
    <row r="11" spans="1:10" ht="23.1" customHeight="1" x14ac:dyDescent="0.45">
      <c r="A11" s="144" t="s">
        <v>105</v>
      </c>
      <c r="B11" s="42"/>
      <c r="C11" s="42"/>
      <c r="D11" s="42"/>
      <c r="E11" s="25"/>
    </row>
    <row r="12" spans="1:10" ht="23.1" customHeight="1" x14ac:dyDescent="0.45">
      <c r="A12" s="145" t="s">
        <v>253</v>
      </c>
      <c r="B12" s="22">
        <v>529052</v>
      </c>
      <c r="C12" s="22"/>
      <c r="D12" s="42">
        <v>423371</v>
      </c>
      <c r="E12" s="25"/>
      <c r="F12" s="42">
        <f>'PL6-9'!G106</f>
        <v>-592</v>
      </c>
      <c r="H12" s="22">
        <v>624</v>
      </c>
    </row>
    <row r="13" spans="1:10" ht="23.1" customHeight="1" x14ac:dyDescent="0.45">
      <c r="A13" s="145" t="s">
        <v>52</v>
      </c>
      <c r="B13" s="42">
        <v>478423</v>
      </c>
      <c r="C13" s="42"/>
      <c r="D13" s="42">
        <v>315126</v>
      </c>
      <c r="E13" s="25"/>
      <c r="F13" s="42">
        <v>252810</v>
      </c>
      <c r="H13" s="42">
        <v>257079</v>
      </c>
    </row>
    <row r="14" spans="1:10" ht="23.1" customHeight="1" x14ac:dyDescent="0.45">
      <c r="A14" s="145" t="s">
        <v>53</v>
      </c>
      <c r="B14" s="42">
        <v>340840</v>
      </c>
      <c r="C14" s="42"/>
      <c r="D14" s="42">
        <v>382225</v>
      </c>
      <c r="E14" s="25"/>
      <c r="F14" s="25">
        <v>26277</v>
      </c>
      <c r="H14" s="25">
        <v>4379</v>
      </c>
      <c r="I14" s="12"/>
    </row>
    <row r="15" spans="1:10" ht="23.1" customHeight="1" x14ac:dyDescent="0.45">
      <c r="A15" s="145" t="s">
        <v>228</v>
      </c>
      <c r="B15" s="42">
        <v>-858107</v>
      </c>
      <c r="C15" s="42"/>
      <c r="D15" s="43">
        <v>0</v>
      </c>
      <c r="E15" s="25"/>
      <c r="F15" s="43">
        <v>-251023</v>
      </c>
      <c r="H15" s="43">
        <v>0</v>
      </c>
      <c r="I15" s="12"/>
    </row>
    <row r="16" spans="1:10" ht="23.1" customHeight="1" x14ac:dyDescent="0.45">
      <c r="A16" s="145" t="s">
        <v>110</v>
      </c>
      <c r="B16" s="43">
        <v>0</v>
      </c>
      <c r="C16" s="25"/>
      <c r="D16" s="43">
        <v>0</v>
      </c>
      <c r="E16" s="25"/>
      <c r="F16" s="43">
        <v>-150505</v>
      </c>
      <c r="H16" s="43">
        <v>-327901</v>
      </c>
      <c r="I16" s="12"/>
    </row>
    <row r="17" spans="1:12" ht="23.1" customHeight="1" x14ac:dyDescent="0.45">
      <c r="A17" s="20" t="s">
        <v>240</v>
      </c>
      <c r="B17" s="42">
        <v>5515</v>
      </c>
      <c r="C17" s="42"/>
      <c r="D17" s="42">
        <v>-43438</v>
      </c>
      <c r="E17" s="18"/>
      <c r="F17" s="43">
        <v>0</v>
      </c>
      <c r="H17" s="43">
        <v>0</v>
      </c>
      <c r="L17" s="39"/>
    </row>
    <row r="18" spans="1:12" ht="23.1" customHeight="1" x14ac:dyDescent="0.45">
      <c r="A18" s="145" t="s">
        <v>263</v>
      </c>
      <c r="B18" s="42">
        <v>-204873</v>
      </c>
      <c r="C18" s="42"/>
      <c r="D18" s="42">
        <v>3393</v>
      </c>
      <c r="E18" s="25"/>
      <c r="F18" s="43">
        <v>0</v>
      </c>
      <c r="H18" s="43">
        <v>0</v>
      </c>
      <c r="I18" s="12"/>
    </row>
    <row r="19" spans="1:12" ht="23.1" customHeight="1" x14ac:dyDescent="0.45">
      <c r="A19" s="145" t="s">
        <v>241</v>
      </c>
      <c r="B19" s="42">
        <v>-267</v>
      </c>
      <c r="C19" s="42"/>
      <c r="D19" s="43">
        <v>0</v>
      </c>
      <c r="E19" s="25"/>
      <c r="F19" s="43">
        <v>0</v>
      </c>
      <c r="H19" s="43">
        <v>0</v>
      </c>
      <c r="I19" s="12"/>
    </row>
    <row r="20" spans="1:12" ht="23.1" customHeight="1" x14ac:dyDescent="0.45">
      <c r="A20" s="145" t="s">
        <v>265</v>
      </c>
      <c r="B20" s="42">
        <v>237642</v>
      </c>
      <c r="C20" s="42"/>
      <c r="D20" s="43">
        <v>-9069</v>
      </c>
      <c r="E20" s="25"/>
      <c r="F20" s="43">
        <v>0</v>
      </c>
      <c r="H20" s="43">
        <v>0</v>
      </c>
      <c r="I20" s="12"/>
    </row>
    <row r="21" spans="1:12" ht="23.1" customHeight="1" x14ac:dyDescent="0.45">
      <c r="A21" s="145" t="s">
        <v>171</v>
      </c>
      <c r="B21" s="42">
        <v>0</v>
      </c>
      <c r="C21" s="42"/>
      <c r="D21" s="43">
        <v>-144</v>
      </c>
      <c r="E21" s="25"/>
      <c r="F21" s="43">
        <v>0</v>
      </c>
      <c r="H21" s="43">
        <v>0</v>
      </c>
      <c r="I21" s="12"/>
    </row>
    <row r="22" spans="1:12" ht="23.1" customHeight="1" x14ac:dyDescent="0.45">
      <c r="A22" s="145" t="s">
        <v>266</v>
      </c>
      <c r="B22" s="42">
        <v>-15822</v>
      </c>
      <c r="C22" s="42"/>
      <c r="D22" s="43">
        <v>0</v>
      </c>
      <c r="E22" s="25"/>
      <c r="F22" s="43">
        <v>0</v>
      </c>
      <c r="H22" s="43">
        <v>0</v>
      </c>
      <c r="I22" s="12"/>
    </row>
    <row r="23" spans="1:12" ht="23.1" customHeight="1" x14ac:dyDescent="0.45">
      <c r="A23" s="145" t="s">
        <v>188</v>
      </c>
      <c r="B23" s="43">
        <v>0</v>
      </c>
      <c r="C23" s="42"/>
      <c r="D23" s="43">
        <v>0</v>
      </c>
      <c r="E23" s="25"/>
      <c r="F23" s="43">
        <v>-2916829</v>
      </c>
      <c r="H23" s="43">
        <v>-2368552</v>
      </c>
      <c r="I23" s="12"/>
    </row>
    <row r="24" spans="1:12" ht="23.1" customHeight="1" x14ac:dyDescent="0.45">
      <c r="A24" s="145" t="s">
        <v>138</v>
      </c>
      <c r="B24" s="42">
        <v>29972</v>
      </c>
      <c r="C24" s="42"/>
      <c r="D24" s="42">
        <v>18240</v>
      </c>
      <c r="E24" s="25"/>
      <c r="F24" s="43">
        <v>0</v>
      </c>
      <c r="H24" s="43">
        <v>0</v>
      </c>
      <c r="J24" s="16"/>
    </row>
    <row r="25" spans="1:12" ht="23.1" customHeight="1" x14ac:dyDescent="0.45">
      <c r="A25" s="145" t="s">
        <v>211</v>
      </c>
      <c r="B25" s="22">
        <v>-30554</v>
      </c>
      <c r="C25" s="42"/>
      <c r="D25" s="43">
        <v>-30102</v>
      </c>
      <c r="E25" s="25"/>
      <c r="F25" s="43">
        <v>0</v>
      </c>
      <c r="H25" s="43">
        <v>0</v>
      </c>
      <c r="J25" s="16"/>
    </row>
    <row r="26" spans="1:12" ht="23.1" customHeight="1" x14ac:dyDescent="0.45">
      <c r="A26" s="146"/>
      <c r="B26" s="27">
        <f t="shared" ref="B26:H26" si="0">SUM(B10:B25)</f>
        <v>2722283</v>
      </c>
      <c r="C26" s="22">
        <f t="shared" si="0"/>
        <v>0</v>
      </c>
      <c r="D26" s="27">
        <f t="shared" si="0"/>
        <v>2694480</v>
      </c>
      <c r="E26" s="22">
        <f t="shared" si="0"/>
        <v>0</v>
      </c>
      <c r="F26" s="27">
        <f t="shared" si="0"/>
        <v>126233</v>
      </c>
      <c r="G26" s="22">
        <f t="shared" si="0"/>
        <v>0</v>
      </c>
      <c r="H26" s="27">
        <f t="shared" si="0"/>
        <v>-93308</v>
      </c>
      <c r="I26" s="12"/>
    </row>
    <row r="27" spans="1:12" ht="23.1" customHeight="1" x14ac:dyDescent="0.45">
      <c r="A27" s="147" t="s">
        <v>44</v>
      </c>
      <c r="B27" s="43"/>
      <c r="C27" s="42"/>
      <c r="D27" s="42"/>
      <c r="E27" s="25"/>
      <c r="I27" s="12"/>
    </row>
    <row r="28" spans="1:12" ht="23.1" customHeight="1" x14ac:dyDescent="0.45">
      <c r="A28" s="145" t="s">
        <v>162</v>
      </c>
      <c r="B28" s="43">
        <v>104904</v>
      </c>
      <c r="C28" s="42"/>
      <c r="D28" s="43">
        <v>-49840</v>
      </c>
      <c r="E28" s="25"/>
      <c r="F28" s="43">
        <v>0</v>
      </c>
      <c r="H28" s="43">
        <v>0</v>
      </c>
      <c r="I28" s="12"/>
    </row>
    <row r="29" spans="1:12" ht="23.1" customHeight="1" x14ac:dyDescent="0.45">
      <c r="A29" s="145" t="s">
        <v>99</v>
      </c>
      <c r="B29" s="43">
        <v>0</v>
      </c>
      <c r="C29" s="42"/>
      <c r="D29" s="43">
        <v>0</v>
      </c>
      <c r="E29" s="25"/>
      <c r="F29" s="42">
        <v>-3448148</v>
      </c>
      <c r="H29" s="42">
        <v>-3712</v>
      </c>
      <c r="I29" s="12"/>
    </row>
    <row r="30" spans="1:12" ht="23.1" customHeight="1" x14ac:dyDescent="0.45">
      <c r="A30" s="145" t="s">
        <v>112</v>
      </c>
      <c r="B30" s="42">
        <v>173326</v>
      </c>
      <c r="C30" s="42"/>
      <c r="D30" s="43">
        <v>151239</v>
      </c>
      <c r="E30" s="25"/>
      <c r="F30" s="43">
        <v>0</v>
      </c>
      <c r="H30" s="43">
        <v>0</v>
      </c>
      <c r="I30" s="12"/>
    </row>
    <row r="31" spans="1:12" ht="23.1" customHeight="1" x14ac:dyDescent="0.45">
      <c r="A31" s="145" t="s">
        <v>141</v>
      </c>
      <c r="B31" s="42">
        <v>5983153</v>
      </c>
      <c r="C31" s="42"/>
      <c r="D31" s="42">
        <v>3520310</v>
      </c>
      <c r="E31" s="18"/>
      <c r="F31" s="43">
        <v>0</v>
      </c>
      <c r="H31" s="43">
        <v>0</v>
      </c>
      <c r="I31" s="12"/>
    </row>
    <row r="32" spans="1:12" ht="23.1" customHeight="1" x14ac:dyDescent="0.45">
      <c r="A32" s="145" t="s">
        <v>161</v>
      </c>
      <c r="B32" s="42">
        <v>-2625</v>
      </c>
      <c r="C32" s="42"/>
      <c r="D32" s="43">
        <v>-4650</v>
      </c>
      <c r="E32" s="25"/>
      <c r="F32" s="43">
        <v>0</v>
      </c>
      <c r="H32" s="43">
        <v>0</v>
      </c>
      <c r="I32" s="12"/>
    </row>
    <row r="33" spans="1:11" ht="23.1" customHeight="1" x14ac:dyDescent="0.45">
      <c r="A33" s="145" t="s">
        <v>22</v>
      </c>
      <c r="B33" s="43">
        <v>-253879</v>
      </c>
      <c r="C33" s="42"/>
      <c r="D33" s="43">
        <v>60824</v>
      </c>
      <c r="E33" s="18"/>
      <c r="F33" s="43">
        <v>10000</v>
      </c>
      <c r="H33" s="43">
        <v>0</v>
      </c>
      <c r="I33" s="12"/>
    </row>
    <row r="34" spans="1:11" ht="23.1" customHeight="1" x14ac:dyDescent="0.45">
      <c r="A34" s="145" t="s">
        <v>54</v>
      </c>
      <c r="B34" s="42">
        <v>78931</v>
      </c>
      <c r="C34" s="42"/>
      <c r="D34" s="42">
        <v>334311</v>
      </c>
      <c r="E34" s="18"/>
      <c r="F34" s="43">
        <v>0</v>
      </c>
      <c r="H34" s="43">
        <v>0</v>
      </c>
      <c r="I34" s="12"/>
    </row>
    <row r="35" spans="1:11" ht="23.1" customHeight="1" x14ac:dyDescent="0.45">
      <c r="A35" s="145" t="s">
        <v>3</v>
      </c>
      <c r="B35" s="42">
        <v>-138312</v>
      </c>
      <c r="C35" s="42"/>
      <c r="D35" s="42">
        <v>-120962</v>
      </c>
      <c r="E35" s="18"/>
      <c r="F35" s="43">
        <v>-69257</v>
      </c>
      <c r="H35" s="43">
        <v>-12025</v>
      </c>
      <c r="I35" s="12"/>
    </row>
    <row r="36" spans="1:11" ht="23.1" customHeight="1" x14ac:dyDescent="0.45">
      <c r="A36" s="145" t="s">
        <v>223</v>
      </c>
      <c r="B36" s="42">
        <v>-5207</v>
      </c>
      <c r="C36" s="42"/>
      <c r="D36" s="43">
        <v>0</v>
      </c>
      <c r="E36" s="18"/>
      <c r="F36" s="43">
        <v>0</v>
      </c>
      <c r="H36" s="43">
        <v>0</v>
      </c>
      <c r="I36" s="12"/>
      <c r="K36" s="1" t="s">
        <v>234</v>
      </c>
    </row>
    <row r="37" spans="1:11" ht="23.1" customHeight="1" x14ac:dyDescent="0.45">
      <c r="A37" s="145" t="s">
        <v>23</v>
      </c>
      <c r="B37" s="42">
        <v>-21941</v>
      </c>
      <c r="C37" s="42"/>
      <c r="D37" s="42">
        <v>-4945</v>
      </c>
      <c r="E37" s="18"/>
      <c r="F37" s="43">
        <v>0</v>
      </c>
      <c r="H37" s="43">
        <v>0</v>
      </c>
      <c r="I37" s="12"/>
    </row>
    <row r="38" spans="1:11" ht="23.1" customHeight="1" x14ac:dyDescent="0.45">
      <c r="A38" s="145" t="s">
        <v>136</v>
      </c>
      <c r="B38" s="42">
        <v>-613190</v>
      </c>
      <c r="C38" s="42"/>
      <c r="D38" s="42">
        <v>765115</v>
      </c>
      <c r="E38" s="18"/>
      <c r="F38" s="43">
        <v>0</v>
      </c>
      <c r="H38" s="43">
        <v>0</v>
      </c>
      <c r="I38" s="12"/>
    </row>
    <row r="39" spans="1:11" ht="23.1" customHeight="1" x14ac:dyDescent="0.45">
      <c r="A39" s="145" t="s">
        <v>76</v>
      </c>
      <c r="B39" s="42">
        <v>-39285</v>
      </c>
      <c r="C39" s="42"/>
      <c r="D39" s="43">
        <v>0</v>
      </c>
      <c r="E39" s="18"/>
      <c r="F39" s="43">
        <v>0</v>
      </c>
      <c r="H39" s="43">
        <v>0</v>
      </c>
      <c r="I39" s="12"/>
    </row>
    <row r="40" spans="1:11" ht="23.1" customHeight="1" x14ac:dyDescent="0.45">
      <c r="A40" s="145" t="s">
        <v>79</v>
      </c>
      <c r="B40" s="42">
        <v>0</v>
      </c>
      <c r="C40" s="43"/>
      <c r="D40" s="43">
        <v>0</v>
      </c>
      <c r="E40" s="25"/>
      <c r="F40" s="43">
        <v>0</v>
      </c>
      <c r="H40" s="43">
        <v>-3</v>
      </c>
      <c r="I40" s="12"/>
    </row>
    <row r="41" spans="1:11" ht="23.1" customHeight="1" x14ac:dyDescent="0.45">
      <c r="A41" s="145" t="s">
        <v>145</v>
      </c>
      <c r="B41" s="42">
        <v>-809519</v>
      </c>
      <c r="C41" s="42"/>
      <c r="D41" s="42">
        <v>-282945</v>
      </c>
      <c r="E41" s="18"/>
      <c r="F41" s="43">
        <v>0</v>
      </c>
      <c r="H41" s="43">
        <v>0</v>
      </c>
      <c r="I41" s="12"/>
    </row>
    <row r="42" spans="1:11" ht="23.1" customHeight="1" x14ac:dyDescent="0.45">
      <c r="A42" s="145" t="s">
        <v>24</v>
      </c>
      <c r="B42" s="42">
        <v>-475674</v>
      </c>
      <c r="C42" s="42"/>
      <c r="D42" s="42">
        <v>289992</v>
      </c>
      <c r="E42" s="18"/>
      <c r="F42" s="43">
        <v>13453</v>
      </c>
      <c r="H42" s="43">
        <v>66948</v>
      </c>
      <c r="I42" s="12"/>
    </row>
    <row r="43" spans="1:11" ht="23.1" customHeight="1" x14ac:dyDescent="0.45">
      <c r="A43" s="145" t="s">
        <v>206</v>
      </c>
      <c r="B43" s="42">
        <v>507</v>
      </c>
      <c r="C43" s="42"/>
      <c r="D43" s="42">
        <v>-21</v>
      </c>
      <c r="E43" s="18"/>
      <c r="F43" s="43">
        <v>0</v>
      </c>
      <c r="H43" s="43">
        <v>0</v>
      </c>
      <c r="I43" s="12"/>
    </row>
    <row r="44" spans="1:11" ht="23.1" customHeight="1" x14ac:dyDescent="0.45">
      <c r="A44" s="145" t="s">
        <v>164</v>
      </c>
      <c r="B44" s="42">
        <v>-773</v>
      </c>
      <c r="C44" s="42"/>
      <c r="D44" s="42">
        <v>23474</v>
      </c>
      <c r="E44" s="25"/>
      <c r="F44" s="43">
        <v>-651</v>
      </c>
      <c r="H44" s="43">
        <v>-3251</v>
      </c>
      <c r="I44" s="12"/>
    </row>
    <row r="45" spans="1:11" ht="23.1" customHeight="1" x14ac:dyDescent="0.45">
      <c r="A45" s="145" t="s">
        <v>175</v>
      </c>
      <c r="B45" s="27">
        <f>SUM(B26,B28:B44)</f>
        <v>6702699</v>
      </c>
      <c r="C45" s="22"/>
      <c r="D45" s="27">
        <f>SUM(D26,D28:D44)</f>
        <v>7376382</v>
      </c>
      <c r="E45" s="18"/>
      <c r="F45" s="27">
        <f>SUM(F26,F28:F44)</f>
        <v>-3368370</v>
      </c>
      <c r="H45" s="27">
        <f>SUM(H26,H28:H44)</f>
        <v>-45351</v>
      </c>
      <c r="I45" s="12"/>
    </row>
    <row r="46" spans="1:11" ht="23.1" customHeight="1" x14ac:dyDescent="0.45">
      <c r="A46" s="145" t="s">
        <v>92</v>
      </c>
      <c r="B46" s="22">
        <v>-844656</v>
      </c>
      <c r="C46" s="22"/>
      <c r="D46" s="22">
        <v>-676284</v>
      </c>
      <c r="E46" s="18"/>
      <c r="F46" s="43">
        <v>-1086</v>
      </c>
      <c r="H46" s="43">
        <v>0</v>
      </c>
      <c r="I46" s="12"/>
    </row>
    <row r="47" spans="1:11" ht="23.1" customHeight="1" x14ac:dyDescent="0.45">
      <c r="A47" s="145" t="s">
        <v>106</v>
      </c>
      <c r="B47" s="28">
        <v>-22158</v>
      </c>
      <c r="C47" s="22"/>
      <c r="D47" s="28">
        <v>-12253</v>
      </c>
      <c r="E47" s="18"/>
      <c r="F47" s="30">
        <v>0</v>
      </c>
      <c r="H47" s="30">
        <v>0</v>
      </c>
      <c r="I47" s="12"/>
    </row>
    <row r="48" spans="1:11" ht="23.1" customHeight="1" x14ac:dyDescent="0.45">
      <c r="A48" s="146" t="s">
        <v>100</v>
      </c>
      <c r="B48" s="8">
        <f>SUM(B45:B47)</f>
        <v>5835885</v>
      </c>
      <c r="C48" s="7"/>
      <c r="D48" s="8">
        <f>SUM(D45:D47)</f>
        <v>6687845</v>
      </c>
      <c r="E48" s="18"/>
      <c r="F48" s="8">
        <f>SUM(F45:F47)</f>
        <v>-3369456</v>
      </c>
      <c r="H48" s="8">
        <f>SUM(H45:H47)</f>
        <v>-45351</v>
      </c>
      <c r="I48" s="12"/>
    </row>
    <row r="49" spans="1:12" ht="11.45" customHeight="1" x14ac:dyDescent="0.45">
      <c r="A49" s="146"/>
      <c r="B49" s="22"/>
      <c r="C49" s="22"/>
      <c r="D49" s="22"/>
      <c r="E49" s="22"/>
      <c r="F49" s="22"/>
      <c r="G49" s="22"/>
      <c r="H49" s="22"/>
      <c r="I49" s="12"/>
    </row>
    <row r="50" spans="1:12" customFormat="1" ht="23.1" customHeight="1" x14ac:dyDescent="0.5">
      <c r="A50" s="13" t="s">
        <v>78</v>
      </c>
      <c r="B50" s="14"/>
      <c r="C50" s="14"/>
      <c r="D50" s="14"/>
      <c r="G50" s="13"/>
    </row>
    <row r="51" spans="1:12" customFormat="1" ht="23.1" customHeight="1" x14ac:dyDescent="0.5">
      <c r="A51" s="13" t="s">
        <v>123</v>
      </c>
      <c r="B51" s="14"/>
      <c r="C51" s="14"/>
      <c r="D51" s="14"/>
      <c r="J51" s="13"/>
    </row>
    <row r="52" spans="1:12" ht="8.4499999999999993" customHeight="1" x14ac:dyDescent="0.45">
      <c r="A52" s="10"/>
      <c r="J52" s="10"/>
    </row>
    <row r="53" spans="1:12" ht="23.1" customHeight="1" x14ac:dyDescent="0.45">
      <c r="A53" s="10"/>
      <c r="B53" s="154" t="s">
        <v>80</v>
      </c>
      <c r="C53" s="154"/>
      <c r="D53" s="154"/>
      <c r="E53" s="76"/>
      <c r="F53" s="154" t="s">
        <v>45</v>
      </c>
      <c r="G53" s="154"/>
      <c r="H53" s="154"/>
      <c r="J53" s="10"/>
    </row>
    <row r="54" spans="1:12" ht="23.1" customHeight="1" x14ac:dyDescent="0.45">
      <c r="A54" s="10"/>
      <c r="B54" s="155" t="s">
        <v>199</v>
      </c>
      <c r="C54" s="155"/>
      <c r="D54" s="155"/>
      <c r="E54" s="76"/>
      <c r="F54" s="155" t="s">
        <v>199</v>
      </c>
      <c r="G54" s="155"/>
      <c r="H54" s="155"/>
      <c r="J54" s="10"/>
    </row>
    <row r="55" spans="1:12" ht="21.6" customHeight="1" x14ac:dyDescent="0.45">
      <c r="B55" s="155" t="s">
        <v>198</v>
      </c>
      <c r="C55" s="155"/>
      <c r="D55" s="155"/>
      <c r="E55" s="76"/>
      <c r="F55" s="155" t="s">
        <v>198</v>
      </c>
      <c r="G55" s="155"/>
      <c r="H55" s="155"/>
    </row>
    <row r="56" spans="1:12" ht="23.1" customHeight="1" x14ac:dyDescent="0.45">
      <c r="B56" s="29">
        <v>2566</v>
      </c>
      <c r="C56" s="29"/>
      <c r="D56" s="29">
        <v>2565</v>
      </c>
      <c r="E56" s="29"/>
      <c r="F56" s="29">
        <v>2566</v>
      </c>
      <c r="G56" s="29"/>
      <c r="H56" s="29">
        <v>2565</v>
      </c>
    </row>
    <row r="57" spans="1:12" ht="20.100000000000001" customHeight="1" x14ac:dyDescent="0.45">
      <c r="B57" s="153" t="s">
        <v>134</v>
      </c>
      <c r="C57" s="153"/>
      <c r="D57" s="153"/>
      <c r="E57" s="153"/>
      <c r="F57" s="153"/>
      <c r="G57" s="153"/>
      <c r="H57" s="153"/>
    </row>
    <row r="58" spans="1:12" ht="21.95" customHeight="1" x14ac:dyDescent="0.45">
      <c r="A58" s="143" t="s">
        <v>25</v>
      </c>
      <c r="B58" s="18"/>
      <c r="C58" s="18"/>
      <c r="D58" s="18"/>
      <c r="E58" s="25"/>
      <c r="F58" s="37"/>
      <c r="H58" s="4"/>
      <c r="L58" s="16"/>
    </row>
    <row r="59" spans="1:12" ht="21.95" customHeight="1" x14ac:dyDescent="0.45">
      <c r="A59" s="145" t="s">
        <v>242</v>
      </c>
      <c r="B59" s="43">
        <v>-2847145</v>
      </c>
      <c r="C59" s="18"/>
      <c r="D59" s="43">
        <v>0</v>
      </c>
      <c r="E59" s="25"/>
      <c r="F59" s="43">
        <v>-1000000</v>
      </c>
      <c r="H59" s="43">
        <v>0</v>
      </c>
      <c r="J59" s="105"/>
      <c r="K59" s="34"/>
      <c r="L59" s="16"/>
    </row>
    <row r="60" spans="1:12" ht="21.95" customHeight="1" x14ac:dyDescent="0.45">
      <c r="A60" s="145" t="s">
        <v>192</v>
      </c>
      <c r="B60" s="43">
        <v>0</v>
      </c>
      <c r="C60" s="18"/>
      <c r="D60" s="43">
        <v>0</v>
      </c>
      <c r="E60" s="25"/>
      <c r="F60" s="43">
        <v>-4000</v>
      </c>
      <c r="H60" s="43">
        <v>-57000</v>
      </c>
      <c r="L60" s="16"/>
    </row>
    <row r="61" spans="1:12" ht="21.95" customHeight="1" x14ac:dyDescent="0.45">
      <c r="A61" s="145" t="s">
        <v>261</v>
      </c>
      <c r="B61" s="43">
        <v>2974</v>
      </c>
      <c r="C61" s="18"/>
      <c r="D61" s="43">
        <v>0</v>
      </c>
      <c r="E61" s="25"/>
      <c r="F61" s="43">
        <v>2974</v>
      </c>
      <c r="H61" s="43">
        <v>0</v>
      </c>
      <c r="L61" s="16"/>
    </row>
    <row r="62" spans="1:12" ht="21.95" customHeight="1" x14ac:dyDescent="0.45">
      <c r="A62" s="145" t="s">
        <v>243</v>
      </c>
      <c r="B62" s="43">
        <v>-24432</v>
      </c>
      <c r="C62" s="18"/>
      <c r="D62" s="43">
        <v>0</v>
      </c>
      <c r="E62" s="25"/>
      <c r="F62" s="43">
        <v>-24432</v>
      </c>
      <c r="H62" s="43">
        <v>0</v>
      </c>
      <c r="L62" s="16"/>
    </row>
    <row r="63" spans="1:12" ht="21.95" customHeight="1" x14ac:dyDescent="0.45">
      <c r="A63" s="145" t="s">
        <v>267</v>
      </c>
      <c r="B63" s="43">
        <v>234323</v>
      </c>
      <c r="C63" s="18"/>
      <c r="D63" s="43">
        <v>0</v>
      </c>
      <c r="E63" s="25"/>
      <c r="F63" s="43">
        <v>0</v>
      </c>
      <c r="H63" s="43">
        <v>0</v>
      </c>
      <c r="L63" s="16"/>
    </row>
    <row r="64" spans="1:12" ht="21.95" customHeight="1" x14ac:dyDescent="0.45">
      <c r="A64" s="145" t="s">
        <v>207</v>
      </c>
      <c r="B64" s="43">
        <v>0</v>
      </c>
      <c r="C64" s="18"/>
      <c r="D64" s="43">
        <v>299770</v>
      </c>
      <c r="E64" s="25"/>
      <c r="F64" s="43">
        <v>0</v>
      </c>
      <c r="H64" s="43">
        <v>0</v>
      </c>
      <c r="L64" s="16"/>
    </row>
    <row r="65" spans="1:12" ht="21.95" customHeight="1" x14ac:dyDescent="0.45">
      <c r="A65" s="145" t="s">
        <v>159</v>
      </c>
      <c r="B65" s="43">
        <v>-278825</v>
      </c>
      <c r="C65" s="42"/>
      <c r="D65" s="43">
        <v>-1010</v>
      </c>
      <c r="E65" s="18"/>
      <c r="F65" s="43">
        <v>0</v>
      </c>
      <c r="H65" s="43">
        <v>0</v>
      </c>
      <c r="J65" s="16"/>
      <c r="L65" s="16"/>
    </row>
    <row r="66" spans="1:12" ht="21.95" customHeight="1" x14ac:dyDescent="0.45">
      <c r="A66" s="145" t="s">
        <v>268</v>
      </c>
      <c r="B66" s="43">
        <v>3000</v>
      </c>
      <c r="C66" s="42"/>
      <c r="D66" s="43">
        <v>-11015</v>
      </c>
      <c r="E66" s="25"/>
      <c r="F66" s="43">
        <v>0</v>
      </c>
      <c r="H66" s="43">
        <v>0</v>
      </c>
      <c r="J66" s="16"/>
      <c r="L66" s="16"/>
    </row>
    <row r="67" spans="1:12" ht="21.95" customHeight="1" x14ac:dyDescent="0.45">
      <c r="A67" s="145" t="s">
        <v>269</v>
      </c>
      <c r="B67" s="42">
        <v>-51967</v>
      </c>
      <c r="C67" s="42"/>
      <c r="D67" s="43">
        <v>0</v>
      </c>
      <c r="E67" s="25"/>
      <c r="F67" s="43">
        <v>0</v>
      </c>
      <c r="H67" s="43">
        <v>0</v>
      </c>
      <c r="J67" s="16"/>
      <c r="L67" s="16"/>
    </row>
    <row r="68" spans="1:12" ht="21.95" customHeight="1" x14ac:dyDescent="0.45">
      <c r="A68" s="145" t="s">
        <v>195</v>
      </c>
      <c r="B68" s="42">
        <v>-5980963</v>
      </c>
      <c r="C68" s="42"/>
      <c r="D68" s="43">
        <v>-3125793</v>
      </c>
      <c r="E68" s="18"/>
      <c r="F68" s="43">
        <v>0</v>
      </c>
      <c r="H68" s="43">
        <v>0</v>
      </c>
      <c r="J68" s="16"/>
      <c r="K68" s="34"/>
      <c r="L68" s="16"/>
    </row>
    <row r="69" spans="1:12" ht="21.95" customHeight="1" x14ac:dyDescent="0.45">
      <c r="A69" s="145" t="s">
        <v>244</v>
      </c>
      <c r="B69" s="42">
        <v>600224</v>
      </c>
      <c r="C69" s="42"/>
      <c r="D69" s="43">
        <v>0</v>
      </c>
      <c r="E69" s="25"/>
      <c r="F69" s="43">
        <v>0</v>
      </c>
      <c r="H69" s="43">
        <v>0</v>
      </c>
      <c r="J69" s="16"/>
      <c r="L69" s="16"/>
    </row>
    <row r="70" spans="1:12" ht="21.95" customHeight="1" x14ac:dyDescent="0.45">
      <c r="A70" s="145" t="s">
        <v>93</v>
      </c>
      <c r="B70" s="42">
        <v>-195196</v>
      </c>
      <c r="C70" s="42"/>
      <c r="D70" s="42">
        <v>-147048</v>
      </c>
      <c r="E70" s="18"/>
      <c r="F70" s="43">
        <v>-2519</v>
      </c>
      <c r="H70" s="43">
        <v>0</v>
      </c>
      <c r="J70" s="16"/>
      <c r="L70" s="16"/>
    </row>
    <row r="71" spans="1:12" ht="20.45" customHeight="1" x14ac:dyDescent="0.45">
      <c r="A71" s="145" t="s">
        <v>108</v>
      </c>
      <c r="B71" s="42">
        <v>2343166</v>
      </c>
      <c r="C71" s="42"/>
      <c r="D71" s="42">
        <v>6202</v>
      </c>
      <c r="E71" s="18"/>
      <c r="F71" s="43">
        <v>0</v>
      </c>
      <c r="H71" s="43">
        <v>0</v>
      </c>
    </row>
    <row r="72" spans="1:12" ht="21.95" customHeight="1" x14ac:dyDescent="0.45">
      <c r="A72" s="145" t="s">
        <v>94</v>
      </c>
      <c r="B72" s="42">
        <v>-82627</v>
      </c>
      <c r="C72" s="42"/>
      <c r="D72" s="42">
        <v>-120396</v>
      </c>
      <c r="E72" s="18"/>
      <c r="F72" s="43">
        <v>-2168</v>
      </c>
      <c r="H72" s="43">
        <v>0</v>
      </c>
      <c r="J72" s="16"/>
      <c r="L72" s="16"/>
    </row>
    <row r="73" spans="1:12" ht="21.95" customHeight="1" x14ac:dyDescent="0.45">
      <c r="A73" s="145" t="s">
        <v>245</v>
      </c>
      <c r="B73" s="42">
        <v>4520</v>
      </c>
      <c r="C73" s="42"/>
      <c r="D73" s="43">
        <v>0</v>
      </c>
      <c r="E73" s="25"/>
      <c r="F73" s="43">
        <v>0</v>
      </c>
      <c r="H73" s="43">
        <v>0</v>
      </c>
      <c r="J73" s="16"/>
      <c r="L73" s="16"/>
    </row>
    <row r="74" spans="1:12" ht="21.95" customHeight="1" x14ac:dyDescent="0.45">
      <c r="A74" s="145" t="s">
        <v>194</v>
      </c>
      <c r="B74" s="43">
        <v>25019</v>
      </c>
      <c r="C74" s="42"/>
      <c r="D74" s="43">
        <v>53000</v>
      </c>
      <c r="E74" s="18"/>
      <c r="F74" s="43">
        <v>0</v>
      </c>
      <c r="H74" s="43">
        <v>0</v>
      </c>
      <c r="J74" s="16"/>
      <c r="L74" s="16"/>
    </row>
    <row r="75" spans="1:12" ht="20.45" customHeight="1" x14ac:dyDescent="0.45">
      <c r="A75" s="145" t="s">
        <v>188</v>
      </c>
      <c r="B75" s="43">
        <v>0</v>
      </c>
      <c r="C75" s="42"/>
      <c r="D75" s="43">
        <v>0</v>
      </c>
      <c r="E75" s="18"/>
      <c r="F75" s="43">
        <v>2916829</v>
      </c>
      <c r="H75" s="43">
        <v>2368553</v>
      </c>
      <c r="J75" s="16"/>
      <c r="L75" s="16"/>
    </row>
    <row r="76" spans="1:12" ht="21.95" customHeight="1" x14ac:dyDescent="0.45">
      <c r="A76" s="145" t="s">
        <v>270</v>
      </c>
      <c r="B76" s="43">
        <v>0</v>
      </c>
      <c r="C76" s="42"/>
      <c r="D76" s="43">
        <v>0</v>
      </c>
      <c r="E76" s="18"/>
      <c r="F76" s="43">
        <v>-13563976</v>
      </c>
      <c r="H76" s="43">
        <v>-15814660</v>
      </c>
      <c r="J76" s="26"/>
      <c r="K76" s="26"/>
      <c r="L76" s="26"/>
    </row>
    <row r="77" spans="1:12" ht="21.95" customHeight="1" x14ac:dyDescent="0.45">
      <c r="A77" s="145" t="s">
        <v>271</v>
      </c>
      <c r="B77" s="43">
        <v>-400000</v>
      </c>
      <c r="C77" s="42"/>
      <c r="D77" s="43">
        <v>0</v>
      </c>
      <c r="E77" s="18"/>
      <c r="F77" s="43">
        <v>0</v>
      </c>
      <c r="H77" s="43">
        <v>0</v>
      </c>
      <c r="J77" s="26"/>
      <c r="K77" s="26"/>
      <c r="L77" s="26"/>
    </row>
    <row r="78" spans="1:12" ht="21.95" customHeight="1" x14ac:dyDescent="0.45">
      <c r="A78" s="145" t="s">
        <v>272</v>
      </c>
      <c r="B78" s="43">
        <v>-408000</v>
      </c>
      <c r="C78" s="42"/>
      <c r="D78" s="43">
        <v>0</v>
      </c>
      <c r="E78" s="18"/>
      <c r="F78" s="43">
        <v>0</v>
      </c>
      <c r="H78" s="43">
        <v>0</v>
      </c>
      <c r="J78" s="26"/>
      <c r="K78" s="26"/>
      <c r="L78" s="26"/>
    </row>
    <row r="79" spans="1:12" ht="21.95" customHeight="1" x14ac:dyDescent="0.45">
      <c r="A79" s="145" t="s">
        <v>107</v>
      </c>
      <c r="B79" s="43">
        <v>0</v>
      </c>
      <c r="C79" s="42"/>
      <c r="D79" s="43">
        <v>0</v>
      </c>
      <c r="E79" s="18"/>
      <c r="F79" s="43">
        <v>18150607</v>
      </c>
      <c r="H79" s="43">
        <v>19893705</v>
      </c>
      <c r="J79" s="26"/>
      <c r="K79" s="26"/>
      <c r="L79" s="26"/>
    </row>
    <row r="80" spans="1:12" ht="21.95" customHeight="1" x14ac:dyDescent="0.45">
      <c r="A80" s="145" t="s">
        <v>110</v>
      </c>
      <c r="B80" s="43">
        <v>0</v>
      </c>
      <c r="C80" s="42"/>
      <c r="D80" s="43">
        <v>0</v>
      </c>
      <c r="E80" s="18"/>
      <c r="F80" s="43">
        <v>110552</v>
      </c>
      <c r="H80" s="43">
        <v>526715</v>
      </c>
      <c r="J80" s="26"/>
    </row>
    <row r="81" spans="1:12" ht="21.95" customHeight="1" x14ac:dyDescent="0.45">
      <c r="A81" s="146" t="s">
        <v>135</v>
      </c>
      <c r="B81" s="8">
        <f>SUM(B58:B80)</f>
        <v>-7055929</v>
      </c>
      <c r="C81" s="7"/>
      <c r="D81" s="8">
        <f>SUM(D58:D80)</f>
        <v>-3046290</v>
      </c>
      <c r="E81" s="18"/>
      <c r="F81" s="8">
        <f>SUM(F58:F80)</f>
        <v>6583867</v>
      </c>
      <c r="H81" s="8">
        <f>SUM(H58:H80)</f>
        <v>6917313</v>
      </c>
      <c r="J81" s="26"/>
      <c r="K81" s="34"/>
      <c r="L81" s="26"/>
    </row>
    <row r="82" spans="1:12" ht="21.95" customHeight="1" x14ac:dyDescent="0.45">
      <c r="A82" s="146"/>
      <c r="B82" s="7"/>
      <c r="C82" s="7"/>
      <c r="D82" s="7"/>
      <c r="E82" s="18"/>
      <c r="F82" s="7"/>
      <c r="H82" s="7"/>
      <c r="J82" s="26"/>
      <c r="L82" s="26"/>
    </row>
    <row r="83" spans="1:12" ht="21.95" customHeight="1" x14ac:dyDescent="0.45">
      <c r="A83" s="143" t="s">
        <v>26</v>
      </c>
      <c r="B83" s="42"/>
      <c r="C83" s="42"/>
      <c r="D83" s="42"/>
      <c r="E83" s="25"/>
      <c r="F83" s="26"/>
      <c r="H83" s="26"/>
      <c r="J83" s="26"/>
      <c r="L83" s="26"/>
    </row>
    <row r="84" spans="1:12" ht="21.95" customHeight="1" x14ac:dyDescent="0.45">
      <c r="A84" s="145" t="s">
        <v>246</v>
      </c>
      <c r="B84" s="43"/>
      <c r="C84" s="42"/>
      <c r="D84" s="43"/>
      <c r="E84" s="25"/>
      <c r="F84" s="26"/>
      <c r="H84" s="43"/>
      <c r="J84" s="26"/>
      <c r="L84" s="26"/>
    </row>
    <row r="85" spans="1:12" ht="21.95" customHeight="1" x14ac:dyDescent="0.45">
      <c r="A85" s="145" t="s">
        <v>247</v>
      </c>
      <c r="B85" s="43">
        <v>-9475</v>
      </c>
      <c r="C85" s="42"/>
      <c r="D85" s="43">
        <v>0</v>
      </c>
      <c r="E85" s="25"/>
      <c r="F85" s="43">
        <v>0</v>
      </c>
      <c r="H85" s="43">
        <v>0</v>
      </c>
      <c r="J85" s="26"/>
      <c r="L85" s="26"/>
    </row>
    <row r="86" spans="1:12" ht="21.95" customHeight="1" x14ac:dyDescent="0.45">
      <c r="A86" s="145" t="s">
        <v>172</v>
      </c>
      <c r="B86" s="43">
        <v>0</v>
      </c>
      <c r="C86" s="42"/>
      <c r="D86" s="43">
        <v>0</v>
      </c>
      <c r="E86" s="25"/>
      <c r="F86" s="26">
        <v>1479</v>
      </c>
      <c r="H86" s="43">
        <v>130</v>
      </c>
      <c r="J86" s="26"/>
      <c r="L86" s="26"/>
    </row>
    <row r="87" spans="1:12" ht="21.95" customHeight="1" x14ac:dyDescent="0.45">
      <c r="A87" s="145" t="s">
        <v>173</v>
      </c>
      <c r="B87" s="43">
        <v>0</v>
      </c>
      <c r="C87" s="42"/>
      <c r="D87" s="43">
        <v>0</v>
      </c>
      <c r="E87" s="25"/>
      <c r="F87" s="26">
        <v>-1479</v>
      </c>
      <c r="H87" s="43">
        <v>-136</v>
      </c>
      <c r="J87" s="26"/>
      <c r="L87" s="26"/>
    </row>
    <row r="88" spans="1:12" ht="21.95" customHeight="1" x14ac:dyDescent="0.45">
      <c r="A88" s="148" t="s">
        <v>166</v>
      </c>
      <c r="B88" s="43">
        <v>5087762</v>
      </c>
      <c r="C88" s="42"/>
      <c r="D88" s="43">
        <v>-4359</v>
      </c>
      <c r="E88" s="25"/>
      <c r="F88" s="43">
        <v>0</v>
      </c>
      <c r="H88" s="43">
        <v>0</v>
      </c>
      <c r="J88" s="26"/>
      <c r="L88" s="26"/>
    </row>
    <row r="89" spans="1:12" ht="21.95" customHeight="1" x14ac:dyDescent="0.45">
      <c r="A89" s="148" t="s">
        <v>140</v>
      </c>
      <c r="B89" s="43">
        <v>2253856</v>
      </c>
      <c r="C89" s="42"/>
      <c r="D89" s="43">
        <v>3088856</v>
      </c>
      <c r="E89" s="25"/>
      <c r="F89" s="43">
        <v>2146586</v>
      </c>
      <c r="H89" s="43">
        <v>0</v>
      </c>
      <c r="J89" s="26"/>
      <c r="L89" s="26"/>
    </row>
    <row r="90" spans="1:12" ht="21.95" customHeight="1" x14ac:dyDescent="0.45">
      <c r="A90" s="148" t="s">
        <v>174</v>
      </c>
      <c r="B90" s="43">
        <v>-1426354</v>
      </c>
      <c r="C90" s="42"/>
      <c r="D90" s="43">
        <v>-857000</v>
      </c>
      <c r="E90" s="25"/>
      <c r="F90" s="43">
        <v>0</v>
      </c>
      <c r="H90" s="43">
        <v>0</v>
      </c>
      <c r="J90" s="26"/>
      <c r="L90" s="26"/>
    </row>
    <row r="91" spans="1:12" ht="21.95" customHeight="1" x14ac:dyDescent="0.45">
      <c r="A91" s="148" t="s">
        <v>189</v>
      </c>
      <c r="B91" s="43">
        <v>0</v>
      </c>
      <c r="C91" s="42"/>
      <c r="D91" s="43">
        <v>2000000</v>
      </c>
      <c r="E91" s="25"/>
      <c r="F91" s="43">
        <v>0</v>
      </c>
      <c r="H91" s="43">
        <v>2000000</v>
      </c>
      <c r="J91" s="26"/>
      <c r="L91" s="26"/>
    </row>
    <row r="92" spans="1:12" ht="21.95" customHeight="1" x14ac:dyDescent="0.45">
      <c r="A92" s="1" t="s">
        <v>197</v>
      </c>
      <c r="B92" s="43">
        <v>-750000</v>
      </c>
      <c r="C92" s="42"/>
      <c r="D92" s="43">
        <v>-5500000</v>
      </c>
      <c r="E92" s="25"/>
      <c r="F92" s="43">
        <v>-750000</v>
      </c>
      <c r="H92" s="43">
        <v>-5500000</v>
      </c>
      <c r="J92" s="26"/>
      <c r="L92" s="26"/>
    </row>
    <row r="93" spans="1:12" ht="21.95" customHeight="1" x14ac:dyDescent="0.45">
      <c r="A93" s="1" t="s">
        <v>133</v>
      </c>
      <c r="B93" s="42">
        <v>-80180</v>
      </c>
      <c r="C93" s="42"/>
      <c r="D93" s="42">
        <v>-88509</v>
      </c>
      <c r="E93" s="25"/>
      <c r="F93" s="43">
        <v>-27200</v>
      </c>
      <c r="H93" s="43">
        <v>-4557</v>
      </c>
      <c r="J93" s="26"/>
      <c r="L93" s="26"/>
    </row>
    <row r="94" spans="1:12" ht="21.95" customHeight="1" x14ac:dyDescent="0.45">
      <c r="A94" s="1" t="s">
        <v>190</v>
      </c>
      <c r="B94" s="42">
        <v>-2100867</v>
      </c>
      <c r="C94" s="42"/>
      <c r="D94" s="42">
        <v>-2100965</v>
      </c>
      <c r="E94" s="25"/>
      <c r="F94" s="43">
        <v>-2100867</v>
      </c>
      <c r="H94" s="43">
        <v>-2100965</v>
      </c>
      <c r="J94" s="26"/>
      <c r="L94" s="26"/>
    </row>
    <row r="95" spans="1:12" ht="21.95" customHeight="1" x14ac:dyDescent="0.45">
      <c r="A95" s="1" t="s">
        <v>191</v>
      </c>
      <c r="B95" s="42">
        <v>-61620</v>
      </c>
      <c r="C95" s="42"/>
      <c r="D95" s="42">
        <v>-42744</v>
      </c>
      <c r="E95" s="25"/>
      <c r="F95" s="43">
        <v>0</v>
      </c>
      <c r="H95" s="43">
        <v>0</v>
      </c>
      <c r="J95" s="26"/>
      <c r="L95" s="26"/>
    </row>
    <row r="96" spans="1:12" ht="21.95" customHeight="1" x14ac:dyDescent="0.45">
      <c r="A96" s="145" t="s">
        <v>117</v>
      </c>
      <c r="B96" s="42">
        <v>-381874</v>
      </c>
      <c r="C96" s="42"/>
      <c r="D96" s="42">
        <v>-283128</v>
      </c>
      <c r="E96" s="25"/>
      <c r="F96" s="43">
        <v>0</v>
      </c>
      <c r="H96" s="43">
        <v>-221498</v>
      </c>
      <c r="J96" s="26"/>
      <c r="L96" s="26"/>
    </row>
    <row r="97" spans="1:12" ht="21.95" customHeight="1" x14ac:dyDescent="0.45">
      <c r="A97" s="146" t="s">
        <v>259</v>
      </c>
      <c r="B97" s="8">
        <f>SUM(B83:B96)</f>
        <v>2531248</v>
      </c>
      <c r="C97" s="7"/>
      <c r="D97" s="8">
        <f>SUM(D83:D96)</f>
        <v>-3787849</v>
      </c>
      <c r="E97" s="25"/>
      <c r="F97" s="8">
        <f>SUM(F83:F96)</f>
        <v>-731481</v>
      </c>
      <c r="H97" s="8">
        <f>SUM(H83:H96)</f>
        <v>-5827026</v>
      </c>
      <c r="J97" s="26"/>
      <c r="L97" s="26"/>
    </row>
    <row r="98" spans="1:12" ht="11.45" customHeight="1" x14ac:dyDescent="0.45">
      <c r="A98" s="146"/>
      <c r="B98" s="7"/>
      <c r="C98" s="7"/>
      <c r="D98" s="7"/>
      <c r="E98" s="18"/>
      <c r="F98" s="7"/>
      <c r="H98" s="7"/>
      <c r="J98" s="26"/>
      <c r="L98" s="26"/>
    </row>
    <row r="99" spans="1:12" customFormat="1" ht="23.1" customHeight="1" x14ac:dyDescent="0.5">
      <c r="A99" s="13" t="s">
        <v>78</v>
      </c>
      <c r="B99" s="14"/>
      <c r="C99" s="14"/>
      <c r="D99" s="14"/>
      <c r="G99" s="13"/>
    </row>
    <row r="100" spans="1:12" customFormat="1" ht="23.1" customHeight="1" x14ac:dyDescent="0.5">
      <c r="A100" s="13" t="s">
        <v>123</v>
      </c>
      <c r="B100" s="14"/>
      <c r="C100" s="14"/>
      <c r="D100" s="14"/>
      <c r="J100" s="13"/>
    </row>
    <row r="101" spans="1:12" ht="12.6" customHeight="1" x14ac:dyDescent="0.45">
      <c r="A101" s="10"/>
      <c r="J101" s="10"/>
    </row>
    <row r="102" spans="1:12" ht="23.1" customHeight="1" x14ac:dyDescent="0.45">
      <c r="B102" s="154" t="s">
        <v>80</v>
      </c>
      <c r="C102" s="154"/>
      <c r="D102" s="154"/>
      <c r="E102" s="76"/>
      <c r="F102" s="154" t="s">
        <v>45</v>
      </c>
      <c r="G102" s="154"/>
      <c r="H102" s="154"/>
    </row>
    <row r="103" spans="1:12" ht="23.1" customHeight="1" x14ac:dyDescent="0.45">
      <c r="B103" s="155" t="s">
        <v>199</v>
      </c>
      <c r="C103" s="155"/>
      <c r="D103" s="155"/>
      <c r="E103" s="76"/>
      <c r="F103" s="155" t="s">
        <v>199</v>
      </c>
      <c r="G103" s="155"/>
      <c r="H103" s="155"/>
    </row>
    <row r="104" spans="1:12" ht="23.1" customHeight="1" x14ac:dyDescent="0.45">
      <c r="B104" s="155" t="s">
        <v>198</v>
      </c>
      <c r="C104" s="155"/>
      <c r="D104" s="155"/>
      <c r="E104" s="76"/>
      <c r="F104" s="155" t="s">
        <v>198</v>
      </c>
      <c r="G104" s="155"/>
      <c r="H104" s="155"/>
    </row>
    <row r="105" spans="1:12" ht="23.1" customHeight="1" x14ac:dyDescent="0.45">
      <c r="B105" s="29">
        <v>2566</v>
      </c>
      <c r="C105" s="29"/>
      <c r="D105" s="29">
        <v>2565</v>
      </c>
      <c r="E105" s="29"/>
      <c r="F105" s="29">
        <v>2566</v>
      </c>
      <c r="G105" s="29"/>
      <c r="H105" s="29">
        <v>2565</v>
      </c>
      <c r="L105" s="26"/>
    </row>
    <row r="106" spans="1:12" ht="23.1" customHeight="1" x14ac:dyDescent="0.45">
      <c r="A106" s="10"/>
      <c r="B106" s="153" t="s">
        <v>134</v>
      </c>
      <c r="C106" s="153"/>
      <c r="D106" s="153"/>
      <c r="E106" s="153"/>
      <c r="F106" s="153"/>
      <c r="G106" s="153"/>
      <c r="H106" s="153"/>
      <c r="L106" s="26"/>
    </row>
    <row r="107" spans="1:12" ht="23.45" customHeight="1" x14ac:dyDescent="0.45">
      <c r="A107" s="145" t="s">
        <v>236</v>
      </c>
      <c r="B107" s="1"/>
      <c r="C107" s="32"/>
      <c r="D107" s="32"/>
      <c r="E107" s="32"/>
      <c r="F107" s="25"/>
      <c r="G107" s="12"/>
      <c r="I107" s="12"/>
    </row>
    <row r="108" spans="1:12" ht="23.45" customHeight="1" x14ac:dyDescent="0.45">
      <c r="A108" s="145" t="s">
        <v>237</v>
      </c>
      <c r="B108" s="12">
        <f>B97+B81+B48</f>
        <v>1311204</v>
      </c>
      <c r="C108" s="42"/>
      <c r="D108" s="12">
        <f>D97+D81+D48</f>
        <v>-146294</v>
      </c>
      <c r="E108" s="42"/>
      <c r="F108" s="12">
        <f>F97+F81+F48</f>
        <v>2482930</v>
      </c>
      <c r="G108" s="42"/>
      <c r="H108" s="12">
        <f>H97+H81+H48</f>
        <v>1044936</v>
      </c>
      <c r="I108" s="42"/>
    </row>
    <row r="109" spans="1:12" ht="23.45" customHeight="1" x14ac:dyDescent="0.45">
      <c r="A109" s="145" t="s">
        <v>238</v>
      </c>
      <c r="B109" s="1"/>
      <c r="C109" s="32"/>
      <c r="D109" s="32"/>
      <c r="E109" s="32"/>
      <c r="F109" s="25"/>
      <c r="G109" s="12"/>
      <c r="I109" s="12"/>
    </row>
    <row r="110" spans="1:12" ht="23.45" customHeight="1" x14ac:dyDescent="0.45">
      <c r="A110" s="145" t="s">
        <v>239</v>
      </c>
      <c r="B110" s="28">
        <v>86130</v>
      </c>
      <c r="C110" s="32"/>
      <c r="D110" s="28">
        <v>15323</v>
      </c>
      <c r="E110" s="25"/>
      <c r="F110" s="28">
        <v>0</v>
      </c>
      <c r="H110" s="28">
        <v>0</v>
      </c>
      <c r="I110" s="22"/>
    </row>
    <row r="111" spans="1:12" ht="23.1" customHeight="1" x14ac:dyDescent="0.45">
      <c r="A111" s="146" t="s">
        <v>196</v>
      </c>
      <c r="B111" s="7">
        <f>B108+B110</f>
        <v>1397334</v>
      </c>
      <c r="C111" s="7"/>
      <c r="D111" s="7">
        <f>D108+D110</f>
        <v>-130971</v>
      </c>
      <c r="E111" s="25"/>
      <c r="F111" s="7">
        <f>F108+F110</f>
        <v>2482930</v>
      </c>
      <c r="H111" s="7">
        <f>H108+H110</f>
        <v>1044936</v>
      </c>
      <c r="J111" s="6"/>
    </row>
    <row r="112" spans="1:12" ht="23.1" customHeight="1" x14ac:dyDescent="0.45">
      <c r="A112" s="145" t="s">
        <v>95</v>
      </c>
      <c r="B112" s="28">
        <v>3877379</v>
      </c>
      <c r="C112" s="22"/>
      <c r="D112" s="28">
        <v>3347978</v>
      </c>
      <c r="E112" s="35"/>
      <c r="F112" s="30">
        <v>236907</v>
      </c>
      <c r="H112" s="30">
        <v>11164</v>
      </c>
    </row>
    <row r="113" spans="1:8" ht="23.85" customHeight="1" thickBot="1" x14ac:dyDescent="0.5">
      <c r="A113" s="146" t="s">
        <v>202</v>
      </c>
      <c r="B113" s="31">
        <f>SUM(B111:B112)</f>
        <v>5274713</v>
      </c>
      <c r="C113" s="36"/>
      <c r="D113" s="31">
        <f>SUM(D111:D112)</f>
        <v>3217007</v>
      </c>
      <c r="E113" s="25"/>
      <c r="F113" s="31">
        <f>SUM(F111:F112)</f>
        <v>2719837</v>
      </c>
      <c r="H113" s="31">
        <f>SUM(H111:H112)</f>
        <v>1056100</v>
      </c>
    </row>
    <row r="114" spans="1:8" ht="22.5" thickTop="1" x14ac:dyDescent="0.45">
      <c r="A114" s="149"/>
      <c r="B114" s="32"/>
      <c r="C114" s="32"/>
      <c r="D114" s="32"/>
      <c r="E114" s="25"/>
      <c r="F114" s="12"/>
      <c r="H114" s="12"/>
    </row>
    <row r="115" spans="1:8" ht="23.1" customHeight="1" x14ac:dyDescent="0.45">
      <c r="A115" s="143" t="s">
        <v>111</v>
      </c>
      <c r="B115" s="42"/>
      <c r="C115" s="42"/>
      <c r="D115" s="42"/>
      <c r="E115" s="25"/>
      <c r="F115" s="7"/>
      <c r="H115" s="7"/>
    </row>
    <row r="116" spans="1:8" ht="23.1" customHeight="1" x14ac:dyDescent="0.45">
      <c r="A116" s="145" t="s">
        <v>209</v>
      </c>
      <c r="B116" s="42"/>
      <c r="C116" s="42"/>
      <c r="D116" s="42"/>
      <c r="E116" s="25"/>
      <c r="F116" s="7"/>
      <c r="H116" s="7"/>
    </row>
    <row r="117" spans="1:8" ht="23.1" customHeight="1" x14ac:dyDescent="0.45">
      <c r="A117" s="145" t="s">
        <v>210</v>
      </c>
      <c r="B117" s="42">
        <v>0</v>
      </c>
      <c r="C117" s="42"/>
      <c r="D117" s="43">
        <v>11015</v>
      </c>
      <c r="E117" s="25"/>
      <c r="F117" s="43">
        <v>0</v>
      </c>
      <c r="H117" s="43">
        <v>0</v>
      </c>
    </row>
    <row r="118" spans="1:8" ht="23.1" customHeight="1" x14ac:dyDescent="0.45">
      <c r="A118" s="145" t="s">
        <v>165</v>
      </c>
      <c r="B118" s="42">
        <v>6968</v>
      </c>
      <c r="C118" s="42"/>
      <c r="D118" s="42">
        <v>-22333</v>
      </c>
      <c r="E118" s="16"/>
      <c r="F118" s="43">
        <v>0</v>
      </c>
      <c r="H118" s="43">
        <v>0</v>
      </c>
    </row>
    <row r="119" spans="1:8" ht="23.1" customHeight="1" x14ac:dyDescent="0.45">
      <c r="A119" s="1" t="s">
        <v>139</v>
      </c>
      <c r="B119" s="42"/>
      <c r="C119" s="42"/>
      <c r="D119" s="42"/>
      <c r="F119" s="150"/>
      <c r="H119" s="150"/>
    </row>
    <row r="120" spans="1:8" ht="23.1" customHeight="1" x14ac:dyDescent="0.45">
      <c r="A120" s="1" t="s">
        <v>144</v>
      </c>
      <c r="B120" s="43">
        <v>-468158</v>
      </c>
      <c r="C120" s="42"/>
      <c r="D120" s="42">
        <v>-86308</v>
      </c>
      <c r="F120" s="43">
        <v>0</v>
      </c>
      <c r="H120" s="43">
        <v>0</v>
      </c>
    </row>
    <row r="121" spans="1:8" ht="23.1" customHeight="1" x14ac:dyDescent="0.45">
      <c r="A121" s="1" t="s">
        <v>248</v>
      </c>
      <c r="B121" s="43">
        <v>105000</v>
      </c>
      <c r="D121" s="43">
        <v>0</v>
      </c>
      <c r="F121" s="43">
        <v>105000</v>
      </c>
      <c r="H121" s="43">
        <v>0</v>
      </c>
    </row>
    <row r="122" spans="1:8" ht="23.1" customHeight="1" x14ac:dyDescent="0.45">
      <c r="A122" s="1" t="s">
        <v>273</v>
      </c>
      <c r="B122" s="43">
        <v>80239</v>
      </c>
      <c r="C122" s="42"/>
      <c r="D122" s="43">
        <v>0</v>
      </c>
      <c r="F122" s="43">
        <v>0</v>
      </c>
      <c r="H122" s="43">
        <v>0</v>
      </c>
    </row>
    <row r="123" spans="1:8" ht="23.1" customHeight="1" x14ac:dyDescent="0.45">
      <c r="B123" s="33"/>
      <c r="C123" s="33"/>
      <c r="D123" s="33"/>
      <c r="F123" s="33"/>
      <c r="H123" s="33"/>
    </row>
    <row r="124" spans="1:8" ht="23.1" customHeight="1" x14ac:dyDescent="0.45">
      <c r="B124" s="113"/>
      <c r="C124" s="113"/>
      <c r="D124" s="113"/>
      <c r="E124" s="6"/>
      <c r="F124" s="6"/>
    </row>
    <row r="125" spans="1:8" ht="23.1" customHeight="1" x14ac:dyDescent="0.45">
      <c r="B125" s="33"/>
      <c r="F125" s="33"/>
    </row>
    <row r="126" spans="1:8" ht="23.1" customHeight="1" x14ac:dyDescent="0.45">
      <c r="B126" s="33"/>
      <c r="F126" s="15"/>
    </row>
  </sheetData>
  <mergeCells count="21">
    <mergeCell ref="B106:H106"/>
    <mergeCell ref="B4:D4"/>
    <mergeCell ref="B5:D5"/>
    <mergeCell ref="B6:D6"/>
    <mergeCell ref="B8:H8"/>
    <mergeCell ref="B102:D102"/>
    <mergeCell ref="B103:D103"/>
    <mergeCell ref="B104:D104"/>
    <mergeCell ref="F4:H4"/>
    <mergeCell ref="F5:H5"/>
    <mergeCell ref="F6:H6"/>
    <mergeCell ref="F102:H102"/>
    <mergeCell ref="F103:H103"/>
    <mergeCell ref="F104:H104"/>
    <mergeCell ref="B53:D53"/>
    <mergeCell ref="F53:H53"/>
    <mergeCell ref="B54:D54"/>
    <mergeCell ref="F54:H54"/>
    <mergeCell ref="B55:D55"/>
    <mergeCell ref="F55:H55"/>
    <mergeCell ref="B57:H57"/>
  </mergeCells>
  <pageMargins left="0.8" right="0.8" top="0.48" bottom="0.5" header="0.5" footer="0.5"/>
  <pageSetup paperSize="9" scale="69" firstPageNumber="14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9" max="7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Kawin Pornsinanan</cp:lastModifiedBy>
  <cp:lastPrinted>2023-11-10T05:48:52Z</cp:lastPrinted>
  <dcterms:created xsi:type="dcterms:W3CDTF">2005-04-19T13:30:30Z</dcterms:created>
  <dcterms:modified xsi:type="dcterms:W3CDTF">2023-11-10T10:46:52Z</dcterms:modified>
</cp:coreProperties>
</file>