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kawin_p\Desktop\SET PSH\"/>
    </mc:Choice>
  </mc:AlternateContent>
  <xr:revisionPtr revIDLastSave="0" documentId="13_ncr:1_{FDC12A8E-9164-4ECF-BEED-8B0708AA050D}" xr6:coauthVersionLast="47" xr6:coauthVersionMax="47" xr10:uidLastSave="{00000000-0000-0000-0000-000000000000}"/>
  <bookViews>
    <workbookView xWindow="-120" yWindow="-120" windowWidth="20730" windowHeight="11160" tabRatio="624" xr2:uid="{00000000-000D-0000-FFFF-FFFF00000000}"/>
  </bookViews>
  <sheets>
    <sheet name="ASSET 2-4" sheetId="3" r:id="rId1"/>
    <sheet name="PL 5-8" sheetId="13" r:id="rId2"/>
    <sheet name="SH9" sheetId="12" r:id="rId3"/>
    <sheet name="SH10" sheetId="4" r:id="rId4"/>
    <sheet name="sh10 not use" sheetId="6" state="hidden" r:id="rId5"/>
    <sheet name="SH11" sheetId="7" r:id="rId6"/>
    <sheet name="SH12" sheetId="11" r:id="rId7"/>
    <sheet name="CF 13-14" sheetId="5" r:id="rId8"/>
  </sheets>
  <definedNames>
    <definedName name="_xlnm.Print_Area" localSheetId="0">'ASSET 2-4'!$A$1:$I$108</definedName>
    <definedName name="_xlnm.Print_Area" localSheetId="7">'CF 13-14'!$A$1:$H$127</definedName>
    <definedName name="_xlnm.Print_Area" localSheetId="1">'PL 5-8'!$A$1:$I$152</definedName>
    <definedName name="_xlnm.Print_Area" localSheetId="3">'SH10'!$A$1:$W$41</definedName>
    <definedName name="_xlnm.Print_Area" localSheetId="4">'sh10 not use'!$A$1:$O$30</definedName>
    <definedName name="_xlnm.Print_Area" localSheetId="5">'SH11'!$A$1:$K$23</definedName>
    <definedName name="_xlnm.Print_Area" localSheetId="6">'SH12'!$A$1:$M$24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15" i="5" l="1"/>
  <c r="C65" i="13" l="1"/>
  <c r="H101" i="5"/>
  <c r="F101" i="5"/>
  <c r="D101" i="5"/>
  <c r="B101" i="5"/>
  <c r="H85" i="5"/>
  <c r="D85" i="5"/>
  <c r="H29" i="5"/>
  <c r="H48" i="5" s="1"/>
  <c r="H51" i="5" s="1"/>
  <c r="F29" i="5"/>
  <c r="D29" i="5"/>
  <c r="D48" i="5" s="1"/>
  <c r="D51" i="5" s="1"/>
  <c r="B29" i="5"/>
  <c r="W28" i="4"/>
  <c r="S28" i="4"/>
  <c r="E107" i="13"/>
  <c r="I107" i="13"/>
  <c r="E53" i="13"/>
  <c r="E31" i="13"/>
  <c r="I31" i="13"/>
  <c r="D113" i="5" l="1"/>
  <c r="H113" i="5"/>
  <c r="H115" i="5" s="1"/>
  <c r="G17" i="13"/>
  <c r="G27" i="13" s="1"/>
  <c r="G31" i="13" s="1"/>
  <c r="H117" i="5" l="1"/>
  <c r="D117" i="5"/>
  <c r="I109" i="13"/>
  <c r="K22" i="7"/>
  <c r="I22" i="7"/>
  <c r="G22" i="7"/>
  <c r="E22" i="7"/>
  <c r="C22" i="7"/>
  <c r="U35" i="4"/>
  <c r="O36" i="4"/>
  <c r="M36" i="4"/>
  <c r="Q36" i="4" s="1"/>
  <c r="S36" i="4" s="1"/>
  <c r="W36" i="4" s="1"/>
  <c r="S26" i="4"/>
  <c r="W26" i="4" s="1"/>
  <c r="I146" i="13"/>
  <c r="E146" i="13"/>
  <c r="I141" i="13"/>
  <c r="E141" i="13"/>
  <c r="I101" i="13"/>
  <c r="G101" i="13"/>
  <c r="E101" i="13"/>
  <c r="C101" i="13"/>
  <c r="I70" i="13"/>
  <c r="E70" i="13"/>
  <c r="I25" i="13"/>
  <c r="G25" i="13"/>
  <c r="E25" i="13"/>
  <c r="C25" i="13"/>
  <c r="G77" i="3"/>
  <c r="C23" i="11" l="1"/>
  <c r="G21" i="11"/>
  <c r="E21" i="11"/>
  <c r="C21" i="11"/>
  <c r="U37" i="4"/>
  <c r="U29" i="4"/>
  <c r="Q29" i="4"/>
  <c r="O29" i="4"/>
  <c r="M29" i="4"/>
  <c r="K29" i="4"/>
  <c r="I29" i="4"/>
  <c r="G29" i="4"/>
  <c r="E29" i="4"/>
  <c r="C29" i="4"/>
  <c r="C22" i="4"/>
  <c r="U37" i="12"/>
  <c r="S37" i="12"/>
  <c r="Q37" i="12"/>
  <c r="O37" i="12"/>
  <c r="M37" i="12"/>
  <c r="K37" i="12"/>
  <c r="G37" i="12"/>
  <c r="E37" i="12"/>
  <c r="C37" i="12"/>
  <c r="C30" i="12"/>
  <c r="U35" i="12"/>
  <c r="S35" i="12"/>
  <c r="Q35" i="12"/>
  <c r="O35" i="12"/>
  <c r="M35" i="12"/>
  <c r="K35" i="12"/>
  <c r="I35" i="12"/>
  <c r="G35" i="12"/>
  <c r="E35" i="12"/>
  <c r="C35" i="12"/>
  <c r="U30" i="12"/>
  <c r="S30" i="12"/>
  <c r="Q30" i="12"/>
  <c r="O30" i="12"/>
  <c r="M30" i="12"/>
  <c r="K30" i="12"/>
  <c r="G30" i="12"/>
  <c r="E30" i="12"/>
  <c r="C28" i="12"/>
  <c r="U28" i="12"/>
  <c r="S28" i="12"/>
  <c r="Q28" i="12"/>
  <c r="O28" i="12"/>
  <c r="M28" i="12"/>
  <c r="K28" i="12"/>
  <c r="I28" i="12"/>
  <c r="G28" i="12"/>
  <c r="E28" i="12"/>
  <c r="U22" i="12"/>
  <c r="S22" i="12"/>
  <c r="Q22" i="12"/>
  <c r="O22" i="12"/>
  <c r="M22" i="12"/>
  <c r="K22" i="12"/>
  <c r="I22" i="12"/>
  <c r="I30" i="12" s="1"/>
  <c r="I37" i="12" s="1"/>
  <c r="G22" i="12"/>
  <c r="E22" i="12"/>
  <c r="C22" i="12"/>
  <c r="C129" i="13"/>
  <c r="E129" i="13"/>
  <c r="E137" i="13" s="1"/>
  <c r="E138" i="13" s="1"/>
  <c r="E109" i="13"/>
  <c r="I33" i="13"/>
  <c r="E33" i="13"/>
  <c r="I135" i="13"/>
  <c r="G135" i="13"/>
  <c r="E135" i="13"/>
  <c r="C135" i="13"/>
  <c r="I129" i="13"/>
  <c r="G129" i="13"/>
  <c r="I59" i="13"/>
  <c r="G59" i="13"/>
  <c r="E59" i="13"/>
  <c r="E61" i="13" s="1"/>
  <c r="E62" i="13" s="1"/>
  <c r="C59" i="13"/>
  <c r="C53" i="13"/>
  <c r="I53" i="13"/>
  <c r="G53" i="13"/>
  <c r="I137" i="13" l="1"/>
  <c r="I138" i="13" s="1"/>
  <c r="G137" i="13"/>
  <c r="K20" i="11" s="1"/>
  <c r="C32" i="4"/>
  <c r="C137" i="13"/>
  <c r="C61" i="13"/>
  <c r="G61" i="13"/>
  <c r="I61" i="13"/>
  <c r="I62" i="13" s="1"/>
  <c r="M20" i="11" l="1"/>
  <c r="K21" i="11"/>
  <c r="M15" i="11"/>
  <c r="K23" i="11"/>
  <c r="J23" i="11"/>
  <c r="K16" i="11"/>
  <c r="S29" i="4"/>
  <c r="W20" i="4"/>
  <c r="S19" i="4"/>
  <c r="W19" i="4" s="1"/>
  <c r="M37" i="4"/>
  <c r="M41" i="4" s="1"/>
  <c r="M22" i="4"/>
  <c r="M32" i="4" l="1"/>
  <c r="W29" i="4"/>
  <c r="I104" i="3" l="1"/>
  <c r="I106" i="3" s="1"/>
  <c r="G104" i="3"/>
  <c r="E104" i="3"/>
  <c r="E106" i="3" s="1"/>
  <c r="C104" i="3"/>
  <c r="I77" i="3"/>
  <c r="E77" i="3"/>
  <c r="C77" i="3"/>
  <c r="I66" i="3"/>
  <c r="I79" i="3" s="1"/>
  <c r="G66" i="3"/>
  <c r="E66" i="3"/>
  <c r="E79" i="3" s="1"/>
  <c r="E108" i="3" s="1"/>
  <c r="C66" i="3"/>
  <c r="I43" i="3"/>
  <c r="G43" i="3"/>
  <c r="E43" i="3"/>
  <c r="C43" i="3"/>
  <c r="I23" i="3"/>
  <c r="I45" i="3" s="1"/>
  <c r="G23" i="3"/>
  <c r="E23" i="3"/>
  <c r="E45" i="3" s="1"/>
  <c r="C23" i="3"/>
  <c r="C106" i="3" l="1"/>
  <c r="G106" i="3"/>
  <c r="G45" i="3"/>
  <c r="G79" i="3"/>
  <c r="G108" i="3" s="1"/>
  <c r="C79" i="3"/>
  <c r="C108" i="3" s="1"/>
  <c r="C45" i="3"/>
  <c r="I108" i="3"/>
  <c r="W22" i="4" l="1"/>
  <c r="W32" i="4" s="1"/>
  <c r="F85" i="5"/>
  <c r="B85" i="5"/>
  <c r="D23" i="11"/>
  <c r="F23" i="11"/>
  <c r="H23" i="11"/>
  <c r="M16" i="11"/>
  <c r="I16" i="11"/>
  <c r="G16" i="11"/>
  <c r="E16" i="11"/>
  <c r="C16" i="11"/>
  <c r="E37" i="4"/>
  <c r="E41" i="4" s="1"/>
  <c r="G37" i="4"/>
  <c r="G41" i="4" s="1"/>
  <c r="K37" i="4"/>
  <c r="K41" i="4" s="1"/>
  <c r="O37" i="4"/>
  <c r="O41" i="4" s="1"/>
  <c r="Q37" i="4"/>
  <c r="Q41" i="4" s="1"/>
  <c r="C37" i="4"/>
  <c r="C41" i="4" s="1"/>
  <c r="E22" i="4"/>
  <c r="E32" i="4" s="1"/>
  <c r="G22" i="4"/>
  <c r="G32" i="4" s="1"/>
  <c r="I22" i="4"/>
  <c r="I32" i="4" s="1"/>
  <c r="K22" i="4"/>
  <c r="K32" i="4" s="1"/>
  <c r="O22" i="4"/>
  <c r="O32" i="4" s="1"/>
  <c r="Q22" i="4"/>
  <c r="Q32" i="4" s="1"/>
  <c r="S22" i="4"/>
  <c r="S32" i="4" s="1"/>
  <c r="U22" i="4"/>
  <c r="U32" i="4" s="1"/>
  <c r="U41" i="4" s="1"/>
  <c r="E23" i="11" l="1"/>
  <c r="G23" i="11"/>
  <c r="D146" i="13"/>
  <c r="F146" i="13"/>
  <c r="H146" i="13"/>
  <c r="D141" i="13"/>
  <c r="F141" i="13"/>
  <c r="H141" i="13"/>
  <c r="D65" i="13"/>
  <c r="F65" i="13"/>
  <c r="H65" i="13"/>
  <c r="G93" i="13" l="1"/>
  <c r="C93" i="13"/>
  <c r="C17" i="13"/>
  <c r="C103" i="13" l="1"/>
  <c r="C107" i="13" s="1"/>
  <c r="C27" i="13"/>
  <c r="G103" i="13"/>
  <c r="G33" i="13"/>
  <c r="G107" i="13" l="1"/>
  <c r="G109" i="13" s="1"/>
  <c r="C31" i="13"/>
  <c r="C33" i="13" s="1"/>
  <c r="G67" i="13"/>
  <c r="G65" i="13" s="1"/>
  <c r="G62" i="13"/>
  <c r="G72" i="13" s="1"/>
  <c r="G70" i="13" s="1"/>
  <c r="G138" i="13" l="1"/>
  <c r="G148" i="13" s="1"/>
  <c r="G146" i="13" s="1"/>
  <c r="G143" i="13"/>
  <c r="C62" i="13"/>
  <c r="C72" i="13" s="1"/>
  <c r="C70" i="13" s="1"/>
  <c r="C67" i="13"/>
  <c r="G141" i="13"/>
  <c r="I19" i="11"/>
  <c r="C109" i="13"/>
  <c r="C138" i="13" s="1"/>
  <c r="C148" i="13" s="1"/>
  <c r="C146" i="13" s="1"/>
  <c r="F48" i="5"/>
  <c r="M19" i="11" l="1"/>
  <c r="M21" i="11" s="1"/>
  <c r="M23" i="11" s="1"/>
  <c r="I21" i="11"/>
  <c r="I23" i="11" s="1"/>
  <c r="C143" i="13"/>
  <c r="C141" i="13" s="1"/>
  <c r="I35" i="4" s="1"/>
  <c r="S35" i="4" l="1"/>
  <c r="I37" i="4"/>
  <c r="I41" i="4" s="1"/>
  <c r="I29" i="6"/>
  <c r="E29" i="6"/>
  <c r="C29" i="6"/>
  <c r="M25" i="6"/>
  <c r="M29" i="6" s="1"/>
  <c r="K20" i="6"/>
  <c r="K29" i="6" s="1"/>
  <c r="G20" i="6"/>
  <c r="G29" i="6" s="1"/>
  <c r="E20" i="6"/>
  <c r="C20" i="6"/>
  <c r="O19" i="6"/>
  <c r="O18" i="6"/>
  <c r="O17" i="6"/>
  <c r="O20" i="6" s="1"/>
  <c r="O13" i="6"/>
  <c r="O24" i="6"/>
  <c r="K25" i="6"/>
  <c r="O25" i="6" s="1"/>
  <c r="O23" i="6"/>
  <c r="W35" i="4" l="1"/>
  <c r="W37" i="4" s="1"/>
  <c r="W41" i="4" s="1"/>
  <c r="S37" i="4"/>
  <c r="S41" i="4" s="1"/>
  <c r="O29" i="6"/>
  <c r="B48" i="5" l="1"/>
  <c r="B51" i="5" l="1"/>
  <c r="B113" i="5" s="1"/>
  <c r="B115" i="5" s="1"/>
  <c r="F51" i="5"/>
  <c r="F113" i="5" s="1"/>
  <c r="F115" i="5" s="1"/>
  <c r="F117" i="5" l="1"/>
  <c r="B117" i="5"/>
</calcChain>
</file>

<file path=xl/sharedStrings.xml><?xml version="1.0" encoding="utf-8"?>
<sst xmlns="http://schemas.openxmlformats.org/spreadsheetml/2006/main" count="625" uniqueCount="309">
  <si>
    <t>Other current assets</t>
  </si>
  <si>
    <t xml:space="preserve">Other current liabilities </t>
  </si>
  <si>
    <t>-</t>
  </si>
  <si>
    <t>Legal reserve</t>
  </si>
  <si>
    <t>Unappropriated</t>
  </si>
  <si>
    <t>Other non-current assets</t>
  </si>
  <si>
    <t>Other current liabilities</t>
  </si>
  <si>
    <t>Note</t>
  </si>
  <si>
    <t>Cash and cash equivalents</t>
  </si>
  <si>
    <t xml:space="preserve">Deposits for purchase of land </t>
  </si>
  <si>
    <t>Current assets</t>
  </si>
  <si>
    <t>Assets</t>
  </si>
  <si>
    <t>(in Baht)</t>
  </si>
  <si>
    <t>Total current assets</t>
  </si>
  <si>
    <t>Non-current assets</t>
  </si>
  <si>
    <t>Total assets</t>
  </si>
  <si>
    <t>Total non-current assets</t>
  </si>
  <si>
    <t>Current liabilities</t>
  </si>
  <si>
    <t>Trade accounts payable</t>
  </si>
  <si>
    <t>Total current liabilities</t>
  </si>
  <si>
    <t>Non-current liabilities</t>
  </si>
  <si>
    <t xml:space="preserve">Total liabilities </t>
  </si>
  <si>
    <t>Share capital</t>
  </si>
  <si>
    <t xml:space="preserve">   Issued and paid-up share capital</t>
  </si>
  <si>
    <t>Expenses</t>
  </si>
  <si>
    <t>Total expenses</t>
  </si>
  <si>
    <t>Cash flows from operating activities</t>
  </si>
  <si>
    <t>Cash flows from investing activities</t>
  </si>
  <si>
    <t>Cash flows from financing activities</t>
  </si>
  <si>
    <t>Issued and</t>
  </si>
  <si>
    <t>paid-up</t>
  </si>
  <si>
    <t>share capital</t>
  </si>
  <si>
    <t>equity</t>
  </si>
  <si>
    <t>Depreciation and amortisation</t>
  </si>
  <si>
    <t xml:space="preserve">   Authorised share capital</t>
  </si>
  <si>
    <t xml:space="preserve">Retained earnings </t>
  </si>
  <si>
    <t>Deposits for purchase of land</t>
  </si>
  <si>
    <t>Changes in operating assets and liabilities</t>
  </si>
  <si>
    <t>Total non-current liabilities</t>
  </si>
  <si>
    <t>Deferred tax assets</t>
  </si>
  <si>
    <t>Equity</t>
  </si>
  <si>
    <t>Total equity</t>
  </si>
  <si>
    <t>Total liabilities and equity</t>
  </si>
  <si>
    <t>Liabilities and equity</t>
  </si>
  <si>
    <t>interests</t>
  </si>
  <si>
    <t xml:space="preserve">Fair value </t>
  </si>
  <si>
    <t>investments</t>
  </si>
  <si>
    <t>Long-term debentures</t>
  </si>
  <si>
    <t>Administrative expenses</t>
  </si>
  <si>
    <t>Finance costs</t>
  </si>
  <si>
    <t>Intangible assets</t>
  </si>
  <si>
    <t>Current portion of long-term debentures</t>
  </si>
  <si>
    <t>Advance payment for goods</t>
  </si>
  <si>
    <t>Pruksa Real Estate Public Company Limited and its Subsidiaries</t>
  </si>
  <si>
    <t xml:space="preserve">   Appropriated</t>
  </si>
  <si>
    <t xml:space="preserve">      Legal  reserve </t>
  </si>
  <si>
    <t>Other components of equity</t>
  </si>
  <si>
    <t>Non-controlling interests</t>
  </si>
  <si>
    <t xml:space="preserve">   Non-controlling interests</t>
  </si>
  <si>
    <t>Total comprehensive income for the year</t>
  </si>
  <si>
    <t xml:space="preserve">changes in  </t>
  </si>
  <si>
    <t>Non -</t>
  </si>
  <si>
    <t>Premium on</t>
  </si>
  <si>
    <t>available-for-sale</t>
  </si>
  <si>
    <t xml:space="preserve"> to owners of</t>
  </si>
  <si>
    <t>controlling</t>
  </si>
  <si>
    <t>Toal</t>
  </si>
  <si>
    <t xml:space="preserve"> ordinary shares</t>
  </si>
  <si>
    <t>of equity</t>
  </si>
  <si>
    <t xml:space="preserve">    Contributions by and distributions to owners of </t>
  </si>
  <si>
    <t xml:space="preserve">    Dividends to owners of the Company</t>
  </si>
  <si>
    <t>Total transactions with owners, recorded directly in equity</t>
  </si>
  <si>
    <t xml:space="preserve">   Other comprehensive income</t>
  </si>
  <si>
    <t>Comprehensive income for the year</t>
  </si>
  <si>
    <t xml:space="preserve">   Profit for the year</t>
  </si>
  <si>
    <t xml:space="preserve">        the Company</t>
  </si>
  <si>
    <t xml:space="preserve">Provision for litigation and claims </t>
  </si>
  <si>
    <t>Transactions with owners, recorded directly in equity</t>
  </si>
  <si>
    <t>attributable</t>
  </si>
  <si>
    <t>Warrants</t>
  </si>
  <si>
    <t xml:space="preserve">    Share-based payment transaction</t>
  </si>
  <si>
    <t xml:space="preserve">Seperate financial statements </t>
  </si>
  <si>
    <t>Statement of financial position</t>
  </si>
  <si>
    <t xml:space="preserve">Statement of changes in equity </t>
  </si>
  <si>
    <t xml:space="preserve">    Warrants exercised</t>
  </si>
  <si>
    <t xml:space="preserve">Investments in subsidiaries </t>
  </si>
  <si>
    <t>Investment properties</t>
  </si>
  <si>
    <t>Transfer to legal reserve</t>
  </si>
  <si>
    <t>Non-cash transactions:</t>
  </si>
  <si>
    <t>Payables for purchase of land</t>
  </si>
  <si>
    <t>Balance at 1 January 2014</t>
  </si>
  <si>
    <t>Balance at 31 December 2014</t>
  </si>
  <si>
    <t>Year ended 31 December 2014</t>
  </si>
  <si>
    <t>Investments in joint ventures</t>
  </si>
  <si>
    <t xml:space="preserve">Other components </t>
  </si>
  <si>
    <t>Pruksa Holding Public Company Limited and its Subsidiaries</t>
  </si>
  <si>
    <t>Total</t>
  </si>
  <si>
    <t>Other payables - subsidiary</t>
  </si>
  <si>
    <t>Consolidated financial statements</t>
  </si>
  <si>
    <t>Distribution costs</t>
  </si>
  <si>
    <t xml:space="preserve">   to profit or loss</t>
  </si>
  <si>
    <t xml:space="preserve">   Owners of the parent</t>
  </si>
  <si>
    <t>premium</t>
  </si>
  <si>
    <t>Share</t>
  </si>
  <si>
    <t>the parent</t>
  </si>
  <si>
    <t xml:space="preserve">   Profit</t>
  </si>
  <si>
    <t>Acquisition of property, plant and equipment</t>
  </si>
  <si>
    <t>Acquisition of intangible assets</t>
  </si>
  <si>
    <t xml:space="preserve">Consolidated </t>
  </si>
  <si>
    <t>financial statements</t>
  </si>
  <si>
    <t>Consolidated</t>
  </si>
  <si>
    <t xml:space="preserve">Separate </t>
  </si>
  <si>
    <t>Separate</t>
  </si>
  <si>
    <t xml:space="preserve">      of the parent</t>
  </si>
  <si>
    <t>Cash and cash equivalents at 1 January</t>
  </si>
  <si>
    <t xml:space="preserve">   profit or loss</t>
  </si>
  <si>
    <t>Net cash from (used in) operating activities</t>
  </si>
  <si>
    <t xml:space="preserve">   Dividends to owners of the Company</t>
  </si>
  <si>
    <t xml:space="preserve">Total transactions with owners, recorded </t>
  </si>
  <si>
    <t xml:space="preserve">   directly in equity</t>
  </si>
  <si>
    <t>Retained earnings</t>
  </si>
  <si>
    <t xml:space="preserve">   Unappropriated</t>
  </si>
  <si>
    <t>Provision for litigation and claims paid</t>
  </si>
  <si>
    <t>Cost of sales of real estate</t>
  </si>
  <si>
    <t>Short-term loans from financial institutions</t>
  </si>
  <si>
    <t>Non-current provisions for employee benefits</t>
  </si>
  <si>
    <t>Equity attributable to owners of the parent</t>
  </si>
  <si>
    <t xml:space="preserve">   Contributions by and distributions to owners </t>
  </si>
  <si>
    <t>Interest income</t>
  </si>
  <si>
    <t>Interest received</t>
  </si>
  <si>
    <t>Item that will not be reclassified to profit or loss</t>
  </si>
  <si>
    <t xml:space="preserve">Total item that will not be reclassified to </t>
  </si>
  <si>
    <t>Premium on ordinary shares</t>
  </si>
  <si>
    <t>Revenue from sales of real estate</t>
  </si>
  <si>
    <t>Separate financial statements</t>
  </si>
  <si>
    <t>Proceeds from sale of plant and equipment</t>
  </si>
  <si>
    <t xml:space="preserve">   Dividends paid from subsidiary</t>
  </si>
  <si>
    <t xml:space="preserve">   benefit plans</t>
  </si>
  <si>
    <t>Other receivables - subsidiary</t>
  </si>
  <si>
    <t>Cost to obtain contracts with customers</t>
  </si>
  <si>
    <t>Current cost to obtain contracts with customers</t>
  </si>
  <si>
    <t>Right-of-use assets</t>
  </si>
  <si>
    <t>Current portion of lease liabilities</t>
  </si>
  <si>
    <t>Lease liabilities</t>
  </si>
  <si>
    <t xml:space="preserve">      at Baht 1 per share)</t>
  </si>
  <si>
    <t xml:space="preserve">   (2,189 million ordinary shares, par value </t>
  </si>
  <si>
    <t>31 December</t>
  </si>
  <si>
    <t>(Unaudited)</t>
  </si>
  <si>
    <t>(in thousand Baht)</t>
  </si>
  <si>
    <t>Statement of comprehensive income (Unaudited)</t>
  </si>
  <si>
    <t>Statement of changes in equity (Unaudited)</t>
  </si>
  <si>
    <t>Statement of cash flows (Unaudited)</t>
  </si>
  <si>
    <t>Three-month period ended</t>
  </si>
  <si>
    <t>Profit from operating activities</t>
  </si>
  <si>
    <t>Exchange differences on translating</t>
  </si>
  <si>
    <t xml:space="preserve">   financial statements</t>
  </si>
  <si>
    <t>Payment of lease liabilities</t>
  </si>
  <si>
    <t>Net cash from (used in) investing activities</t>
  </si>
  <si>
    <t>Property, plant and equipment</t>
  </si>
  <si>
    <t xml:space="preserve">Finance costs paid </t>
  </si>
  <si>
    <t>Transfer of investment properties from</t>
  </si>
  <si>
    <t xml:space="preserve">   subsequently to profit or loss</t>
  </si>
  <si>
    <t xml:space="preserve">   in equity</t>
  </si>
  <si>
    <t xml:space="preserve">   Total contributions by and distributions to </t>
  </si>
  <si>
    <t xml:space="preserve">      owners of the parent</t>
  </si>
  <si>
    <t xml:space="preserve">Transactions with owners, recorded directly </t>
  </si>
  <si>
    <t>Proceeds from sale of investment properties</t>
  </si>
  <si>
    <t>Current income tax payable</t>
  </si>
  <si>
    <t>Provision for litigation and claims</t>
  </si>
  <si>
    <t>Acquisition of interest in joint venture</t>
  </si>
  <si>
    <t>Real estate development for sale</t>
  </si>
  <si>
    <t>Contract liabilities</t>
  </si>
  <si>
    <t xml:space="preserve">   real estate development for sale, net</t>
  </si>
  <si>
    <t>Current contract liabilities</t>
  </si>
  <si>
    <t>Non-current contract liabilities</t>
  </si>
  <si>
    <t>Translation</t>
  </si>
  <si>
    <t>reserve</t>
  </si>
  <si>
    <t>Share of other</t>
  </si>
  <si>
    <t>comprehensive</t>
  </si>
  <si>
    <t>income of</t>
  </si>
  <si>
    <t>equity method</t>
  </si>
  <si>
    <t xml:space="preserve">joint venture using </t>
  </si>
  <si>
    <t>components</t>
  </si>
  <si>
    <t>Total other</t>
  </si>
  <si>
    <t>Long-term loans from financial institutions</t>
  </si>
  <si>
    <t xml:space="preserve">Current portion of long-term loans from </t>
  </si>
  <si>
    <t xml:space="preserve">   joint ventures accounted for using equity method</t>
  </si>
  <si>
    <t>Transaction with owners, recorded directly in equity</t>
  </si>
  <si>
    <t>Total transaction with owners, recorded directly in equity</t>
  </si>
  <si>
    <t>Inventories</t>
  </si>
  <si>
    <t>Revenue from hospital operations</t>
  </si>
  <si>
    <t>Cost of hospital operations</t>
  </si>
  <si>
    <t xml:space="preserve">Losses on remeasurements of defined </t>
  </si>
  <si>
    <t xml:space="preserve">Increase (decrease) in constuction and purchase </t>
  </si>
  <si>
    <t xml:space="preserve">  equipment payable, net</t>
  </si>
  <si>
    <t>Balance at 1 January 2022</t>
  </si>
  <si>
    <t>Proceeds from short-term loans from subsidiary</t>
  </si>
  <si>
    <t>Repayment of short-term loans from subsidiary</t>
  </si>
  <si>
    <t>Gain on cancellation of lease liabilities</t>
  </si>
  <si>
    <t>Trade accounts receivable</t>
  </si>
  <si>
    <t>Total comprehensive income (expense) for the period</t>
  </si>
  <si>
    <t xml:space="preserve">   Other comprehensive income (expense)</t>
  </si>
  <si>
    <t>Net cash generated from (used in) operating activities</t>
  </si>
  <si>
    <t>Repayment of long-term loans from financial institutions</t>
  </si>
  <si>
    <t>Net increase (decrease) in cash and cash equivalents</t>
  </si>
  <si>
    <t xml:space="preserve">(Reversal of) allowance for loss on real estate </t>
  </si>
  <si>
    <t xml:space="preserve">  development for sale</t>
  </si>
  <si>
    <t>Comprehensive income for the period</t>
  </si>
  <si>
    <t>Total comprehensive income for the period</t>
  </si>
  <si>
    <t>Dividend income</t>
  </si>
  <si>
    <t>Profit before income tax expense</t>
  </si>
  <si>
    <t>Profit for the period</t>
  </si>
  <si>
    <t xml:space="preserve">Share of other comprehensive income of </t>
  </si>
  <si>
    <t>Profit attributable to:</t>
  </si>
  <si>
    <t>Total comprehensive income attributable to:</t>
  </si>
  <si>
    <r>
      <t xml:space="preserve">Earnings per share </t>
    </r>
    <r>
      <rPr>
        <b/>
        <i/>
        <sz val="11"/>
        <rFont val="Times New Roman"/>
        <family val="1"/>
      </rPr>
      <t>(in Baht)</t>
    </r>
  </si>
  <si>
    <t>Basic earnings per share</t>
  </si>
  <si>
    <t>Dividend income from subsidiary</t>
  </si>
  <si>
    <t>Dividends received from subsidiary</t>
  </si>
  <si>
    <t>Proceeds from long-term debentures</t>
  </si>
  <si>
    <t>Dividends paid to owners of the Company</t>
  </si>
  <si>
    <t>Dividends paid to non-controlling interests</t>
  </si>
  <si>
    <t>Gain on exchange rate</t>
  </si>
  <si>
    <t>Taxes paid</t>
  </si>
  <si>
    <t>Acquisition of non-current financial assets</t>
  </si>
  <si>
    <t>Repayment of debentures</t>
  </si>
  <si>
    <t>Acquisition of investment in subsidiaries</t>
  </si>
  <si>
    <t>30 September</t>
  </si>
  <si>
    <t>Nine-month period ended</t>
  </si>
  <si>
    <t>Balance at 30 September 2022</t>
  </si>
  <si>
    <t>Nine-month period ended 30 September 2022</t>
  </si>
  <si>
    <t>Cash and cash equivalents at 30 September</t>
  </si>
  <si>
    <t>Investments in associate</t>
  </si>
  <si>
    <t>Deferred tax liabilities</t>
  </si>
  <si>
    <t>Other non-current liabilities</t>
  </si>
  <si>
    <t xml:space="preserve">Other comprehensive income </t>
  </si>
  <si>
    <t xml:space="preserve">   net of tax</t>
  </si>
  <si>
    <t>Transfer of cash at financial instiutions to</t>
  </si>
  <si>
    <t xml:space="preserve">   restricted deposit at financial instiutions</t>
  </si>
  <si>
    <t>Net cash from subsidiary acquisition</t>
  </si>
  <si>
    <t xml:space="preserve">   accounted for using equity method</t>
  </si>
  <si>
    <t xml:space="preserve">Share of profit of associate and joint ventures </t>
  </si>
  <si>
    <t>Short-term loans and accrued interest</t>
  </si>
  <si>
    <t xml:space="preserve">    income - subsidiaries</t>
  </si>
  <si>
    <t>3, 4</t>
  </si>
  <si>
    <t>Other current financial assets</t>
  </si>
  <si>
    <t>Restricted deposits at financial instiutions</t>
  </si>
  <si>
    <t>Long-term deposits at financial instiutions</t>
  </si>
  <si>
    <t>Long-term loans and accrued interest income</t>
  </si>
  <si>
    <t>- Associate</t>
  </si>
  <si>
    <t>- Other company</t>
  </si>
  <si>
    <t>Other non-current financial assets</t>
  </si>
  <si>
    <t>Advance payment for shares</t>
  </si>
  <si>
    <t>Non-current cost to obtain contracts with customers</t>
  </si>
  <si>
    <t xml:space="preserve">    financial institution</t>
  </si>
  <si>
    <t xml:space="preserve">Other non-current liabilities </t>
  </si>
  <si>
    <t>Nine-month period ended 30 September 2023</t>
  </si>
  <si>
    <t>Balance at 1 January 2023</t>
  </si>
  <si>
    <t>Balance at 30 September 2023</t>
  </si>
  <si>
    <t>Interest and other income</t>
  </si>
  <si>
    <t>Total income</t>
  </si>
  <si>
    <t>Income</t>
  </si>
  <si>
    <t>Gain on loss of control in subsidiary</t>
  </si>
  <si>
    <t>Fair value</t>
  </si>
  <si>
    <t xml:space="preserve">   Changes in ownership interests in subsidiaries</t>
  </si>
  <si>
    <t xml:space="preserve">   Acquisition of non-controlling interests</t>
  </si>
  <si>
    <t xml:space="preserve">      without a change in control</t>
  </si>
  <si>
    <t xml:space="preserve">   Loss of non-controlling interests</t>
  </si>
  <si>
    <t xml:space="preserve">      with a change in control</t>
  </si>
  <si>
    <t xml:space="preserve">   Total changes in ownership interests in subsidiaries</t>
  </si>
  <si>
    <t>Fair value reserve</t>
  </si>
  <si>
    <t>Gain on disposal of intangible assets</t>
  </si>
  <si>
    <t xml:space="preserve">Share of profit of associates and joint ventures accounted for </t>
  </si>
  <si>
    <t xml:space="preserve">   using equity method</t>
  </si>
  <si>
    <t>Acquisition of other current financial assets</t>
  </si>
  <si>
    <t>Payment of professional fee on share swap</t>
  </si>
  <si>
    <t>Proceeds from sale of other non-current financial assets</t>
  </si>
  <si>
    <t xml:space="preserve">Payment of change in ownership interest </t>
  </si>
  <si>
    <t xml:space="preserve">   in subsidiaries without a change in control</t>
  </si>
  <si>
    <t>Increase (decrease) in short-term loans from financial institutions, net</t>
  </si>
  <si>
    <t>Proceeds from long-term loans from financial institutions</t>
  </si>
  <si>
    <t xml:space="preserve">Net increase (decrease) in cash and cash equivalents, </t>
  </si>
  <si>
    <t xml:space="preserve">   before effect of exchange rate changes</t>
  </si>
  <si>
    <t>Effect of exchange rate changes on cash and cash equivalents</t>
  </si>
  <si>
    <t>Disposal of investment in subsidiary by share swap</t>
  </si>
  <si>
    <t>Adjustments to reconcile profit to cash receipts (payments)</t>
  </si>
  <si>
    <t>Tax (income) expense</t>
  </si>
  <si>
    <t>Loss on measurement fair value of financial assets</t>
  </si>
  <si>
    <t>Tax expense (income)</t>
  </si>
  <si>
    <t>Net cash from (used in) financing activities</t>
  </si>
  <si>
    <t>Loss on exchange rate</t>
  </si>
  <si>
    <t>Gain on loss of control in subsidiaries</t>
  </si>
  <si>
    <t>Proceeds from dissolution of subsidiary</t>
  </si>
  <si>
    <t>Proceeds from sale of intangible assets</t>
  </si>
  <si>
    <t>Other comprehensive income (expense) for the period,</t>
  </si>
  <si>
    <t xml:space="preserve">Share of profit of associate and </t>
  </si>
  <si>
    <t>Gain on sales of other non-current financial assets</t>
  </si>
  <si>
    <t>Proceeds from sale of investment in subsidiary</t>
  </si>
  <si>
    <t>Proceeds from repayment of short-term loans - subsidiaries</t>
  </si>
  <si>
    <t>(Gain) loss on disposal of property, plant and equipment</t>
  </si>
  <si>
    <t>Loss (gain) from disposal of investment properties</t>
  </si>
  <si>
    <t xml:space="preserve">Items that will be reclassified subsequently </t>
  </si>
  <si>
    <t xml:space="preserve">Total items that will be reclassified </t>
  </si>
  <si>
    <t>Increase in long-term deposits at financial instiutions</t>
  </si>
  <si>
    <t>Increase in short-term loans - subsidiaries</t>
  </si>
  <si>
    <t>Increase in long-term loans - associate</t>
  </si>
  <si>
    <t>Increase in long-term loans - other company</t>
  </si>
  <si>
    <t>Transfer of investment in subsidiary to other current financial assets</t>
  </si>
  <si>
    <t>Decrease (increase) in restricted deposit at financial instiution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</si>
</sst>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(* #,##0_);_(* \(#,##0\);_(* &quot;-&quot;_);_(@_)"/>
    <numFmt numFmtId="165" formatCode="_(* #,##0.00_);_(* \(#,##0.00\);_(* &quot;-&quot;??_);_(@_)"/>
    <numFmt numFmtId="166" formatCode="[$-409]mmmm\ d\,\ yyyy;@"/>
    <numFmt numFmtId="167" formatCode="_(* #,##0_);_(* \(#,##0\);_(* &quot;-&quot;??_);_(@_)"/>
    <numFmt numFmtId="168" formatCode="#,##0\ ;\(#,##0\)"/>
    <numFmt numFmtId="169" formatCode="#,##0.00\ ;\(#,##0.00\)"/>
    <numFmt numFmtId="170" formatCode="_-* #,##0_-;\-* #,##0_-;_-* &quot;-&quot;??_-;_-@_-"/>
  </numFmts>
  <fonts count="20" x14ac:knownFonts="1">
    <font>
      <sz val="12"/>
      <name val="Times New Roman"/>
      <family val="1"/>
    </font>
    <font>
      <sz val="10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sz val="8"/>
      <name val="Times New Roman"/>
      <family val="1"/>
    </font>
    <font>
      <sz val="14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i/>
      <sz val="14"/>
      <name val="Times New Roman"/>
      <family val="1"/>
    </font>
    <font>
      <sz val="11"/>
      <name val="Times New Roman"/>
      <family val="1"/>
    </font>
    <font>
      <b/>
      <sz val="14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sz val="16"/>
      <name val="Angsana New"/>
      <family val="1"/>
    </font>
    <font>
      <sz val="15"/>
      <name val="Angsana New"/>
      <family val="1"/>
    </font>
    <font>
      <b/>
      <sz val="8"/>
      <name val="Times New Roman"/>
      <family val="1"/>
    </font>
    <font>
      <sz val="11"/>
      <color theme="0"/>
      <name val="Times New Roman"/>
      <family val="1"/>
    </font>
    <font>
      <i/>
      <sz val="11"/>
      <color theme="0"/>
      <name val="Times New Roman"/>
      <family val="1"/>
    </font>
    <font>
      <i/>
      <sz val="15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165" fontId="1" fillId="0" borderId="0" applyFont="0" applyFill="0" applyBorder="0" applyAlignment="0" applyProtection="0"/>
    <xf numFmtId="0" fontId="14" fillId="0" borderId="0"/>
    <xf numFmtId="0" fontId="3" fillId="0" borderId="0"/>
    <xf numFmtId="0" fontId="14" fillId="0" borderId="0"/>
  </cellStyleXfs>
  <cellXfs count="241">
    <xf numFmtId="0" fontId="0" fillId="0" borderId="0" xfId="0"/>
    <xf numFmtId="0" fontId="9" fillId="0" borderId="0" xfId="0" applyFont="1"/>
    <xf numFmtId="0" fontId="9" fillId="0" borderId="0" xfId="0" applyFont="1" applyAlignment="1">
      <alignment wrapText="1"/>
    </xf>
    <xf numFmtId="0" fontId="9" fillId="0" borderId="0" xfId="0" applyFont="1" applyAlignment="1">
      <alignment horizontal="left" wrapText="1"/>
    </xf>
    <xf numFmtId="37" fontId="9" fillId="0" borderId="0" xfId="0" applyNumberFormat="1" applyFont="1" applyAlignment="1">
      <alignment horizontal="right"/>
    </xf>
    <xf numFmtId="0" fontId="11" fillId="0" borderId="0" xfId="0" applyFont="1"/>
    <xf numFmtId="0" fontId="12" fillId="0" borderId="0" xfId="0" applyFont="1"/>
    <xf numFmtId="0" fontId="2" fillId="0" borderId="0" xfId="0" applyFont="1"/>
    <xf numFmtId="0" fontId="11" fillId="0" borderId="0" xfId="0" applyFont="1" applyAlignment="1">
      <alignment horizontal="left"/>
    </xf>
    <xf numFmtId="0" fontId="13" fillId="0" borderId="0" xfId="0" applyFont="1"/>
    <xf numFmtId="0" fontId="9" fillId="0" borderId="0" xfId="0" applyFont="1" applyAlignment="1">
      <alignment horizontal="left"/>
    </xf>
    <xf numFmtId="0" fontId="12" fillId="0" borderId="0" xfId="0" applyFont="1" applyAlignment="1">
      <alignment horizontal="center"/>
    </xf>
    <xf numFmtId="167" fontId="11" fillId="0" borderId="1" xfId="1" applyNumberFormat="1" applyFont="1" applyFill="1" applyBorder="1" applyAlignment="1"/>
    <xf numFmtId="167" fontId="11" fillId="0" borderId="2" xfId="1" applyNumberFormat="1" applyFont="1" applyFill="1" applyBorder="1" applyAlignment="1"/>
    <xf numFmtId="165" fontId="9" fillId="0" borderId="0" xfId="1" applyFont="1" applyFill="1" applyAlignment="1">
      <alignment horizontal="center"/>
    </xf>
    <xf numFmtId="168" fontId="11" fillId="0" borderId="0" xfId="0" applyNumberFormat="1" applyFont="1" applyAlignment="1">
      <alignment horizontal="right"/>
    </xf>
    <xf numFmtId="168" fontId="9" fillId="0" borderId="0" xfId="0" applyNumberFormat="1" applyFont="1" applyAlignment="1">
      <alignment horizontal="right"/>
    </xf>
    <xf numFmtId="168" fontId="11" fillId="0" borderId="3" xfId="0" applyNumberFormat="1" applyFont="1" applyBorder="1" applyAlignment="1">
      <alignment horizontal="right"/>
    </xf>
    <xf numFmtId="0" fontId="9" fillId="0" borderId="0" xfId="0" applyFont="1" applyAlignment="1">
      <alignment horizontal="right"/>
    </xf>
    <xf numFmtId="168" fontId="11" fillId="0" borderId="4" xfId="0" applyNumberFormat="1" applyFont="1" applyBorder="1" applyAlignment="1">
      <alignment horizontal="right"/>
    </xf>
    <xf numFmtId="37" fontId="9" fillId="0" borderId="0" xfId="0" applyNumberFormat="1" applyFont="1" applyAlignment="1">
      <alignment horizontal="center"/>
    </xf>
    <xf numFmtId="167" fontId="9" fillId="0" borderId="0" xfId="1" applyNumberFormat="1" applyFont="1" applyFill="1" applyAlignment="1">
      <alignment horizontal="right"/>
    </xf>
    <xf numFmtId="0" fontId="10" fillId="0" borderId="0" xfId="0" applyFont="1" applyAlignment="1">
      <alignment horizontal="left"/>
    </xf>
    <xf numFmtId="0" fontId="0" fillId="0" borderId="0" xfId="0" applyAlignment="1">
      <alignment wrapText="1"/>
    </xf>
    <xf numFmtId="0" fontId="2" fillId="0" borderId="0" xfId="0" applyFont="1" applyAlignment="1">
      <alignment horizontal="left"/>
    </xf>
    <xf numFmtId="168" fontId="9" fillId="0" borderId="0" xfId="0" applyNumberFormat="1" applyFont="1"/>
    <xf numFmtId="167" fontId="9" fillId="0" borderId="0" xfId="1" quotePrefix="1" applyNumberFormat="1" applyFont="1" applyFill="1" applyAlignment="1">
      <alignment horizontal="center"/>
    </xf>
    <xf numFmtId="0" fontId="10" fillId="2" borderId="0" xfId="0" applyFont="1" applyFill="1" applyAlignment="1">
      <alignment horizontal="left"/>
    </xf>
    <xf numFmtId="0" fontId="12" fillId="2" borderId="0" xfId="0" applyFont="1" applyFill="1"/>
    <xf numFmtId="0" fontId="9" fillId="2" borderId="0" xfId="0" applyFont="1" applyFill="1"/>
    <xf numFmtId="0" fontId="2" fillId="2" borderId="0" xfId="0" applyFont="1" applyFill="1" applyAlignment="1">
      <alignment horizontal="left"/>
    </xf>
    <xf numFmtId="0" fontId="13" fillId="2" borderId="0" xfId="0" applyFont="1" applyFill="1" applyAlignment="1">
      <alignment horizontal="left"/>
    </xf>
    <xf numFmtId="0" fontId="11" fillId="2" borderId="0" xfId="0" applyFont="1" applyFill="1" applyAlignment="1">
      <alignment horizontal="left"/>
    </xf>
    <xf numFmtId="0" fontId="11" fillId="2" borderId="0" xfId="0" applyFont="1" applyFill="1"/>
    <xf numFmtId="0" fontId="12" fillId="2" borderId="0" xfId="0" applyFont="1" applyFill="1" applyAlignment="1">
      <alignment horizontal="center"/>
    </xf>
    <xf numFmtId="168" fontId="11" fillId="2" borderId="0" xfId="0" applyNumberFormat="1" applyFont="1" applyFill="1" applyAlignment="1">
      <alignment horizontal="right"/>
    </xf>
    <xf numFmtId="166" fontId="11" fillId="2" borderId="0" xfId="0" applyNumberFormat="1" applyFont="1" applyFill="1" applyAlignment="1">
      <alignment horizontal="left"/>
    </xf>
    <xf numFmtId="166" fontId="13" fillId="2" borderId="0" xfId="0" applyNumberFormat="1" applyFont="1" applyFill="1" applyAlignment="1">
      <alignment horizontal="left"/>
    </xf>
    <xf numFmtId="166" fontId="9" fillId="2" borderId="0" xfId="0" applyNumberFormat="1" applyFont="1" applyFill="1" applyAlignment="1">
      <alignment horizontal="left"/>
    </xf>
    <xf numFmtId="165" fontId="11" fillId="2" borderId="0" xfId="1" quotePrefix="1" applyFont="1" applyFill="1" applyBorder="1" applyAlignment="1">
      <alignment horizontal="center"/>
    </xf>
    <xf numFmtId="168" fontId="9" fillId="2" borderId="0" xfId="0" applyNumberFormat="1" applyFont="1" applyFill="1" applyAlignment="1">
      <alignment horizontal="right"/>
    </xf>
    <xf numFmtId="167" fontId="9" fillId="2" borderId="0" xfId="1" applyNumberFormat="1" applyFont="1" applyFill="1" applyBorder="1" applyAlignment="1">
      <alignment horizontal="right"/>
    </xf>
    <xf numFmtId="167" fontId="9" fillId="2" borderId="0" xfId="1" quotePrefix="1" applyNumberFormat="1" applyFont="1" applyFill="1" applyBorder="1" applyAlignment="1">
      <alignment horizontal="center"/>
    </xf>
    <xf numFmtId="168" fontId="9" fillId="2" borderId="1" xfId="0" applyNumberFormat="1" applyFont="1" applyFill="1" applyBorder="1" applyAlignment="1">
      <alignment horizontal="right"/>
    </xf>
    <xf numFmtId="37" fontId="9" fillId="2" borderId="0" xfId="0" applyNumberFormat="1" applyFont="1" applyFill="1"/>
    <xf numFmtId="165" fontId="11" fillId="2" borderId="4" xfId="1" quotePrefix="1" applyFont="1" applyFill="1" applyBorder="1" applyAlignment="1">
      <alignment horizontal="center"/>
    </xf>
    <xf numFmtId="167" fontId="11" fillId="2" borderId="4" xfId="1" quotePrefix="1" applyNumberFormat="1" applyFont="1" applyFill="1" applyBorder="1" applyAlignment="1">
      <alignment horizontal="center"/>
    </xf>
    <xf numFmtId="168" fontId="11" fillId="2" borderId="3" xfId="0" applyNumberFormat="1" applyFont="1" applyFill="1" applyBorder="1" applyAlignment="1">
      <alignment horizontal="right"/>
    </xf>
    <xf numFmtId="0" fontId="8" fillId="2" borderId="0" xfId="0" applyFont="1" applyFill="1"/>
    <xf numFmtId="0" fontId="5" fillId="2" borderId="0" xfId="0" applyFont="1" applyFill="1"/>
    <xf numFmtId="0" fontId="3" fillId="2" borderId="0" xfId="0" applyFont="1" applyFill="1"/>
    <xf numFmtId="0" fontId="6" fillId="2" borderId="0" xfId="0" applyFont="1" applyFill="1" applyAlignment="1">
      <alignment horizontal="left"/>
    </xf>
    <xf numFmtId="0" fontId="2" fillId="2" borderId="0" xfId="0" applyFont="1" applyFill="1"/>
    <xf numFmtId="0" fontId="7" fillId="2" borderId="0" xfId="0" applyFont="1" applyFill="1"/>
    <xf numFmtId="165" fontId="9" fillId="2" borderId="0" xfId="1" applyFont="1" applyFill="1" applyAlignment="1">
      <alignment horizontal="center"/>
    </xf>
    <xf numFmtId="167" fontId="9" fillId="2" borderId="0" xfId="1" applyNumberFormat="1" applyFont="1" applyFill="1" applyBorder="1" applyAlignment="1">
      <alignment horizontal="center"/>
    </xf>
    <xf numFmtId="167" fontId="9" fillId="2" borderId="1" xfId="1" applyNumberFormat="1" applyFont="1" applyFill="1" applyBorder="1"/>
    <xf numFmtId="167" fontId="9" fillId="2" borderId="1" xfId="1" quotePrefix="1" applyNumberFormat="1" applyFont="1" applyFill="1" applyBorder="1" applyAlignment="1">
      <alignment horizontal="center"/>
    </xf>
    <xf numFmtId="167" fontId="9" fillId="2" borderId="1" xfId="1" applyNumberFormat="1" applyFont="1" applyFill="1" applyBorder="1" applyAlignment="1">
      <alignment horizontal="center"/>
    </xf>
    <xf numFmtId="167" fontId="11" fillId="2" borderId="4" xfId="1" applyNumberFormat="1" applyFont="1" applyFill="1" applyBorder="1"/>
    <xf numFmtId="165" fontId="9" fillId="2" borderId="0" xfId="1" applyFont="1" applyFill="1" applyBorder="1" applyAlignment="1">
      <alignment horizontal="center"/>
    </xf>
    <xf numFmtId="168" fontId="11" fillId="2" borderId="4" xfId="0" applyNumberFormat="1" applyFont="1" applyFill="1" applyBorder="1" applyAlignment="1">
      <alignment horizontal="right"/>
    </xf>
    <xf numFmtId="166" fontId="3" fillId="2" borderId="0" xfId="0" applyNumberFormat="1" applyFont="1" applyFill="1" applyAlignment="1">
      <alignment horizontal="left"/>
    </xf>
    <xf numFmtId="168" fontId="9" fillId="0" borderId="0" xfId="0" applyNumberFormat="1" applyFont="1" applyAlignment="1">
      <alignment horizontal="center"/>
    </xf>
    <xf numFmtId="168" fontId="9" fillId="2" borderId="0" xfId="0" applyNumberFormat="1" applyFont="1" applyFill="1"/>
    <xf numFmtId="168" fontId="9" fillId="2" borderId="0" xfId="1" applyNumberFormat="1" applyFont="1" applyFill="1" applyBorder="1" applyAlignment="1">
      <alignment horizontal="center"/>
    </xf>
    <xf numFmtId="168" fontId="9" fillId="2" borderId="1" xfId="1" applyNumberFormat="1" applyFont="1" applyFill="1" applyBorder="1" applyAlignment="1">
      <alignment horizontal="right"/>
    </xf>
    <xf numFmtId="168" fontId="11" fillId="2" borderId="0" xfId="1" quotePrefix="1" applyNumberFormat="1" applyFont="1" applyFill="1" applyBorder="1" applyAlignment="1">
      <alignment horizontal="center"/>
    </xf>
    <xf numFmtId="168" fontId="11" fillId="2" borderId="0" xfId="0" applyNumberFormat="1" applyFont="1" applyFill="1"/>
    <xf numFmtId="168" fontId="11" fillId="2" borderId="0" xfId="1" applyNumberFormat="1" applyFont="1" applyFill="1" applyBorder="1" applyAlignment="1">
      <alignment horizontal="center"/>
    </xf>
    <xf numFmtId="168" fontId="9" fillId="2" borderId="0" xfId="1" applyNumberFormat="1" applyFont="1" applyFill="1" applyBorder="1" applyAlignment="1"/>
    <xf numFmtId="168" fontId="9" fillId="2" borderId="0" xfId="1" quotePrefix="1" applyNumberFormat="1" applyFont="1" applyFill="1" applyBorder="1" applyAlignment="1">
      <alignment horizontal="center"/>
    </xf>
    <xf numFmtId="168" fontId="11" fillId="2" borderId="0" xfId="1" quotePrefix="1" applyNumberFormat="1" applyFont="1" applyFill="1" applyBorder="1" applyAlignment="1">
      <alignment horizontal="right"/>
    </xf>
    <xf numFmtId="168" fontId="11" fillId="2" borderId="0" xfId="1" quotePrefix="1" applyNumberFormat="1" applyFont="1" applyFill="1" applyBorder="1" applyAlignment="1"/>
    <xf numFmtId="0" fontId="13" fillId="2" borderId="0" xfId="0" applyFont="1" applyFill="1"/>
    <xf numFmtId="168" fontId="13" fillId="2" borderId="0" xfId="0" applyNumberFormat="1" applyFont="1" applyFill="1" applyAlignment="1">
      <alignment horizontal="right"/>
    </xf>
    <xf numFmtId="165" fontId="9" fillId="2" borderId="1" xfId="1" applyFont="1" applyFill="1" applyBorder="1" applyAlignment="1">
      <alignment horizontal="center"/>
    </xf>
    <xf numFmtId="165" fontId="11" fillId="2" borderId="1" xfId="1" applyFont="1" applyFill="1" applyBorder="1" applyAlignment="1">
      <alignment horizontal="center"/>
    </xf>
    <xf numFmtId="167" fontId="11" fillId="2" borderId="0" xfId="1" quotePrefix="1" applyNumberFormat="1" applyFont="1" applyFill="1" applyBorder="1" applyAlignment="1">
      <alignment horizontal="center"/>
    </xf>
    <xf numFmtId="167" fontId="11" fillId="2" borderId="0" xfId="1" applyNumberFormat="1" applyFont="1" applyFill="1" applyBorder="1" applyAlignment="1">
      <alignment horizontal="right"/>
    </xf>
    <xf numFmtId="167" fontId="11" fillId="2" borderId="0" xfId="1" applyNumberFormat="1" applyFont="1" applyFill="1" applyBorder="1"/>
    <xf numFmtId="165" fontId="11" fillId="2" borderId="0" xfId="1" applyFont="1" applyFill="1" applyBorder="1" applyAlignment="1">
      <alignment horizontal="center"/>
    </xf>
    <xf numFmtId="167" fontId="11" fillId="0" borderId="0" xfId="1" applyNumberFormat="1" applyFont="1" applyFill="1" applyAlignment="1"/>
    <xf numFmtId="167" fontId="11" fillId="0" borderId="0" xfId="1" applyNumberFormat="1" applyFont="1" applyFill="1" applyBorder="1" applyAlignment="1"/>
    <xf numFmtId="0" fontId="9" fillId="2" borderId="0" xfId="0" applyFont="1" applyFill="1" applyAlignment="1">
      <alignment horizontal="center"/>
    </xf>
    <xf numFmtId="167" fontId="9" fillId="0" borderId="0" xfId="1" applyNumberFormat="1" applyFont="1" applyFill="1" applyBorder="1" applyAlignment="1"/>
    <xf numFmtId="167" fontId="9" fillId="0" borderId="0" xfId="1" applyNumberFormat="1" applyFont="1" applyFill="1" applyBorder="1" applyAlignment="1">
      <alignment horizontal="center"/>
    </xf>
    <xf numFmtId="167" fontId="9" fillId="0" borderId="0" xfId="1" applyNumberFormat="1" applyFont="1" applyFill="1" applyAlignment="1">
      <alignment horizontal="center"/>
    </xf>
    <xf numFmtId="0" fontId="8" fillId="0" borderId="0" xfId="0" applyFont="1"/>
    <xf numFmtId="0" fontId="5" fillId="0" borderId="0" xfId="0" applyFont="1"/>
    <xf numFmtId="0" fontId="6" fillId="0" borderId="0" xfId="0" applyFont="1"/>
    <xf numFmtId="0" fontId="13" fillId="0" borderId="0" xfId="0" applyFont="1" applyAlignment="1">
      <alignment horizontal="left"/>
    </xf>
    <xf numFmtId="167" fontId="9" fillId="0" borderId="0" xfId="1" applyNumberFormat="1" applyFont="1" applyFill="1" applyAlignment="1"/>
    <xf numFmtId="37" fontId="9" fillId="0" borderId="1" xfId="0" applyNumberFormat="1" applyFont="1" applyBorder="1" applyAlignment="1">
      <alignment horizontal="right"/>
    </xf>
    <xf numFmtId="167" fontId="9" fillId="0" borderId="5" xfId="1" applyNumberFormat="1" applyFont="1" applyFill="1" applyBorder="1" applyAlignment="1">
      <alignment horizontal="right"/>
    </xf>
    <xf numFmtId="37" fontId="9" fillId="0" borderId="0" xfId="0" applyNumberFormat="1" applyFont="1"/>
    <xf numFmtId="0" fontId="11" fillId="2" borderId="0" xfId="0" applyFont="1" applyFill="1" applyAlignment="1">
      <alignment horizontal="center"/>
    </xf>
    <xf numFmtId="167" fontId="9" fillId="0" borderId="1" xfId="1" applyNumberFormat="1" applyFont="1" applyFill="1" applyBorder="1" applyAlignment="1">
      <alignment horizontal="center"/>
    </xf>
    <xf numFmtId="0" fontId="9" fillId="2" borderId="1" xfId="0" applyFont="1" applyFill="1" applyBorder="1" applyAlignment="1">
      <alignment horizontal="center"/>
    </xf>
    <xf numFmtId="0" fontId="9" fillId="0" borderId="0" xfId="0" applyFont="1" applyAlignment="1">
      <alignment horizontal="center"/>
    </xf>
    <xf numFmtId="167" fontId="11" fillId="0" borderId="3" xfId="1" applyNumberFormat="1" applyFont="1" applyFill="1" applyBorder="1" applyAlignment="1">
      <alignment horizontal="right"/>
    </xf>
    <xf numFmtId="0" fontId="11" fillId="0" borderId="0" xfId="0" applyFont="1" applyAlignment="1">
      <alignment horizontal="center"/>
    </xf>
    <xf numFmtId="167" fontId="11" fillId="0" borderId="0" xfId="1" applyNumberFormat="1" applyFont="1" applyFill="1" applyBorder="1" applyAlignment="1">
      <alignment horizontal="center"/>
    </xf>
    <xf numFmtId="167" fontId="11" fillId="0" borderId="3" xfId="1" applyNumberFormat="1" applyFont="1" applyFill="1" applyBorder="1" applyAlignment="1"/>
    <xf numFmtId="0" fontId="3" fillId="0" borderId="0" xfId="0" applyFont="1"/>
    <xf numFmtId="0" fontId="6" fillId="0" borderId="0" xfId="0" applyFont="1" applyAlignment="1">
      <alignment horizontal="left"/>
    </xf>
    <xf numFmtId="0" fontId="7" fillId="0" borderId="0" xfId="0" applyFont="1"/>
    <xf numFmtId="167" fontId="11" fillId="0" borderId="0" xfId="1" quotePrefix="1" applyNumberFormat="1" applyFont="1" applyFill="1" applyBorder="1" applyAlignment="1">
      <alignment horizontal="center"/>
    </xf>
    <xf numFmtId="168" fontId="11" fillId="0" borderId="0" xfId="0" applyNumberFormat="1" applyFont="1" applyAlignment="1">
      <alignment horizontal="center"/>
    </xf>
    <xf numFmtId="166" fontId="11" fillId="0" borderId="0" xfId="0" applyNumberFormat="1" applyFont="1" applyAlignment="1">
      <alignment horizontal="left"/>
    </xf>
    <xf numFmtId="166" fontId="13" fillId="0" borderId="0" xfId="0" applyNumberFormat="1" applyFont="1" applyAlignment="1">
      <alignment horizontal="left"/>
    </xf>
    <xf numFmtId="166" fontId="9" fillId="0" borderId="0" xfId="0" applyNumberFormat="1" applyFont="1" applyAlignment="1">
      <alignment horizontal="left"/>
    </xf>
    <xf numFmtId="165" fontId="11" fillId="0" borderId="0" xfId="1" quotePrefix="1" applyFont="1" applyFill="1" applyBorder="1" applyAlignment="1">
      <alignment horizontal="center"/>
    </xf>
    <xf numFmtId="165" fontId="11" fillId="0" borderId="4" xfId="1" quotePrefix="1" applyFont="1" applyFill="1" applyBorder="1" applyAlignment="1">
      <alignment horizontal="center"/>
    </xf>
    <xf numFmtId="167" fontId="11" fillId="0" borderId="0" xfId="1" applyNumberFormat="1" applyFont="1" applyFill="1" applyBorder="1"/>
    <xf numFmtId="165" fontId="9" fillId="0" borderId="0" xfId="1" applyFont="1" applyFill="1" applyBorder="1" applyAlignment="1">
      <alignment horizontal="center"/>
    </xf>
    <xf numFmtId="166" fontId="3" fillId="0" borderId="0" xfId="0" applyNumberFormat="1" applyFont="1" applyAlignment="1">
      <alignment horizontal="left"/>
    </xf>
    <xf numFmtId="167" fontId="9" fillId="0" borderId="0" xfId="1" quotePrefix="1" applyNumberFormat="1" applyFont="1" applyFill="1" applyBorder="1" applyAlignment="1">
      <alignment horizontal="center"/>
    </xf>
    <xf numFmtId="168" fontId="12" fillId="0" borderId="0" xfId="0" applyNumberFormat="1" applyFont="1" applyAlignment="1">
      <alignment horizontal="right"/>
    </xf>
    <xf numFmtId="168" fontId="9" fillId="2" borderId="5" xfId="0" applyNumberFormat="1" applyFont="1" applyFill="1" applyBorder="1" applyAlignment="1">
      <alignment horizontal="right"/>
    </xf>
    <xf numFmtId="165" fontId="9" fillId="2" borderId="5" xfId="1" applyFont="1" applyFill="1" applyBorder="1" applyAlignment="1">
      <alignment horizontal="center"/>
    </xf>
    <xf numFmtId="167" fontId="9" fillId="2" borderId="5" xfId="0" applyNumberFormat="1" applyFont="1" applyFill="1" applyBorder="1" applyAlignment="1">
      <alignment horizontal="right"/>
    </xf>
    <xf numFmtId="167" fontId="9" fillId="2" borderId="5" xfId="1" applyNumberFormat="1" applyFont="1" applyFill="1" applyBorder="1" applyAlignment="1">
      <alignment horizontal="center"/>
    </xf>
    <xf numFmtId="167" fontId="9" fillId="2" borderId="5" xfId="1" applyNumberFormat="1" applyFont="1" applyFill="1" applyBorder="1" applyAlignment="1">
      <alignment horizontal="right"/>
    </xf>
    <xf numFmtId="168" fontId="9" fillId="0" borderId="5" xfId="0" applyNumberFormat="1" applyFont="1" applyBorder="1" applyAlignment="1">
      <alignment horizontal="right"/>
    </xf>
    <xf numFmtId="167" fontId="11" fillId="2" borderId="1" xfId="1" applyNumberFormat="1" applyFont="1" applyFill="1" applyBorder="1" applyAlignment="1">
      <alignment horizontal="center"/>
    </xf>
    <xf numFmtId="0" fontId="9" fillId="0" borderId="0" xfId="0" quotePrefix="1" applyFont="1" applyAlignment="1">
      <alignment wrapText="1"/>
    </xf>
    <xf numFmtId="0" fontId="12" fillId="0" borderId="0" xfId="0" applyFont="1" applyAlignment="1">
      <alignment wrapText="1"/>
    </xf>
    <xf numFmtId="168" fontId="11" fillId="0" borderId="5" xfId="0" applyNumberFormat="1" applyFont="1" applyBorder="1" applyAlignment="1">
      <alignment horizontal="right"/>
    </xf>
    <xf numFmtId="168" fontId="9" fillId="2" borderId="5" xfId="1" quotePrefix="1" applyNumberFormat="1" applyFont="1" applyFill="1" applyBorder="1" applyAlignment="1">
      <alignment horizontal="right"/>
    </xf>
    <xf numFmtId="168" fontId="11" fillId="2" borderId="5" xfId="1" applyNumberFormat="1" applyFont="1" applyFill="1" applyBorder="1" applyAlignment="1">
      <alignment horizontal="center"/>
    </xf>
    <xf numFmtId="168" fontId="9" fillId="2" borderId="5" xfId="0" applyNumberFormat="1" applyFont="1" applyFill="1" applyBorder="1"/>
    <xf numFmtId="168" fontId="9" fillId="2" borderId="5" xfId="1" applyNumberFormat="1" applyFont="1" applyFill="1" applyBorder="1" applyAlignment="1"/>
    <xf numFmtId="37" fontId="0" fillId="0" borderId="0" xfId="0" applyNumberFormat="1"/>
    <xf numFmtId="0" fontId="9" fillId="2" borderId="0" xfId="0" applyFont="1" applyFill="1" applyAlignment="1">
      <alignment horizontal="center" wrapText="1"/>
    </xf>
    <xf numFmtId="0" fontId="16" fillId="0" borderId="0" xfId="0" applyFont="1"/>
    <xf numFmtId="168" fontId="9" fillId="0" borderId="1" xfId="0" applyNumberFormat="1" applyFont="1" applyBorder="1" applyAlignment="1">
      <alignment horizontal="right"/>
    </xf>
    <xf numFmtId="168" fontId="11" fillId="0" borderId="1" xfId="0" applyNumberFormat="1" applyFont="1" applyBorder="1" applyAlignment="1">
      <alignment horizontal="right"/>
    </xf>
    <xf numFmtId="168" fontId="9" fillId="0" borderId="1" xfId="0" applyNumberFormat="1" applyFont="1" applyBorder="1"/>
    <xf numFmtId="168" fontId="11" fillId="0" borderId="2" xfId="0" applyNumberFormat="1" applyFont="1" applyBorder="1"/>
    <xf numFmtId="168" fontId="11" fillId="0" borderId="0" xfId="0" applyNumberFormat="1" applyFont="1"/>
    <xf numFmtId="168" fontId="9" fillId="0" borderId="5" xfId="0" applyNumberFormat="1" applyFont="1" applyBorder="1" applyAlignment="1">
      <alignment horizontal="center"/>
    </xf>
    <xf numFmtId="49" fontId="13" fillId="0" borderId="0" xfId="0" applyNumberFormat="1" applyFont="1" applyAlignment="1">
      <alignment horizontal="left"/>
    </xf>
    <xf numFmtId="49" fontId="9" fillId="0" borderId="0" xfId="0" applyNumberFormat="1" applyFont="1"/>
    <xf numFmtId="168" fontId="9" fillId="0" borderId="1" xfId="0" applyNumberFormat="1" applyFont="1" applyBorder="1" applyAlignment="1">
      <alignment horizontal="center"/>
    </xf>
    <xf numFmtId="167" fontId="9" fillId="0" borderId="5" xfId="0" applyNumberFormat="1" applyFont="1" applyBorder="1"/>
    <xf numFmtId="167" fontId="9" fillId="0" borderId="0" xfId="0" applyNumberFormat="1" applyFont="1"/>
    <xf numFmtId="3" fontId="11" fillId="0" borderId="0" xfId="0" applyNumberFormat="1" applyFont="1" applyAlignment="1">
      <alignment wrapText="1"/>
    </xf>
    <xf numFmtId="0" fontId="11" fillId="0" borderId="0" xfId="0" applyFont="1" applyAlignment="1">
      <alignment wrapText="1"/>
    </xf>
    <xf numFmtId="164" fontId="9" fillId="0" borderId="0" xfId="0" applyNumberFormat="1" applyFont="1" applyAlignment="1">
      <alignment wrapText="1"/>
    </xf>
    <xf numFmtId="164" fontId="9" fillId="0" borderId="1" xfId="0" applyNumberFormat="1" applyFont="1" applyBorder="1" applyAlignment="1">
      <alignment horizontal="center"/>
    </xf>
    <xf numFmtId="164" fontId="9" fillId="0" borderId="0" xfId="0" applyNumberFormat="1" applyFont="1" applyAlignment="1">
      <alignment vertical="top" wrapText="1"/>
    </xf>
    <xf numFmtId="164" fontId="9" fillId="0" borderId="0" xfId="0" applyNumberFormat="1" applyFont="1" applyAlignment="1">
      <alignment horizontal="center"/>
    </xf>
    <xf numFmtId="164" fontId="11" fillId="0" borderId="3" xfId="0" applyNumberFormat="1" applyFont="1" applyBorder="1" applyAlignment="1">
      <alignment wrapText="1"/>
    </xf>
    <xf numFmtId="164" fontId="11" fillId="0" borderId="0" xfId="0" applyNumberFormat="1" applyFont="1" applyAlignment="1">
      <alignment wrapText="1"/>
    </xf>
    <xf numFmtId="3" fontId="9" fillId="0" borderId="0" xfId="0" applyNumberFormat="1" applyFont="1" applyAlignment="1">
      <alignment wrapText="1"/>
    </xf>
    <xf numFmtId="169" fontId="9" fillId="0" borderId="3" xfId="0" applyNumberFormat="1" applyFont="1" applyBorder="1"/>
    <xf numFmtId="169" fontId="9" fillId="0" borderId="0" xfId="0" applyNumberFormat="1" applyFont="1"/>
    <xf numFmtId="0" fontId="9" fillId="2" borderId="0" xfId="0" applyFont="1" applyFill="1" applyAlignment="1">
      <alignment horizontal="center" vertical="center"/>
    </xf>
    <xf numFmtId="0" fontId="9" fillId="2" borderId="0" xfId="0" applyFont="1" applyFill="1" applyAlignment="1">
      <alignment vertical="center"/>
    </xf>
    <xf numFmtId="0" fontId="19" fillId="0" borderId="0" xfId="0" applyFont="1" applyAlignment="1">
      <alignment horizontal="center" vertical="center"/>
    </xf>
    <xf numFmtId="167" fontId="11" fillId="2" borderId="4" xfId="1" applyNumberFormat="1" applyFont="1" applyFill="1" applyBorder="1" applyAlignment="1">
      <alignment horizontal="right"/>
    </xf>
    <xf numFmtId="165" fontId="11" fillId="0" borderId="1" xfId="1" quotePrefix="1" applyFont="1" applyFill="1" applyBorder="1" applyAlignment="1">
      <alignment horizontal="center"/>
    </xf>
    <xf numFmtId="16" fontId="9" fillId="0" borderId="0" xfId="0" quotePrefix="1" applyNumberFormat="1" applyFont="1" applyAlignment="1">
      <alignment horizontal="center"/>
    </xf>
    <xf numFmtId="0" fontId="13" fillId="0" borderId="0" xfId="0" applyFont="1" applyAlignment="1">
      <alignment wrapText="1"/>
    </xf>
    <xf numFmtId="0" fontId="12" fillId="0" borderId="0" xfId="0" applyFont="1" applyAlignment="1">
      <alignment horizontal="center" wrapText="1"/>
    </xf>
    <xf numFmtId="0" fontId="9" fillId="0" borderId="0" xfId="0" applyFont="1" applyAlignment="1">
      <alignment horizontal="right" wrapText="1"/>
    </xf>
    <xf numFmtId="167" fontId="9" fillId="0" borderId="0" xfId="0" applyNumberFormat="1" applyFont="1" applyAlignment="1">
      <alignment horizontal="center"/>
    </xf>
    <xf numFmtId="167" fontId="11" fillId="0" borderId="4" xfId="0" applyNumberFormat="1" applyFont="1" applyBorder="1" applyAlignment="1">
      <alignment horizontal="right"/>
    </xf>
    <xf numFmtId="167" fontId="11" fillId="0" borderId="3" xfId="0" applyNumberFormat="1" applyFont="1" applyBorder="1" applyAlignment="1">
      <alignment horizontal="right"/>
    </xf>
    <xf numFmtId="165" fontId="9" fillId="0" borderId="0" xfId="1" applyFont="1" applyAlignment="1">
      <alignment horizontal="center"/>
    </xf>
    <xf numFmtId="167" fontId="11" fillId="0" borderId="1" xfId="0" applyNumberFormat="1" applyFont="1" applyBorder="1" applyAlignment="1">
      <alignment horizontal="right"/>
    </xf>
    <xf numFmtId="37" fontId="11" fillId="0" borderId="0" xfId="0" applyNumberFormat="1" applyFont="1" applyAlignment="1">
      <alignment horizontal="right"/>
    </xf>
    <xf numFmtId="170" fontId="9" fillId="0" borderId="3" xfId="0" applyNumberFormat="1" applyFont="1" applyBorder="1" applyAlignment="1">
      <alignment horizontal="right"/>
    </xf>
    <xf numFmtId="170" fontId="9" fillId="0" borderId="0" xfId="0" applyNumberFormat="1" applyFont="1" applyAlignment="1">
      <alignment horizontal="right"/>
    </xf>
    <xf numFmtId="167" fontId="9" fillId="0" borderId="1" xfId="1" applyNumberFormat="1" applyFont="1" applyBorder="1" applyAlignment="1">
      <alignment horizontal="center"/>
    </xf>
    <xf numFmtId="167" fontId="9" fillId="0" borderId="1" xfId="0" applyNumberFormat="1" applyFont="1" applyBorder="1" applyAlignment="1">
      <alignment horizontal="center"/>
    </xf>
    <xf numFmtId="164" fontId="9" fillId="0" borderId="0" xfId="0" applyNumberFormat="1" applyFont="1" applyAlignment="1">
      <alignment horizontal="right"/>
    </xf>
    <xf numFmtId="167" fontId="11" fillId="0" borderId="0" xfId="1" applyNumberFormat="1" applyFont="1" applyFill="1" applyBorder="1" applyAlignment="1">
      <alignment horizontal="right"/>
    </xf>
    <xf numFmtId="0" fontId="9" fillId="0" borderId="0" xfId="0" applyFont="1" applyAlignment="1">
      <alignment horizontal="center" wrapText="1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vertical="center"/>
    </xf>
    <xf numFmtId="167" fontId="9" fillId="0" borderId="0" xfId="1" applyNumberFormat="1" applyFont="1" applyFill="1" applyBorder="1" applyAlignment="1">
      <alignment horizontal="right"/>
    </xf>
    <xf numFmtId="165" fontId="9" fillId="0" borderId="5" xfId="1" applyFont="1" applyFill="1" applyBorder="1" applyAlignment="1">
      <alignment horizontal="center"/>
    </xf>
    <xf numFmtId="167" fontId="9" fillId="0" borderId="5" xfId="0" applyNumberFormat="1" applyFont="1" applyBorder="1" applyAlignment="1">
      <alignment horizontal="right"/>
    </xf>
    <xf numFmtId="167" fontId="9" fillId="0" borderId="5" xfId="1" applyNumberFormat="1" applyFont="1" applyFill="1" applyBorder="1" applyAlignment="1">
      <alignment horizontal="center"/>
    </xf>
    <xf numFmtId="167" fontId="11" fillId="0" borderId="1" xfId="1" applyNumberFormat="1" applyFont="1" applyFill="1" applyBorder="1" applyAlignment="1">
      <alignment horizontal="center"/>
    </xf>
    <xf numFmtId="168" fontId="11" fillId="0" borderId="0" xfId="1" applyNumberFormat="1" applyFont="1" applyFill="1" applyBorder="1" applyAlignment="1">
      <alignment horizontal="center"/>
    </xf>
    <xf numFmtId="168" fontId="11" fillId="0" borderId="0" xfId="1" quotePrefix="1" applyNumberFormat="1" applyFont="1" applyFill="1" applyBorder="1" applyAlignment="1">
      <alignment horizontal="center"/>
    </xf>
    <xf numFmtId="168" fontId="11" fillId="0" borderId="0" xfId="1" quotePrefix="1" applyNumberFormat="1" applyFont="1" applyFill="1" applyBorder="1" applyAlignment="1">
      <alignment horizontal="right"/>
    </xf>
    <xf numFmtId="168" fontId="9" fillId="0" borderId="0" xfId="1" quotePrefix="1" applyNumberFormat="1" applyFont="1" applyFill="1" applyBorder="1" applyAlignment="1">
      <alignment horizontal="center"/>
    </xf>
    <xf numFmtId="168" fontId="11" fillId="0" borderId="0" xfId="1" quotePrefix="1" applyNumberFormat="1" applyFont="1" applyFill="1" applyBorder="1" applyAlignment="1"/>
    <xf numFmtId="168" fontId="9" fillId="0" borderId="0" xfId="1" applyNumberFormat="1" applyFont="1" applyFill="1" applyBorder="1" applyAlignment="1">
      <alignment horizontal="center"/>
    </xf>
    <xf numFmtId="168" fontId="9" fillId="0" borderId="0" xfId="1" applyNumberFormat="1" applyFont="1" applyFill="1" applyBorder="1" applyAlignment="1"/>
    <xf numFmtId="167" fontId="11" fillId="0" borderId="4" xfId="1" applyNumberFormat="1" applyFont="1" applyFill="1" applyBorder="1" applyAlignment="1">
      <alignment horizontal="center"/>
    </xf>
    <xf numFmtId="167" fontId="11" fillId="0" borderId="4" xfId="1" applyNumberFormat="1" applyFont="1" applyFill="1" applyBorder="1" applyAlignment="1">
      <alignment horizontal="right"/>
    </xf>
    <xf numFmtId="166" fontId="17" fillId="0" borderId="0" xfId="0" applyNumberFormat="1" applyFont="1" applyAlignment="1">
      <alignment horizontal="left"/>
    </xf>
    <xf numFmtId="0" fontId="18" fillId="0" borderId="0" xfId="0" applyFont="1"/>
    <xf numFmtId="0" fontId="17" fillId="0" borderId="0" xfId="0" applyFont="1"/>
    <xf numFmtId="0" fontId="15" fillId="0" borderId="0" xfId="0" applyFont="1"/>
    <xf numFmtId="1" fontId="9" fillId="0" borderId="0" xfId="0" applyNumberFormat="1" applyFont="1"/>
    <xf numFmtId="165" fontId="11" fillId="0" borderId="4" xfId="1" applyFont="1" applyFill="1" applyBorder="1" applyAlignment="1">
      <alignment horizontal="center"/>
    </xf>
    <xf numFmtId="0" fontId="9" fillId="0" borderId="1" xfId="0" applyFont="1" applyBorder="1" applyAlignment="1">
      <alignment horizontal="center"/>
    </xf>
    <xf numFmtId="167" fontId="12" fillId="0" borderId="0" xfId="0" applyNumberFormat="1" applyFont="1" applyAlignment="1">
      <alignment horizontal="right"/>
    </xf>
    <xf numFmtId="167" fontId="9" fillId="0" borderId="0" xfId="0" applyNumberFormat="1" applyFont="1" applyAlignment="1">
      <alignment horizontal="right"/>
    </xf>
    <xf numFmtId="165" fontId="9" fillId="0" borderId="0" xfId="1" applyFont="1" applyFill="1" applyAlignment="1"/>
    <xf numFmtId="165" fontId="11" fillId="0" borderId="0" xfId="1" applyFont="1" applyAlignment="1">
      <alignment horizontal="center"/>
    </xf>
    <xf numFmtId="165" fontId="9" fillId="0" borderId="0" xfId="1" applyFont="1" applyAlignment="1">
      <alignment horizontal="right"/>
    </xf>
    <xf numFmtId="167" fontId="11" fillId="0" borderId="0" xfId="1" applyNumberFormat="1" applyFont="1" applyAlignment="1">
      <alignment horizontal="center"/>
    </xf>
    <xf numFmtId="167" fontId="9" fillId="0" borderId="0" xfId="1" applyNumberFormat="1" applyFont="1" applyAlignment="1">
      <alignment horizontal="right"/>
    </xf>
    <xf numFmtId="165" fontId="11" fillId="0" borderId="1" xfId="1" applyFont="1" applyBorder="1" applyAlignment="1">
      <alignment horizontal="right"/>
    </xf>
    <xf numFmtId="165" fontId="11" fillId="0" borderId="1" xfId="1" applyFont="1" applyBorder="1" applyAlignment="1">
      <alignment horizontal="center"/>
    </xf>
    <xf numFmtId="165" fontId="11" fillId="0" borderId="0" xfId="1" applyFont="1" applyAlignment="1">
      <alignment horizontal="right"/>
    </xf>
    <xf numFmtId="167" fontId="11" fillId="0" borderId="1" xfId="1" applyNumberFormat="1" applyFont="1" applyBorder="1" applyAlignment="1">
      <alignment horizontal="right"/>
    </xf>
    <xf numFmtId="165" fontId="12" fillId="0" borderId="0" xfId="1" applyFont="1" applyAlignment="1">
      <alignment horizontal="center"/>
    </xf>
    <xf numFmtId="165" fontId="9" fillId="0" borderId="5" xfId="1" applyFont="1" applyBorder="1" applyAlignment="1">
      <alignment horizontal="right"/>
    </xf>
    <xf numFmtId="165" fontId="9" fillId="0" borderId="5" xfId="1" applyFont="1" applyBorder="1" applyAlignment="1">
      <alignment horizontal="center"/>
    </xf>
    <xf numFmtId="165" fontId="9" fillId="0" borderId="1" xfId="1" applyFont="1" applyBorder="1" applyAlignment="1">
      <alignment horizontal="center"/>
    </xf>
    <xf numFmtId="167" fontId="11" fillId="2" borderId="0" xfId="0" applyNumberFormat="1" applyFont="1" applyFill="1" applyAlignment="1">
      <alignment horizontal="right"/>
    </xf>
    <xf numFmtId="167" fontId="11" fillId="2" borderId="0" xfId="0" applyNumberFormat="1" applyFont="1" applyFill="1"/>
    <xf numFmtId="167" fontId="13" fillId="2" borderId="0" xfId="0" applyNumberFormat="1" applyFont="1" applyFill="1" applyAlignment="1">
      <alignment horizontal="left"/>
    </xf>
    <xf numFmtId="167" fontId="13" fillId="2" borderId="0" xfId="0" applyNumberFormat="1" applyFont="1" applyFill="1" applyAlignment="1">
      <alignment horizontal="center"/>
    </xf>
    <xf numFmtId="167" fontId="11" fillId="2" borderId="0" xfId="1" applyNumberFormat="1" applyFont="1" applyFill="1" applyBorder="1" applyAlignment="1">
      <alignment horizontal="center"/>
    </xf>
    <xf numFmtId="167" fontId="9" fillId="2" borderId="1" xfId="1" applyNumberFormat="1" applyFont="1" applyFill="1" applyBorder="1" applyAlignment="1">
      <alignment horizontal="right"/>
    </xf>
    <xf numFmtId="165" fontId="11" fillId="0" borderId="4" xfId="1" applyFont="1" applyFill="1" applyBorder="1" applyAlignment="1">
      <alignment horizontal="right"/>
    </xf>
    <xf numFmtId="170" fontId="11" fillId="0" borderId="1" xfId="0" applyNumberFormat="1" applyFont="1" applyBorder="1" applyAlignment="1">
      <alignment horizontal="right"/>
    </xf>
    <xf numFmtId="167" fontId="11" fillId="0" borderId="4" xfId="1" quotePrefix="1" applyNumberFormat="1" applyFont="1" applyFill="1" applyBorder="1" applyAlignment="1">
      <alignment horizontal="center"/>
    </xf>
    <xf numFmtId="167" fontId="11" fillId="0" borderId="1" xfId="1" quotePrefix="1" applyNumberFormat="1" applyFont="1" applyFill="1" applyBorder="1" applyAlignment="1">
      <alignment horizontal="center"/>
    </xf>
    <xf numFmtId="165" fontId="9" fillId="0" borderId="0" xfId="1" quotePrefix="1" applyFont="1" applyFill="1" applyBorder="1" applyAlignment="1">
      <alignment horizontal="center"/>
    </xf>
    <xf numFmtId="0" fontId="12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9" fillId="0" borderId="0" xfId="0" quotePrefix="1" applyFont="1" applyAlignment="1">
      <alignment horizontal="center"/>
    </xf>
    <xf numFmtId="0" fontId="11" fillId="2" borderId="0" xfId="0" applyFont="1" applyFill="1" applyAlignment="1">
      <alignment horizontal="center"/>
    </xf>
    <xf numFmtId="0" fontId="9" fillId="2" borderId="1" xfId="0" applyFont="1" applyFill="1" applyBorder="1" applyAlignment="1">
      <alignment horizontal="center"/>
    </xf>
    <xf numFmtId="0" fontId="9" fillId="2" borderId="1" xfId="0" applyFont="1" applyFill="1" applyBorder="1" applyAlignment="1">
      <alignment horizontal="center" wrapText="1"/>
    </xf>
    <xf numFmtId="0" fontId="12" fillId="2" borderId="0" xfId="0" applyFont="1" applyFill="1" applyAlignment="1">
      <alignment horizontal="center"/>
    </xf>
    <xf numFmtId="0" fontId="9" fillId="0" borderId="1" xfId="0" applyFont="1" applyBorder="1" applyAlignment="1">
      <alignment horizontal="center"/>
    </xf>
    <xf numFmtId="0" fontId="9" fillId="0" borderId="1" xfId="0" applyFont="1" applyBorder="1" applyAlignment="1">
      <alignment horizontal="center" wrapText="1"/>
    </xf>
    <xf numFmtId="0" fontId="9" fillId="2" borderId="0" xfId="0" applyFont="1" applyFill="1" applyAlignment="1">
      <alignment horizontal="center"/>
    </xf>
    <xf numFmtId="16" fontId="9" fillId="0" borderId="0" xfId="0" quotePrefix="1" applyNumberFormat="1" applyFont="1" applyAlignment="1">
      <alignment horizontal="center"/>
    </xf>
  </cellXfs>
  <cellStyles count="5">
    <cellStyle name="Comma" xfId="1" builtinId="3"/>
    <cellStyle name="Normal" xfId="0" builtinId="0"/>
    <cellStyle name="Normal 2" xfId="2" xr:uid="{00000000-0005-0000-0000-000002000000}"/>
    <cellStyle name="Normal 3" xfId="3" xr:uid="{00000000-0005-0000-0000-000003000000}"/>
    <cellStyle name="Normal 69" xfId="4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13"/>
  <sheetViews>
    <sheetView tabSelected="1" view="pageBreakPreview" zoomScaleNormal="70" zoomScaleSheetLayoutView="100" workbookViewId="0">
      <selection activeCell="G3" sqref="G3"/>
    </sheetView>
  </sheetViews>
  <sheetFormatPr defaultColWidth="9" defaultRowHeight="20.25" customHeight="1" x14ac:dyDescent="0.25"/>
  <cols>
    <col min="1" max="1" width="43.875" style="1" customWidth="1"/>
    <col min="2" max="2" width="5.625" style="6" customWidth="1"/>
    <col min="3" max="3" width="11.625" style="1" customWidth="1"/>
    <col min="4" max="4" width="1" style="1" customWidth="1"/>
    <col min="5" max="5" width="11.625" style="1" customWidth="1"/>
    <col min="6" max="6" width="1" style="1" customWidth="1"/>
    <col min="7" max="7" width="11.625" style="1" customWidth="1"/>
    <col min="8" max="8" width="1" style="1" customWidth="1"/>
    <col min="9" max="9" width="11.625" style="1" customWidth="1"/>
    <col min="10" max="16384" width="9" style="1"/>
  </cols>
  <sheetData>
    <row r="1" spans="1:9" ht="20.25" customHeight="1" x14ac:dyDescent="0.3">
      <c r="A1" s="22" t="s">
        <v>95</v>
      </c>
    </row>
    <row r="2" spans="1:9" ht="20.25" customHeight="1" x14ac:dyDescent="0.25">
      <c r="A2" s="7" t="s">
        <v>82</v>
      </c>
    </row>
    <row r="3" spans="1:9" ht="20.25" customHeight="1" x14ac:dyDescent="0.25">
      <c r="A3" s="7"/>
    </row>
    <row r="4" spans="1:9" ht="20.25" customHeight="1" x14ac:dyDescent="0.25">
      <c r="A4"/>
      <c r="B4" s="1"/>
      <c r="C4" s="230" t="s">
        <v>110</v>
      </c>
      <c r="D4" s="230"/>
      <c r="E4" s="230"/>
      <c r="F4" s="99"/>
      <c r="G4" s="230" t="s">
        <v>112</v>
      </c>
      <c r="H4" s="230"/>
      <c r="I4" s="230"/>
    </row>
    <row r="5" spans="1:9" ht="20.25" customHeight="1" x14ac:dyDescent="0.25">
      <c r="A5"/>
      <c r="B5" s="1"/>
      <c r="C5" s="230" t="s">
        <v>109</v>
      </c>
      <c r="D5" s="230"/>
      <c r="E5" s="230"/>
      <c r="F5" s="99"/>
      <c r="G5" s="230" t="s">
        <v>109</v>
      </c>
      <c r="H5" s="230"/>
      <c r="I5" s="230"/>
    </row>
    <row r="6" spans="1:9" ht="20.25" customHeight="1" x14ac:dyDescent="0.25">
      <c r="B6" s="1"/>
      <c r="C6" s="163" t="s">
        <v>227</v>
      </c>
      <c r="E6" s="99" t="s">
        <v>146</v>
      </c>
      <c r="F6" s="99"/>
      <c r="G6" s="163" t="s">
        <v>227</v>
      </c>
      <c r="I6" s="99" t="s">
        <v>146</v>
      </c>
    </row>
    <row r="7" spans="1:9" ht="20.25" customHeight="1" x14ac:dyDescent="0.25">
      <c r="A7" s="24" t="s">
        <v>11</v>
      </c>
      <c r="B7" s="11" t="s">
        <v>7</v>
      </c>
      <c r="C7" s="99">
        <v>2023</v>
      </c>
      <c r="E7" s="99">
        <v>2022</v>
      </c>
      <c r="F7" s="99"/>
      <c r="G7" s="99">
        <v>2023</v>
      </c>
      <c r="I7" s="99">
        <v>2022</v>
      </c>
    </row>
    <row r="8" spans="1:9" ht="20.25" customHeight="1" x14ac:dyDescent="0.25">
      <c r="A8" s="24"/>
      <c r="B8" s="11"/>
      <c r="C8" s="99" t="s">
        <v>147</v>
      </c>
      <c r="E8" s="99"/>
      <c r="F8" s="99"/>
      <c r="G8" s="99" t="s">
        <v>147</v>
      </c>
      <c r="I8" s="99"/>
    </row>
    <row r="9" spans="1:9" ht="20.25" customHeight="1" x14ac:dyDescent="0.25">
      <c r="A9" s="8"/>
      <c r="B9" s="11"/>
      <c r="C9" s="229" t="s">
        <v>148</v>
      </c>
      <c r="D9" s="229"/>
      <c r="E9" s="229"/>
      <c r="F9" s="229"/>
      <c r="G9" s="229"/>
      <c r="H9" s="229"/>
      <c r="I9" s="229"/>
    </row>
    <row r="10" spans="1:9" ht="20.25" customHeight="1" x14ac:dyDescent="0.25">
      <c r="A10" s="164" t="s">
        <v>10</v>
      </c>
      <c r="B10" s="165"/>
      <c r="C10" s="166"/>
      <c r="D10" s="166"/>
      <c r="E10" s="166"/>
      <c r="F10" s="166"/>
      <c r="G10" s="166"/>
      <c r="I10" s="166"/>
    </row>
    <row r="11" spans="1:9" ht="20.25" customHeight="1" x14ac:dyDescent="0.25">
      <c r="A11" s="2" t="s">
        <v>8</v>
      </c>
      <c r="B11" s="165"/>
      <c r="C11" s="4">
        <v>5274713</v>
      </c>
      <c r="D11" s="4"/>
      <c r="E11" s="4">
        <v>3877379</v>
      </c>
      <c r="F11" s="4"/>
      <c r="G11" s="4">
        <v>2719837</v>
      </c>
      <c r="H11" s="4"/>
      <c r="I11" s="4">
        <v>236907</v>
      </c>
    </row>
    <row r="12" spans="1:9" ht="20.25" customHeight="1" x14ac:dyDescent="0.25">
      <c r="A12" s="2" t="s">
        <v>199</v>
      </c>
      <c r="B12" s="165"/>
      <c r="C12" s="4">
        <v>198264</v>
      </c>
      <c r="D12" s="4"/>
      <c r="E12" s="4">
        <v>318356</v>
      </c>
      <c r="F12" s="4"/>
      <c r="G12" s="167">
        <v>0</v>
      </c>
      <c r="H12" s="4"/>
      <c r="I12" s="167">
        <v>0</v>
      </c>
    </row>
    <row r="13" spans="1:9" ht="20.25" customHeight="1" x14ac:dyDescent="0.25">
      <c r="A13" s="1" t="s">
        <v>138</v>
      </c>
      <c r="B13" s="165">
        <v>2</v>
      </c>
      <c r="C13" s="167">
        <v>0</v>
      </c>
      <c r="D13" s="4"/>
      <c r="E13" s="167">
        <v>0</v>
      </c>
      <c r="F13" s="4"/>
      <c r="G13" s="4">
        <v>4068956</v>
      </c>
      <c r="H13" s="4"/>
      <c r="I13" s="4">
        <v>620808</v>
      </c>
    </row>
    <row r="14" spans="1:9" ht="20.25" customHeight="1" x14ac:dyDescent="0.25">
      <c r="A14" s="2" t="s">
        <v>242</v>
      </c>
      <c r="D14" s="4"/>
      <c r="E14" s="20"/>
      <c r="F14" s="4"/>
      <c r="G14" s="4"/>
      <c r="H14" s="4"/>
      <c r="I14" s="4"/>
    </row>
    <row r="15" spans="1:9" ht="20.25" customHeight="1" x14ac:dyDescent="0.25">
      <c r="A15" s="2" t="s">
        <v>243</v>
      </c>
      <c r="B15" s="165">
        <v>2</v>
      </c>
      <c r="C15" s="167">
        <v>0</v>
      </c>
      <c r="D15" s="4"/>
      <c r="E15" s="167">
        <v>0</v>
      </c>
      <c r="F15" s="4"/>
      <c r="G15" s="4">
        <v>3103863</v>
      </c>
      <c r="H15" s="4"/>
      <c r="I15" s="4">
        <v>7650540</v>
      </c>
    </row>
    <row r="16" spans="1:9" ht="20.25" customHeight="1" x14ac:dyDescent="0.25">
      <c r="A16" s="2" t="s">
        <v>140</v>
      </c>
      <c r="B16" s="165"/>
      <c r="C16" s="4">
        <v>57813</v>
      </c>
      <c r="D16" s="4"/>
      <c r="E16" s="4">
        <v>232340</v>
      </c>
      <c r="F16" s="4"/>
      <c r="G16" s="167">
        <v>0</v>
      </c>
      <c r="H16" s="4"/>
      <c r="I16" s="167">
        <v>0</v>
      </c>
    </row>
    <row r="17" spans="1:9" ht="20.25" customHeight="1" x14ac:dyDescent="0.25">
      <c r="A17" s="2" t="s">
        <v>170</v>
      </c>
      <c r="B17" s="165" t="s">
        <v>244</v>
      </c>
      <c r="C17" s="4">
        <v>42245195</v>
      </c>
      <c r="D17" s="4"/>
      <c r="E17" s="4">
        <v>48722233</v>
      </c>
      <c r="F17" s="4"/>
      <c r="G17" s="167">
        <v>0</v>
      </c>
      <c r="H17" s="4"/>
      <c r="I17" s="167">
        <v>0</v>
      </c>
    </row>
    <row r="18" spans="1:9" ht="20.25" customHeight="1" x14ac:dyDescent="0.25">
      <c r="A18" s="2" t="s">
        <v>189</v>
      </c>
      <c r="B18" s="165"/>
      <c r="C18" s="4">
        <v>45158</v>
      </c>
      <c r="D18" s="4"/>
      <c r="E18" s="4">
        <v>43505</v>
      </c>
      <c r="F18" s="4"/>
      <c r="G18" s="167">
        <v>0</v>
      </c>
      <c r="H18" s="4"/>
      <c r="I18" s="167">
        <v>0</v>
      </c>
    </row>
    <row r="19" spans="1:9" ht="20.25" customHeight="1" x14ac:dyDescent="0.25">
      <c r="A19" s="2" t="s">
        <v>245</v>
      </c>
      <c r="B19" s="165"/>
      <c r="C19" s="4">
        <v>2847145</v>
      </c>
      <c r="D19" s="4"/>
      <c r="E19" s="167">
        <v>0</v>
      </c>
      <c r="F19" s="4"/>
      <c r="G19" s="167">
        <v>1000000</v>
      </c>
      <c r="H19" s="4"/>
      <c r="I19" s="167">
        <v>0</v>
      </c>
    </row>
    <row r="20" spans="1:9" ht="20.25" customHeight="1" x14ac:dyDescent="0.25">
      <c r="A20" s="2" t="s">
        <v>36</v>
      </c>
      <c r="B20" s="165"/>
      <c r="C20" s="4">
        <v>611410</v>
      </c>
      <c r="D20" s="4"/>
      <c r="E20" s="4">
        <v>357531</v>
      </c>
      <c r="F20" s="4"/>
      <c r="G20" s="167">
        <v>0</v>
      </c>
      <c r="H20" s="4"/>
      <c r="I20" s="167">
        <v>10000</v>
      </c>
    </row>
    <row r="21" spans="1:9" ht="20.25" customHeight="1" x14ac:dyDescent="0.25">
      <c r="A21" s="2" t="s">
        <v>52</v>
      </c>
      <c r="B21" s="165"/>
      <c r="C21" s="4">
        <v>249154</v>
      </c>
      <c r="D21" s="4"/>
      <c r="E21" s="4">
        <v>328085</v>
      </c>
      <c r="F21" s="4"/>
      <c r="G21" s="4">
        <v>1158</v>
      </c>
      <c r="H21" s="4"/>
      <c r="I21" s="4">
        <v>1158</v>
      </c>
    </row>
    <row r="22" spans="1:9" ht="20.25" customHeight="1" x14ac:dyDescent="0.25">
      <c r="A22" s="2" t="s">
        <v>0</v>
      </c>
      <c r="B22" s="165"/>
      <c r="C22" s="4">
        <v>372514</v>
      </c>
      <c r="D22" s="4"/>
      <c r="E22" s="4">
        <v>234377</v>
      </c>
      <c r="F22" s="4"/>
      <c r="G22" s="4">
        <v>95519</v>
      </c>
      <c r="H22" s="4"/>
      <c r="I22" s="4">
        <v>26262</v>
      </c>
    </row>
    <row r="23" spans="1:9" ht="20.25" customHeight="1" x14ac:dyDescent="0.25">
      <c r="A23" s="148" t="s">
        <v>13</v>
      </c>
      <c r="B23" s="165"/>
      <c r="C23" s="168">
        <f>SUM(C11:C22)</f>
        <v>51901366</v>
      </c>
      <c r="D23" s="15"/>
      <c r="E23" s="168">
        <f>SUM(E11:E22)</f>
        <v>54113806</v>
      </c>
      <c r="F23" s="15"/>
      <c r="G23" s="168">
        <f>SUM(G11:G22)</f>
        <v>10989333</v>
      </c>
      <c r="H23" s="15"/>
      <c r="I23" s="168">
        <f>SUM(I11:I22)</f>
        <v>8545675</v>
      </c>
    </row>
    <row r="24" spans="1:9" ht="9.9499999999999993" customHeight="1" x14ac:dyDescent="0.25">
      <c r="A24" s="148"/>
      <c r="B24" s="165"/>
      <c r="C24" s="16"/>
      <c r="D24" s="16"/>
      <c r="E24" s="16"/>
      <c r="F24" s="16"/>
      <c r="G24" s="16"/>
      <c r="H24" s="16"/>
      <c r="I24" s="16"/>
    </row>
    <row r="25" spans="1:9" ht="20.25" customHeight="1" x14ac:dyDescent="0.25">
      <c r="A25" s="164" t="s">
        <v>14</v>
      </c>
      <c r="B25" s="165"/>
      <c r="C25" s="16"/>
      <c r="D25" s="16"/>
      <c r="E25" s="16"/>
      <c r="F25" s="16"/>
      <c r="G25" s="16"/>
      <c r="H25" s="16"/>
      <c r="I25" s="16"/>
    </row>
    <row r="26" spans="1:9" ht="20.25" customHeight="1" x14ac:dyDescent="0.25">
      <c r="A26" s="2" t="s">
        <v>246</v>
      </c>
      <c r="B26" s="165">
        <v>3</v>
      </c>
      <c r="C26" s="16">
        <v>8015</v>
      </c>
      <c r="D26" s="16"/>
      <c r="E26" s="16">
        <v>11015</v>
      </c>
      <c r="F26" s="16"/>
      <c r="G26" s="167">
        <v>0</v>
      </c>
      <c r="H26" s="16"/>
      <c r="I26" s="167">
        <v>0</v>
      </c>
    </row>
    <row r="27" spans="1:9" ht="20.25" customHeight="1" x14ac:dyDescent="0.25">
      <c r="A27" s="2" t="s">
        <v>247</v>
      </c>
      <c r="B27" s="165"/>
      <c r="C27" s="16">
        <v>210467</v>
      </c>
      <c r="D27" s="16"/>
      <c r="E27" s="16">
        <v>158500</v>
      </c>
      <c r="F27" s="16"/>
      <c r="G27" s="167">
        <v>0</v>
      </c>
      <c r="H27" s="16"/>
      <c r="I27" s="167">
        <v>0</v>
      </c>
    </row>
    <row r="28" spans="1:9" ht="20.25" customHeight="1" x14ac:dyDescent="0.25">
      <c r="A28" s="2" t="s">
        <v>248</v>
      </c>
      <c r="B28" s="165"/>
      <c r="C28" s="16"/>
      <c r="D28" s="16"/>
      <c r="E28" s="167"/>
      <c r="F28" s="16"/>
      <c r="G28" s="167"/>
      <c r="H28" s="16"/>
      <c r="I28" s="167"/>
    </row>
    <row r="29" spans="1:9" ht="20.25" customHeight="1" x14ac:dyDescent="0.25">
      <c r="A29" s="126" t="s">
        <v>249</v>
      </c>
      <c r="B29" s="165">
        <v>2</v>
      </c>
      <c r="C29" s="16">
        <v>409729</v>
      </c>
      <c r="D29" s="16"/>
      <c r="E29" s="167">
        <v>0</v>
      </c>
      <c r="F29" s="16"/>
      <c r="G29" s="167">
        <v>0</v>
      </c>
      <c r="H29" s="16"/>
      <c r="I29" s="167">
        <v>0</v>
      </c>
    </row>
    <row r="30" spans="1:9" ht="20.25" customHeight="1" x14ac:dyDescent="0.25">
      <c r="A30" s="126" t="s">
        <v>250</v>
      </c>
      <c r="B30" s="165"/>
      <c r="C30" s="16">
        <v>418364</v>
      </c>
      <c r="D30" s="16"/>
      <c r="E30" s="167">
        <v>0</v>
      </c>
      <c r="F30" s="16"/>
      <c r="G30" s="167">
        <v>0</v>
      </c>
      <c r="H30" s="16"/>
      <c r="I30" s="167">
        <v>0</v>
      </c>
    </row>
    <row r="31" spans="1:9" ht="20.25" customHeight="1" x14ac:dyDescent="0.25">
      <c r="A31" s="2" t="s">
        <v>251</v>
      </c>
      <c r="B31" s="165">
        <v>6</v>
      </c>
      <c r="C31" s="4">
        <v>8822410</v>
      </c>
      <c r="D31" s="16"/>
      <c r="E31" s="4">
        <v>3308926</v>
      </c>
      <c r="F31" s="16"/>
      <c r="G31" s="167">
        <v>314546</v>
      </c>
      <c r="H31" s="16"/>
      <c r="I31" s="167">
        <v>0</v>
      </c>
    </row>
    <row r="32" spans="1:9" ht="20.25" customHeight="1" x14ac:dyDescent="0.25">
      <c r="A32" s="2" t="s">
        <v>85</v>
      </c>
      <c r="B32" s="165">
        <v>5</v>
      </c>
      <c r="C32" s="167">
        <v>0</v>
      </c>
      <c r="D32" s="20"/>
      <c r="E32" s="167">
        <v>0</v>
      </c>
      <c r="F32" s="20"/>
      <c r="G32" s="4">
        <v>39781695</v>
      </c>
      <c r="H32" s="4"/>
      <c r="I32" s="4">
        <v>39882695</v>
      </c>
    </row>
    <row r="33" spans="1:9" ht="20.25" customHeight="1" x14ac:dyDescent="0.25">
      <c r="A33" s="2" t="s">
        <v>232</v>
      </c>
      <c r="B33" s="165">
        <v>5</v>
      </c>
      <c r="C33" s="26">
        <v>539640</v>
      </c>
      <c r="D33" s="20"/>
      <c r="E33" s="26">
        <v>12984</v>
      </c>
      <c r="F33" s="20"/>
      <c r="G33" s="167">
        <v>0</v>
      </c>
      <c r="H33" s="4"/>
      <c r="I33" s="167">
        <v>0</v>
      </c>
    </row>
    <row r="34" spans="1:9" ht="20.25" customHeight="1" x14ac:dyDescent="0.25">
      <c r="A34" s="2" t="s">
        <v>93</v>
      </c>
      <c r="B34" s="165">
        <v>5</v>
      </c>
      <c r="C34" s="26">
        <v>298796</v>
      </c>
      <c r="D34" s="26"/>
      <c r="E34" s="26">
        <v>37953</v>
      </c>
      <c r="F34" s="117"/>
      <c r="G34" s="167">
        <v>0</v>
      </c>
      <c r="H34" s="4"/>
      <c r="I34" s="167">
        <v>0</v>
      </c>
    </row>
    <row r="35" spans="1:9" ht="20.25" customHeight="1" x14ac:dyDescent="0.25">
      <c r="A35" s="2" t="s">
        <v>252</v>
      </c>
      <c r="B35" s="165"/>
      <c r="C35" s="26">
        <v>127592</v>
      </c>
      <c r="D35" s="26"/>
      <c r="E35" s="26">
        <v>122385</v>
      </c>
      <c r="F35" s="117"/>
      <c r="G35" s="167">
        <v>0</v>
      </c>
      <c r="H35" s="4"/>
      <c r="I35" s="167">
        <v>0</v>
      </c>
    </row>
    <row r="36" spans="1:9" ht="20.25" customHeight="1" x14ac:dyDescent="0.25">
      <c r="A36" s="2" t="s">
        <v>253</v>
      </c>
      <c r="B36" s="165"/>
      <c r="C36" s="26">
        <v>1419</v>
      </c>
      <c r="D36" s="26"/>
      <c r="E36" s="26">
        <v>218</v>
      </c>
      <c r="F36" s="117"/>
      <c r="G36" s="167">
        <v>0</v>
      </c>
      <c r="H36" s="4"/>
      <c r="I36" s="167">
        <v>0</v>
      </c>
    </row>
    <row r="37" spans="1:9" ht="20.25" customHeight="1" x14ac:dyDescent="0.25">
      <c r="A37" s="2" t="s">
        <v>86</v>
      </c>
      <c r="B37" s="165"/>
      <c r="C37" s="26">
        <v>1622237</v>
      </c>
      <c r="D37" s="26"/>
      <c r="E37" s="26">
        <v>1418458</v>
      </c>
      <c r="F37" s="117"/>
      <c r="G37" s="167">
        <v>0</v>
      </c>
      <c r="H37" s="4"/>
      <c r="I37" s="167">
        <v>0</v>
      </c>
    </row>
    <row r="38" spans="1:9" ht="20.25" customHeight="1" x14ac:dyDescent="0.25">
      <c r="A38" s="2" t="s">
        <v>158</v>
      </c>
      <c r="B38" s="165">
        <v>3</v>
      </c>
      <c r="C38" s="26">
        <v>5841217</v>
      </c>
      <c r="D38" s="26"/>
      <c r="E38" s="26">
        <v>8006573</v>
      </c>
      <c r="F38" s="117"/>
      <c r="G38" s="167">
        <v>2481</v>
      </c>
      <c r="H38" s="4"/>
      <c r="I38" s="167">
        <v>0</v>
      </c>
    </row>
    <row r="39" spans="1:9" ht="20.25" customHeight="1" x14ac:dyDescent="0.25">
      <c r="A39" s="2" t="s">
        <v>141</v>
      </c>
      <c r="B39" s="165"/>
      <c r="C39" s="26">
        <v>297725</v>
      </c>
      <c r="D39" s="26"/>
      <c r="E39" s="26">
        <v>355168</v>
      </c>
      <c r="F39" s="117"/>
      <c r="G39" s="4">
        <v>137053</v>
      </c>
      <c r="H39" s="4"/>
      <c r="I39" s="4">
        <v>19012</v>
      </c>
    </row>
    <row r="40" spans="1:9" ht="20.25" customHeight="1" x14ac:dyDescent="0.25">
      <c r="A40" s="2" t="s">
        <v>50</v>
      </c>
      <c r="B40" s="165"/>
      <c r="C40" s="26">
        <v>725601</v>
      </c>
      <c r="D40" s="26"/>
      <c r="E40" s="26">
        <v>731650</v>
      </c>
      <c r="F40" s="117"/>
      <c r="G40" s="4">
        <v>3460</v>
      </c>
      <c r="H40" s="4"/>
      <c r="I40" s="4">
        <v>863</v>
      </c>
    </row>
    <row r="41" spans="1:9" ht="20.25" customHeight="1" x14ac:dyDescent="0.25">
      <c r="A41" s="2" t="s">
        <v>39</v>
      </c>
      <c r="B41" s="165"/>
      <c r="C41" s="26">
        <v>190658</v>
      </c>
      <c r="D41" s="26"/>
      <c r="E41" s="26">
        <v>227250</v>
      </c>
      <c r="F41" s="117"/>
      <c r="G41" s="4">
        <v>3008</v>
      </c>
      <c r="H41" s="4"/>
      <c r="I41" s="4">
        <v>1330</v>
      </c>
    </row>
    <row r="42" spans="1:9" ht="20.25" customHeight="1" x14ac:dyDescent="0.25">
      <c r="A42" s="2" t="s">
        <v>5</v>
      </c>
      <c r="B42" s="165">
        <v>2</v>
      </c>
      <c r="C42" s="26">
        <v>172053</v>
      </c>
      <c r="D42" s="26"/>
      <c r="E42" s="26">
        <v>150652</v>
      </c>
      <c r="F42" s="117"/>
      <c r="G42" s="4">
        <v>1337</v>
      </c>
      <c r="H42" s="4"/>
      <c r="I42" s="4">
        <v>1337</v>
      </c>
    </row>
    <row r="43" spans="1:9" ht="20.25" customHeight="1" x14ac:dyDescent="0.25">
      <c r="A43" s="148" t="s">
        <v>16</v>
      </c>
      <c r="B43" s="165"/>
      <c r="C43" s="168">
        <f>SUM(C26:C42)</f>
        <v>19685923</v>
      </c>
      <c r="D43" s="15"/>
      <c r="E43" s="168">
        <f>SUM(E26:E42)</f>
        <v>14541732</v>
      </c>
      <c r="F43" s="15"/>
      <c r="G43" s="168">
        <f>SUM(G26:G42)</f>
        <v>40243580</v>
      </c>
      <c r="H43" s="15"/>
      <c r="I43" s="168">
        <f>SUM(I26:I42)</f>
        <v>39905237</v>
      </c>
    </row>
    <row r="44" spans="1:9" ht="9.9499999999999993" customHeight="1" x14ac:dyDescent="0.25">
      <c r="A44" s="148"/>
      <c r="B44" s="165"/>
      <c r="C44" s="15"/>
      <c r="D44" s="15"/>
      <c r="E44" s="15"/>
      <c r="F44" s="15"/>
      <c r="G44" s="15"/>
      <c r="H44" s="15"/>
      <c r="I44" s="15"/>
    </row>
    <row r="45" spans="1:9" ht="20.25" customHeight="1" thickBot="1" x14ac:dyDescent="0.3">
      <c r="A45" s="148" t="s">
        <v>15</v>
      </c>
      <c r="B45" s="165"/>
      <c r="C45" s="169">
        <f>C23+C43</f>
        <v>71587289</v>
      </c>
      <c r="D45" s="15"/>
      <c r="E45" s="169">
        <f>E23+E43</f>
        <v>68655538</v>
      </c>
      <c r="F45" s="15"/>
      <c r="G45" s="169">
        <f>G23+G43</f>
        <v>51232913</v>
      </c>
      <c r="H45" s="15"/>
      <c r="I45" s="169">
        <f>I23+I43</f>
        <v>48450912</v>
      </c>
    </row>
    <row r="46" spans="1:9" ht="20.25" customHeight="1" thickTop="1" x14ac:dyDescent="0.3">
      <c r="A46" s="22" t="s">
        <v>95</v>
      </c>
    </row>
    <row r="47" spans="1:9" ht="20.25" customHeight="1" x14ac:dyDescent="0.25">
      <c r="A47" s="7" t="s">
        <v>82</v>
      </c>
    </row>
    <row r="48" spans="1:9" ht="20.25" customHeight="1" x14ac:dyDescent="0.25">
      <c r="A48" s="7"/>
    </row>
    <row r="49" spans="1:9" ht="20.25" customHeight="1" x14ac:dyDescent="0.25">
      <c r="A49" s="23"/>
      <c r="B49" s="11"/>
      <c r="C49" s="230" t="s">
        <v>110</v>
      </c>
      <c r="D49" s="230"/>
      <c r="E49" s="230"/>
      <c r="F49" s="99"/>
      <c r="G49" s="230" t="s">
        <v>112</v>
      </c>
      <c r="H49" s="230"/>
      <c r="I49" s="230"/>
    </row>
    <row r="50" spans="1:9" ht="20.25" customHeight="1" x14ac:dyDescent="0.25">
      <c r="A50"/>
      <c r="B50" s="1"/>
      <c r="C50" s="230" t="s">
        <v>109</v>
      </c>
      <c r="D50" s="230"/>
      <c r="E50" s="230"/>
      <c r="F50" s="99"/>
      <c r="G50" s="230" t="s">
        <v>109</v>
      </c>
      <c r="H50" s="230"/>
      <c r="I50" s="230"/>
    </row>
    <row r="51" spans="1:9" ht="20.25" customHeight="1" x14ac:dyDescent="0.25">
      <c r="A51"/>
      <c r="B51" s="1"/>
      <c r="C51" s="163" t="s">
        <v>227</v>
      </c>
      <c r="E51" s="99" t="s">
        <v>146</v>
      </c>
      <c r="F51" s="99"/>
      <c r="G51" s="163" t="s">
        <v>227</v>
      </c>
      <c r="I51" s="99" t="s">
        <v>146</v>
      </c>
    </row>
    <row r="52" spans="1:9" ht="20.25" customHeight="1" x14ac:dyDescent="0.25">
      <c r="A52" s="24" t="s">
        <v>43</v>
      </c>
      <c r="B52" s="11" t="s">
        <v>7</v>
      </c>
      <c r="C52" s="99">
        <v>2023</v>
      </c>
      <c r="E52" s="99">
        <v>2022</v>
      </c>
      <c r="F52" s="99"/>
      <c r="G52" s="99">
        <v>2023</v>
      </c>
      <c r="I52" s="99">
        <v>2022</v>
      </c>
    </row>
    <row r="53" spans="1:9" ht="20.25" customHeight="1" x14ac:dyDescent="0.25">
      <c r="C53" s="99" t="s">
        <v>147</v>
      </c>
      <c r="E53" s="99"/>
      <c r="F53" s="99"/>
      <c r="G53" s="99" t="s">
        <v>147</v>
      </c>
      <c r="I53" s="99"/>
    </row>
    <row r="54" spans="1:9" ht="20.25" customHeight="1" x14ac:dyDescent="0.25">
      <c r="A54" s="8"/>
      <c r="B54" s="11"/>
      <c r="C54" s="229" t="s">
        <v>148</v>
      </c>
      <c r="D54" s="229"/>
      <c r="E54" s="229"/>
      <c r="F54" s="229"/>
      <c r="G54" s="229"/>
      <c r="H54" s="229"/>
      <c r="I54" s="229"/>
    </row>
    <row r="55" spans="1:9" ht="20.25" customHeight="1" x14ac:dyDescent="0.25">
      <c r="A55" s="164" t="s">
        <v>17</v>
      </c>
      <c r="B55" s="165"/>
      <c r="C55" s="4"/>
      <c r="D55" s="4"/>
      <c r="E55" s="4"/>
      <c r="F55" s="4"/>
      <c r="G55" s="4"/>
      <c r="I55" s="4"/>
    </row>
    <row r="56" spans="1:9" ht="20.25" customHeight="1" x14ac:dyDescent="0.25">
      <c r="A56" s="2" t="s">
        <v>124</v>
      </c>
      <c r="B56" s="165">
        <v>3</v>
      </c>
      <c r="C56" s="26">
        <v>5090744</v>
      </c>
      <c r="D56" s="26"/>
      <c r="E56" s="26">
        <v>2982</v>
      </c>
      <c r="F56" s="20"/>
      <c r="G56" s="167">
        <v>0</v>
      </c>
      <c r="H56" s="16"/>
      <c r="I56" s="167">
        <v>0</v>
      </c>
    </row>
    <row r="57" spans="1:9" ht="20.25" customHeight="1" x14ac:dyDescent="0.25">
      <c r="A57" s="2" t="s">
        <v>18</v>
      </c>
      <c r="B57" s="165"/>
      <c r="C57" s="26">
        <v>1352885</v>
      </c>
      <c r="D57" s="4"/>
      <c r="E57" s="26">
        <v>1971802</v>
      </c>
      <c r="F57" s="4"/>
      <c r="G57" s="167">
        <v>0</v>
      </c>
      <c r="H57" s="16"/>
      <c r="I57" s="167">
        <v>0</v>
      </c>
    </row>
    <row r="58" spans="1:9" ht="20.25" customHeight="1" x14ac:dyDescent="0.25">
      <c r="A58" s="2" t="s">
        <v>89</v>
      </c>
      <c r="B58" s="165"/>
      <c r="C58" s="167">
        <v>0</v>
      </c>
      <c r="D58" s="4"/>
      <c r="E58" s="4">
        <v>39285</v>
      </c>
      <c r="F58" s="4"/>
      <c r="G58" s="167">
        <v>0</v>
      </c>
      <c r="H58" s="16"/>
      <c r="I58" s="167">
        <v>0</v>
      </c>
    </row>
    <row r="59" spans="1:9" ht="20.25" customHeight="1" x14ac:dyDescent="0.25">
      <c r="A59" s="2" t="s">
        <v>142</v>
      </c>
      <c r="B59" s="165">
        <v>2</v>
      </c>
      <c r="C59" s="4">
        <v>99778</v>
      </c>
      <c r="D59" s="16"/>
      <c r="E59" s="4">
        <v>108736</v>
      </c>
      <c r="F59" s="4"/>
      <c r="G59" s="16">
        <v>43332</v>
      </c>
      <c r="H59" s="16"/>
      <c r="I59" s="16">
        <v>4914</v>
      </c>
    </row>
    <row r="60" spans="1:9" ht="20.25" customHeight="1" x14ac:dyDescent="0.25">
      <c r="A60" s="2" t="s">
        <v>185</v>
      </c>
      <c r="B60" s="165"/>
      <c r="C60" s="20"/>
      <c r="D60" s="4"/>
      <c r="E60" s="20"/>
      <c r="F60" s="4"/>
      <c r="G60" s="26"/>
      <c r="H60" s="16"/>
      <c r="I60" s="26"/>
    </row>
    <row r="61" spans="1:9" ht="20.25" customHeight="1" x14ac:dyDescent="0.25">
      <c r="A61" s="2" t="s">
        <v>254</v>
      </c>
      <c r="B61" s="165">
        <v>3</v>
      </c>
      <c r="C61" s="167">
        <v>677698</v>
      </c>
      <c r="D61" s="4"/>
      <c r="E61" s="167">
        <v>0</v>
      </c>
      <c r="F61" s="4"/>
      <c r="G61" s="167">
        <v>677698</v>
      </c>
      <c r="H61" s="16"/>
      <c r="I61" s="167">
        <v>0</v>
      </c>
    </row>
    <row r="62" spans="1:9" ht="20.25" customHeight="1" x14ac:dyDescent="0.25">
      <c r="A62" s="2" t="s">
        <v>51</v>
      </c>
      <c r="B62" s="165">
        <v>7</v>
      </c>
      <c r="C62" s="4">
        <v>6000000</v>
      </c>
      <c r="D62" s="4"/>
      <c r="E62" s="4">
        <v>2750000</v>
      </c>
      <c r="F62" s="4"/>
      <c r="G62" s="26">
        <v>6000000</v>
      </c>
      <c r="H62" s="16"/>
      <c r="I62" s="26">
        <v>2750000</v>
      </c>
    </row>
    <row r="63" spans="1:9" ht="20.25" customHeight="1" x14ac:dyDescent="0.25">
      <c r="A63" s="2" t="s">
        <v>173</v>
      </c>
      <c r="B63" s="165"/>
      <c r="C63" s="4">
        <v>528612</v>
      </c>
      <c r="D63" s="4"/>
      <c r="E63" s="4">
        <v>1353417</v>
      </c>
      <c r="F63" s="4"/>
      <c r="G63" s="167">
        <v>0</v>
      </c>
      <c r="H63" s="16"/>
      <c r="I63" s="167">
        <v>0</v>
      </c>
    </row>
    <row r="64" spans="1:9" ht="20.25" customHeight="1" x14ac:dyDescent="0.25">
      <c r="A64" s="2" t="s">
        <v>167</v>
      </c>
      <c r="B64" s="165"/>
      <c r="C64" s="4">
        <v>43443</v>
      </c>
      <c r="D64" s="4"/>
      <c r="E64" s="4">
        <v>379669</v>
      </c>
      <c r="F64" s="4"/>
      <c r="G64" s="167">
        <v>0</v>
      </c>
      <c r="H64" s="16"/>
      <c r="I64" s="167">
        <v>0</v>
      </c>
    </row>
    <row r="65" spans="1:9" ht="20.25" customHeight="1" x14ac:dyDescent="0.25">
      <c r="A65" s="2" t="s">
        <v>1</v>
      </c>
      <c r="B65" s="165"/>
      <c r="C65" s="4">
        <v>4090924</v>
      </c>
      <c r="D65" s="4"/>
      <c r="E65" s="4">
        <v>4481581</v>
      </c>
      <c r="F65" s="4"/>
      <c r="G65" s="26">
        <v>342202</v>
      </c>
      <c r="H65" s="16"/>
      <c r="I65" s="26">
        <v>77321</v>
      </c>
    </row>
    <row r="66" spans="1:9" ht="20.25" customHeight="1" x14ac:dyDescent="0.25">
      <c r="A66" s="148" t="s">
        <v>19</v>
      </c>
      <c r="B66" s="165"/>
      <c r="C66" s="168">
        <f>SUM(C56:C65)</f>
        <v>17884084</v>
      </c>
      <c r="D66" s="15"/>
      <c r="E66" s="168">
        <f>SUM(E56:E65)</f>
        <v>11087472</v>
      </c>
      <c r="F66" s="15"/>
      <c r="G66" s="168">
        <f>SUM(G56:G65)</f>
        <v>7063232</v>
      </c>
      <c r="H66" s="15"/>
      <c r="I66" s="168">
        <f>SUM(I56:I65)</f>
        <v>2832235</v>
      </c>
    </row>
    <row r="67" spans="1:9" ht="20.25" customHeight="1" x14ac:dyDescent="0.25">
      <c r="A67" s="148"/>
      <c r="B67" s="165"/>
      <c r="C67" s="16"/>
      <c r="D67" s="16"/>
      <c r="E67" s="16"/>
      <c r="F67" s="16"/>
      <c r="G67" s="16"/>
      <c r="H67" s="25"/>
      <c r="I67" s="16"/>
    </row>
    <row r="68" spans="1:9" ht="20.25" customHeight="1" x14ac:dyDescent="0.25">
      <c r="A68" s="164" t="s">
        <v>20</v>
      </c>
      <c r="B68" s="165"/>
      <c r="C68" s="16"/>
      <c r="D68" s="16"/>
      <c r="E68" s="16"/>
      <c r="F68" s="16"/>
      <c r="G68" s="16"/>
      <c r="H68" s="25"/>
      <c r="I68" s="16"/>
    </row>
    <row r="69" spans="1:9" ht="20.25" customHeight="1" x14ac:dyDescent="0.25">
      <c r="A69" s="2" t="s">
        <v>184</v>
      </c>
      <c r="B69" s="165">
        <v>3</v>
      </c>
      <c r="C69" s="16">
        <v>3151403</v>
      </c>
      <c r="D69" s="63"/>
      <c r="E69" s="16">
        <v>3001599</v>
      </c>
      <c r="F69" s="16"/>
      <c r="G69" s="26">
        <v>1468888</v>
      </c>
      <c r="H69" s="16"/>
      <c r="I69" s="26">
        <v>0</v>
      </c>
    </row>
    <row r="70" spans="1:9" ht="20.25" customHeight="1" x14ac:dyDescent="0.25">
      <c r="A70" s="2" t="s">
        <v>47</v>
      </c>
      <c r="B70" s="165">
        <v>7</v>
      </c>
      <c r="C70" s="16">
        <v>4000000</v>
      </c>
      <c r="D70" s="16"/>
      <c r="E70" s="16">
        <v>8000000</v>
      </c>
      <c r="F70" s="16"/>
      <c r="G70" s="26">
        <v>4000000</v>
      </c>
      <c r="H70" s="16">
        <v>14000000000</v>
      </c>
      <c r="I70" s="26">
        <v>8000000</v>
      </c>
    </row>
    <row r="71" spans="1:9" ht="20.25" customHeight="1" x14ac:dyDescent="0.25">
      <c r="A71" s="2" t="s">
        <v>143</v>
      </c>
      <c r="B71" s="165">
        <v>2</v>
      </c>
      <c r="C71" s="16">
        <v>214321</v>
      </c>
      <c r="D71" s="16"/>
      <c r="E71" s="16">
        <v>261618</v>
      </c>
      <c r="F71" s="16"/>
      <c r="G71" s="16">
        <v>95261</v>
      </c>
      <c r="H71" s="16"/>
      <c r="I71" s="16">
        <v>14813</v>
      </c>
    </row>
    <row r="72" spans="1:9" ht="20.25" customHeight="1" x14ac:dyDescent="0.25">
      <c r="A72" s="2" t="s">
        <v>174</v>
      </c>
      <c r="B72" s="165"/>
      <c r="C72" s="4">
        <v>17330</v>
      </c>
      <c r="D72" s="4"/>
      <c r="E72" s="4">
        <v>2044</v>
      </c>
      <c r="F72" s="4"/>
      <c r="G72" s="26">
        <v>0</v>
      </c>
      <c r="H72" s="16"/>
      <c r="I72" s="26">
        <v>0</v>
      </c>
    </row>
    <row r="73" spans="1:9" ht="20.25" customHeight="1" x14ac:dyDescent="0.25">
      <c r="A73" s="2" t="s">
        <v>233</v>
      </c>
      <c r="B73" s="165"/>
      <c r="C73" s="4">
        <v>206102</v>
      </c>
      <c r="D73" s="4"/>
      <c r="E73" s="4">
        <v>204847</v>
      </c>
      <c r="F73" s="4"/>
      <c r="G73" s="26">
        <v>0</v>
      </c>
      <c r="H73" s="16"/>
      <c r="I73" s="26">
        <v>0</v>
      </c>
    </row>
    <row r="74" spans="1:9" ht="20.25" customHeight="1" x14ac:dyDescent="0.25">
      <c r="A74" s="3" t="s">
        <v>125</v>
      </c>
      <c r="B74" s="165"/>
      <c r="C74" s="16">
        <v>470586</v>
      </c>
      <c r="D74" s="16"/>
      <c r="E74" s="16">
        <v>474038</v>
      </c>
      <c r="F74" s="16"/>
      <c r="G74" s="4">
        <v>5282</v>
      </c>
      <c r="H74" s="16"/>
      <c r="I74" s="4">
        <v>5933</v>
      </c>
    </row>
    <row r="75" spans="1:9" ht="20.25" customHeight="1" x14ac:dyDescent="0.25">
      <c r="A75" s="3" t="s">
        <v>76</v>
      </c>
      <c r="B75" s="165">
        <v>11</v>
      </c>
      <c r="C75" s="16">
        <v>52363</v>
      </c>
      <c r="D75" s="16"/>
      <c r="E75" s="16">
        <v>44549</v>
      </c>
      <c r="F75" s="16"/>
      <c r="G75" s="26">
        <v>0</v>
      </c>
      <c r="H75" s="16"/>
      <c r="I75" s="26">
        <v>0</v>
      </c>
    </row>
    <row r="76" spans="1:9" ht="20.25" customHeight="1" x14ac:dyDescent="0.25">
      <c r="A76" s="3" t="s">
        <v>255</v>
      </c>
      <c r="B76" s="165"/>
      <c r="C76" s="16">
        <v>2523</v>
      </c>
      <c r="D76" s="16"/>
      <c r="E76" s="16">
        <v>2016</v>
      </c>
      <c r="F76" s="16"/>
      <c r="G76" s="170">
        <v>0</v>
      </c>
      <c r="H76" s="16"/>
      <c r="I76" s="170">
        <v>0</v>
      </c>
    </row>
    <row r="77" spans="1:9" ht="20.25" customHeight="1" x14ac:dyDescent="0.25">
      <c r="A77" s="148" t="s">
        <v>38</v>
      </c>
      <c r="B77" s="165"/>
      <c r="C77" s="19">
        <f>SUM(C69:C76)</f>
        <v>8114628</v>
      </c>
      <c r="D77" s="15"/>
      <c r="E77" s="19">
        <f>SUM(E69:E76)</f>
        <v>11990711</v>
      </c>
      <c r="F77" s="15"/>
      <c r="G77" s="19">
        <f>SUM(G69:G76)</f>
        <v>5569431</v>
      </c>
      <c r="H77" s="140"/>
      <c r="I77" s="19">
        <f>SUM(I69:I76)</f>
        <v>8020746</v>
      </c>
    </row>
    <row r="78" spans="1:9" ht="20.25" customHeight="1" x14ac:dyDescent="0.25">
      <c r="A78" s="148"/>
      <c r="B78" s="165"/>
      <c r="C78" s="15"/>
      <c r="D78" s="15"/>
      <c r="E78" s="15"/>
      <c r="F78" s="15"/>
      <c r="G78" s="15"/>
      <c r="H78" s="25"/>
      <c r="I78" s="15"/>
    </row>
    <row r="79" spans="1:9" ht="20.25" customHeight="1" x14ac:dyDescent="0.25">
      <c r="A79" s="148" t="s">
        <v>21</v>
      </c>
      <c r="B79" s="165"/>
      <c r="C79" s="171">
        <f>C66+C77</f>
        <v>25998712</v>
      </c>
      <c r="D79" s="15"/>
      <c r="E79" s="171">
        <f>E66+E77</f>
        <v>23078183</v>
      </c>
      <c r="F79" s="15"/>
      <c r="G79" s="171">
        <f>G66+G77</f>
        <v>12632663</v>
      </c>
      <c r="H79" s="25"/>
      <c r="I79" s="171">
        <f>I66+I77</f>
        <v>10852981</v>
      </c>
    </row>
    <row r="80" spans="1:9" ht="20.25" customHeight="1" x14ac:dyDescent="0.25">
      <c r="A80" s="148"/>
      <c r="B80" s="165"/>
      <c r="C80" s="172"/>
      <c r="D80" s="172"/>
      <c r="E80" s="172"/>
      <c r="F80" s="172"/>
      <c r="G80" s="172"/>
      <c r="I80" s="172"/>
    </row>
    <row r="81" spans="1:9" ht="20.25" customHeight="1" x14ac:dyDescent="0.3">
      <c r="A81" s="22" t="s">
        <v>95</v>
      </c>
    </row>
    <row r="82" spans="1:9" ht="20.25" customHeight="1" x14ac:dyDescent="0.25">
      <c r="A82" s="7" t="s">
        <v>82</v>
      </c>
    </row>
    <row r="83" spans="1:9" ht="20.25" customHeight="1" x14ac:dyDescent="0.25">
      <c r="A83"/>
      <c r="B83" s="1"/>
      <c r="C83" s="99"/>
      <c r="D83" s="99"/>
      <c r="E83" s="99"/>
      <c r="F83" s="99"/>
      <c r="G83" s="99"/>
      <c r="I83" s="99"/>
    </row>
    <row r="84" spans="1:9" ht="20.25" customHeight="1" x14ac:dyDescent="0.25">
      <c r="A84"/>
      <c r="B84" s="1"/>
      <c r="C84" s="230" t="s">
        <v>110</v>
      </c>
      <c r="D84" s="230"/>
      <c r="E84" s="230"/>
      <c r="F84" s="99"/>
      <c r="G84" s="230" t="s">
        <v>112</v>
      </c>
      <c r="H84" s="230"/>
      <c r="I84" s="230"/>
    </row>
    <row r="85" spans="1:9" ht="20.25" customHeight="1" x14ac:dyDescent="0.25">
      <c r="A85"/>
      <c r="B85" s="1"/>
      <c r="C85" s="230" t="s">
        <v>109</v>
      </c>
      <c r="D85" s="230"/>
      <c r="E85" s="230"/>
      <c r="F85" s="99"/>
      <c r="G85" s="230" t="s">
        <v>109</v>
      </c>
      <c r="H85" s="230"/>
      <c r="I85" s="230"/>
    </row>
    <row r="86" spans="1:9" ht="20.25" customHeight="1" x14ac:dyDescent="0.25">
      <c r="A86"/>
      <c r="B86" s="1"/>
      <c r="C86" s="163" t="s">
        <v>227</v>
      </c>
      <c r="E86" s="99" t="s">
        <v>146</v>
      </c>
      <c r="F86" s="99"/>
      <c r="G86" s="163" t="s">
        <v>227</v>
      </c>
      <c r="I86" s="99" t="s">
        <v>146</v>
      </c>
    </row>
    <row r="87" spans="1:9" ht="20.25" customHeight="1" x14ac:dyDescent="0.25">
      <c r="A87" s="8" t="s">
        <v>43</v>
      </c>
      <c r="B87" s="1"/>
      <c r="C87" s="99">
        <v>2023</v>
      </c>
      <c r="E87" s="99">
        <v>2022</v>
      </c>
      <c r="F87" s="99"/>
      <c r="G87" s="99">
        <v>2023</v>
      </c>
      <c r="I87" s="99">
        <v>2022</v>
      </c>
    </row>
    <row r="88" spans="1:9" ht="20.25" customHeight="1" x14ac:dyDescent="0.25">
      <c r="B88" s="11"/>
      <c r="C88" s="99" t="s">
        <v>147</v>
      </c>
      <c r="E88" s="99"/>
      <c r="F88" s="99"/>
      <c r="G88" s="99" t="s">
        <v>147</v>
      </c>
      <c r="I88" s="99"/>
    </row>
    <row r="89" spans="1:9" ht="20.25" customHeight="1" x14ac:dyDescent="0.25">
      <c r="A89" s="8"/>
      <c r="B89" s="11"/>
      <c r="C89" s="229" t="s">
        <v>148</v>
      </c>
      <c r="D89" s="229"/>
      <c r="E89" s="229"/>
      <c r="F89" s="229"/>
      <c r="G89" s="229"/>
      <c r="H89" s="229"/>
      <c r="I89" s="229"/>
    </row>
    <row r="90" spans="1:9" ht="20.25" customHeight="1" x14ac:dyDescent="0.25">
      <c r="A90" s="164" t="s">
        <v>40</v>
      </c>
      <c r="B90" s="165"/>
      <c r="C90" s="95"/>
      <c r="D90" s="95"/>
      <c r="E90" s="95"/>
      <c r="F90" s="95"/>
      <c r="G90" s="95"/>
      <c r="I90" s="95"/>
    </row>
    <row r="91" spans="1:9" ht="20.25" customHeight="1" x14ac:dyDescent="0.25">
      <c r="A91" s="2" t="s">
        <v>22</v>
      </c>
      <c r="B91" s="165"/>
      <c r="C91" s="95"/>
      <c r="D91" s="95"/>
      <c r="E91" s="95"/>
      <c r="F91" s="95"/>
      <c r="G91" s="95"/>
      <c r="I91" s="95"/>
    </row>
    <row r="92" spans="1:9" ht="20.25" customHeight="1" x14ac:dyDescent="0.25">
      <c r="A92" s="2" t="s">
        <v>34</v>
      </c>
      <c r="B92" s="165"/>
      <c r="C92" s="95"/>
      <c r="D92" s="95"/>
      <c r="E92" s="95"/>
      <c r="F92" s="95"/>
      <c r="G92" s="95"/>
      <c r="I92" s="95"/>
    </row>
    <row r="93" spans="1:9" ht="20.25" customHeight="1" x14ac:dyDescent="0.25">
      <c r="A93" s="127" t="s">
        <v>145</v>
      </c>
      <c r="B93" s="165"/>
      <c r="C93" s="95"/>
      <c r="D93" s="95"/>
      <c r="E93" s="95"/>
      <c r="F93" s="95"/>
      <c r="G93" s="95"/>
      <c r="I93" s="95"/>
    </row>
    <row r="94" spans="1:9" ht="20.25" customHeight="1" thickBot="1" x14ac:dyDescent="0.3">
      <c r="A94" s="127" t="s">
        <v>144</v>
      </c>
      <c r="B94" s="165"/>
      <c r="C94" s="173">
        <v>2188505</v>
      </c>
      <c r="D94" s="174"/>
      <c r="E94" s="173">
        <v>2188505</v>
      </c>
      <c r="F94" s="174"/>
      <c r="G94" s="173">
        <v>2188505</v>
      </c>
      <c r="H94" s="16"/>
      <c r="I94" s="173">
        <v>2188505</v>
      </c>
    </row>
    <row r="95" spans="1:9" ht="20.25" customHeight="1" thickTop="1" x14ac:dyDescent="0.25">
      <c r="A95" s="2" t="s">
        <v>23</v>
      </c>
      <c r="B95" s="165"/>
      <c r="C95" s="174"/>
      <c r="D95" s="174"/>
      <c r="E95" s="174"/>
      <c r="F95" s="174"/>
      <c r="G95" s="174"/>
      <c r="H95" s="16"/>
      <c r="I95" s="174"/>
    </row>
    <row r="96" spans="1:9" ht="20.25" customHeight="1" x14ac:dyDescent="0.25">
      <c r="A96" s="127" t="s">
        <v>145</v>
      </c>
      <c r="B96" s="165"/>
      <c r="C96" s="174"/>
      <c r="D96" s="174"/>
      <c r="E96" s="174"/>
      <c r="F96" s="174"/>
      <c r="G96" s="174"/>
      <c r="H96" s="16"/>
      <c r="I96" s="174"/>
    </row>
    <row r="97" spans="1:9" ht="20.25" customHeight="1" x14ac:dyDescent="0.25">
      <c r="A97" s="127" t="s">
        <v>144</v>
      </c>
      <c r="B97" s="165"/>
      <c r="C97" s="16">
        <v>2188505</v>
      </c>
      <c r="D97" s="16"/>
      <c r="E97" s="16">
        <v>2188505</v>
      </c>
      <c r="F97" s="16"/>
      <c r="G97" s="16">
        <v>2188505</v>
      </c>
      <c r="H97" s="16"/>
      <c r="I97" s="16">
        <v>2188505</v>
      </c>
    </row>
    <row r="98" spans="1:9" ht="20.25" customHeight="1" x14ac:dyDescent="0.25">
      <c r="A98" s="1" t="s">
        <v>132</v>
      </c>
      <c r="B98" s="165"/>
      <c r="C98" s="16">
        <v>1900753</v>
      </c>
      <c r="D98" s="16"/>
      <c r="E98" s="16">
        <v>1872581</v>
      </c>
      <c r="F98" s="16"/>
      <c r="G98" s="16">
        <v>32420281</v>
      </c>
      <c r="H98" s="16"/>
      <c r="I98" s="16">
        <v>32420281</v>
      </c>
    </row>
    <row r="99" spans="1:9" ht="20.25" customHeight="1" x14ac:dyDescent="0.25">
      <c r="A99" s="2" t="s">
        <v>120</v>
      </c>
      <c r="B99" s="165"/>
      <c r="C99" s="16"/>
      <c r="D99" s="16"/>
      <c r="E99" s="16"/>
      <c r="F99" s="16"/>
      <c r="G99" s="16"/>
      <c r="H99" s="16"/>
      <c r="I99" s="16"/>
    </row>
    <row r="100" spans="1:9" ht="20.25" customHeight="1" x14ac:dyDescent="0.25">
      <c r="A100" s="3" t="s">
        <v>54</v>
      </c>
      <c r="B100" s="165"/>
      <c r="C100" s="16"/>
      <c r="D100" s="16"/>
      <c r="E100" s="16"/>
      <c r="F100" s="16"/>
      <c r="G100" s="16"/>
      <c r="H100" s="16"/>
      <c r="I100" s="16"/>
    </row>
    <row r="101" spans="1:9" ht="20.25" customHeight="1" x14ac:dyDescent="0.25">
      <c r="A101" s="2" t="s">
        <v>55</v>
      </c>
      <c r="B101" s="165"/>
      <c r="C101" s="174">
        <v>226659</v>
      </c>
      <c r="D101" s="174"/>
      <c r="E101" s="174">
        <v>223731</v>
      </c>
      <c r="F101" s="174"/>
      <c r="G101" s="174">
        <v>222638</v>
      </c>
      <c r="H101" s="16"/>
      <c r="I101" s="174">
        <v>222638</v>
      </c>
    </row>
    <row r="102" spans="1:9" ht="20.25" customHeight="1" x14ac:dyDescent="0.25">
      <c r="A102" s="2" t="s">
        <v>121</v>
      </c>
      <c r="B102" s="165"/>
      <c r="C102" s="16">
        <v>39772871</v>
      </c>
      <c r="D102" s="16"/>
      <c r="E102" s="16">
        <v>39799513</v>
      </c>
      <c r="F102" s="16"/>
      <c r="G102" s="16">
        <v>3831735</v>
      </c>
      <c r="H102" s="16"/>
      <c r="I102" s="174">
        <v>2766507</v>
      </c>
    </row>
    <row r="103" spans="1:9" ht="20.25" customHeight="1" x14ac:dyDescent="0.25">
      <c r="A103" s="2" t="s">
        <v>56</v>
      </c>
      <c r="B103" s="165"/>
      <c r="C103" s="136">
        <v>-201165</v>
      </c>
      <c r="D103" s="16"/>
      <c r="E103" s="136">
        <v>-113575</v>
      </c>
      <c r="F103" s="16"/>
      <c r="G103" s="175">
        <v>-62909</v>
      </c>
      <c r="H103" s="16"/>
      <c r="I103" s="176">
        <v>0</v>
      </c>
    </row>
    <row r="104" spans="1:9" ht="20.25" customHeight="1" x14ac:dyDescent="0.25">
      <c r="A104" s="148" t="s">
        <v>126</v>
      </c>
      <c r="B104" s="165"/>
      <c r="C104" s="15">
        <f>SUM(C97:C103)</f>
        <v>43887623</v>
      </c>
      <c r="D104" s="15"/>
      <c r="E104" s="15">
        <f>SUM(E97:E103)</f>
        <v>43970755</v>
      </c>
      <c r="F104" s="15"/>
      <c r="G104" s="15">
        <f>SUM(G97:G103)</f>
        <v>38600250</v>
      </c>
      <c r="H104" s="15"/>
      <c r="I104" s="15">
        <f>SUM(I97:I103)</f>
        <v>37597931</v>
      </c>
    </row>
    <row r="105" spans="1:9" s="5" customFormat="1" ht="20.25" customHeight="1" x14ac:dyDescent="0.25">
      <c r="A105" s="2" t="s">
        <v>57</v>
      </c>
      <c r="B105" s="165"/>
      <c r="C105" s="177">
        <v>1700954</v>
      </c>
      <c r="D105" s="177"/>
      <c r="E105" s="177">
        <v>1606600</v>
      </c>
      <c r="F105" s="177"/>
      <c r="G105" s="167">
        <v>0</v>
      </c>
      <c r="H105" s="16"/>
      <c r="I105" s="167">
        <v>0</v>
      </c>
    </row>
    <row r="106" spans="1:9" ht="20.25" customHeight="1" x14ac:dyDescent="0.25">
      <c r="A106" s="148" t="s">
        <v>41</v>
      </c>
      <c r="B106" s="165"/>
      <c r="C106" s="19">
        <f>SUM(C104:C105)</f>
        <v>45588577</v>
      </c>
      <c r="D106" s="15"/>
      <c r="E106" s="19">
        <f>SUM(E104:E105)</f>
        <v>45577355</v>
      </c>
      <c r="F106" s="15"/>
      <c r="G106" s="19">
        <f>SUM(G104:G105)</f>
        <v>38600250</v>
      </c>
      <c r="H106" s="16"/>
      <c r="I106" s="19">
        <f>SUM(I104:I105)</f>
        <v>37597931</v>
      </c>
    </row>
    <row r="107" spans="1:9" ht="20.25" customHeight="1" x14ac:dyDescent="0.25">
      <c r="B107" s="165"/>
      <c r="C107" s="15"/>
      <c r="D107" s="15"/>
      <c r="E107" s="15"/>
      <c r="F107" s="15"/>
      <c r="G107" s="15"/>
      <c r="H107" s="16"/>
      <c r="I107" s="15"/>
    </row>
    <row r="108" spans="1:9" ht="20.25" customHeight="1" thickBot="1" x14ac:dyDescent="0.3">
      <c r="A108" s="148" t="s">
        <v>42</v>
      </c>
      <c r="C108" s="17">
        <f>C79+C106</f>
        <v>71587289</v>
      </c>
      <c r="D108" s="15"/>
      <c r="E108" s="17">
        <f>E79+E106</f>
        <v>68655538</v>
      </c>
      <c r="F108" s="15"/>
      <c r="G108" s="17">
        <f>G79+G106</f>
        <v>51232913</v>
      </c>
      <c r="H108" s="15"/>
      <c r="I108" s="17">
        <f>I79+I106</f>
        <v>48450912</v>
      </c>
    </row>
    <row r="109" spans="1:9" ht="20.25" customHeight="1" thickTop="1" x14ac:dyDescent="0.25">
      <c r="C109" s="146"/>
      <c r="D109" s="146"/>
      <c r="E109" s="146"/>
      <c r="F109" s="146"/>
      <c r="G109" s="146"/>
      <c r="H109" s="146"/>
      <c r="I109" s="146"/>
    </row>
    <row r="111" spans="1:9" ht="15" x14ac:dyDescent="0.25">
      <c r="C111" s="146"/>
      <c r="E111" s="146"/>
      <c r="G111" s="146"/>
      <c r="I111" s="146"/>
    </row>
    <row r="112" spans="1:9" ht="15" x14ac:dyDescent="0.25"/>
    <row r="113" ht="15" x14ac:dyDescent="0.25"/>
  </sheetData>
  <mergeCells count="15">
    <mergeCell ref="C4:E4"/>
    <mergeCell ref="G4:I4"/>
    <mergeCell ref="C5:E5"/>
    <mergeCell ref="C9:I9"/>
    <mergeCell ref="G5:I5"/>
    <mergeCell ref="C89:I89"/>
    <mergeCell ref="C49:E49"/>
    <mergeCell ref="G49:I49"/>
    <mergeCell ref="C50:E50"/>
    <mergeCell ref="G50:I50"/>
    <mergeCell ref="C54:I54"/>
    <mergeCell ref="C84:E84"/>
    <mergeCell ref="G84:I84"/>
    <mergeCell ref="C85:E85"/>
    <mergeCell ref="G85:I85"/>
  </mergeCells>
  <phoneticPr fontId="4" type="noConversion"/>
  <pageMargins left="0.8" right="0.8" top="0.48" bottom="0.5" header="0.5" footer="0.5"/>
  <pageSetup paperSize="9" scale="80" firstPageNumber="2" fitToHeight="0" orientation="portrait" useFirstPageNumber="1" r:id="rId1"/>
  <headerFooter alignWithMargins="0">
    <oddFooter>&amp;L&amp;11The accompanying notes form an integral part of the interim financial statements.
&amp;C&amp;11&amp;P</oddFooter>
  </headerFooter>
  <rowBreaks count="2" manualBreakCount="2">
    <brk id="45" max="16383" man="1"/>
    <brk id="8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BB7AF4-3138-4A47-BCC6-E346E1ED82BC}">
  <dimension ref="A1:I152"/>
  <sheetViews>
    <sheetView view="pageBreakPreview" zoomScaleNormal="60" zoomScaleSheetLayoutView="100" workbookViewId="0">
      <selection activeCell="A153" sqref="A153:XFD159"/>
    </sheetView>
  </sheetViews>
  <sheetFormatPr defaultColWidth="9" defaultRowHeight="20.25" customHeight="1" x14ac:dyDescent="0.25"/>
  <cols>
    <col min="1" max="1" width="37.625" style="1" customWidth="1"/>
    <col min="2" max="2" width="5.125" style="6" customWidth="1"/>
    <col min="3" max="3" width="13.625" style="1" customWidth="1"/>
    <col min="4" max="4" width="0.625" style="1" customWidth="1"/>
    <col min="5" max="5" width="13.625" style="1" customWidth="1"/>
    <col min="6" max="6" width="0.625" style="1" customWidth="1"/>
    <col min="7" max="7" width="13.625" style="1" customWidth="1"/>
    <col min="8" max="8" width="0.625" style="1" customWidth="1"/>
    <col min="9" max="9" width="13.625" style="1" customWidth="1"/>
    <col min="10" max="10" width="9" style="1"/>
    <col min="11" max="11" width="15.125" style="1" customWidth="1"/>
    <col min="12" max="12" width="9" style="1"/>
    <col min="13" max="13" width="10.125" style="1" bestFit="1" customWidth="1"/>
    <col min="14" max="256" width="9" style="1"/>
    <col min="257" max="257" width="37.625" style="1" customWidth="1"/>
    <col min="258" max="258" width="5.125" style="1" customWidth="1"/>
    <col min="259" max="259" width="13.625" style="1" customWidth="1"/>
    <col min="260" max="260" width="0.625" style="1" customWidth="1"/>
    <col min="261" max="261" width="13.625" style="1" customWidth="1"/>
    <col min="262" max="262" width="0.625" style="1" customWidth="1"/>
    <col min="263" max="263" width="13.625" style="1" customWidth="1"/>
    <col min="264" max="264" width="0.625" style="1" customWidth="1"/>
    <col min="265" max="265" width="13.625" style="1" customWidth="1"/>
    <col min="266" max="266" width="9" style="1"/>
    <col min="267" max="267" width="15.125" style="1" customWidth="1"/>
    <col min="268" max="268" width="9" style="1"/>
    <col min="269" max="269" width="10.125" style="1" bestFit="1" customWidth="1"/>
    <col min="270" max="512" width="9" style="1"/>
    <col min="513" max="513" width="37.625" style="1" customWidth="1"/>
    <col min="514" max="514" width="5.125" style="1" customWidth="1"/>
    <col min="515" max="515" width="13.625" style="1" customWidth="1"/>
    <col min="516" max="516" width="0.625" style="1" customWidth="1"/>
    <col min="517" max="517" width="13.625" style="1" customWidth="1"/>
    <col min="518" max="518" width="0.625" style="1" customWidth="1"/>
    <col min="519" max="519" width="13.625" style="1" customWidth="1"/>
    <col min="520" max="520" width="0.625" style="1" customWidth="1"/>
    <col min="521" max="521" width="13.625" style="1" customWidth="1"/>
    <col min="522" max="522" width="9" style="1"/>
    <col min="523" max="523" width="15.125" style="1" customWidth="1"/>
    <col min="524" max="524" width="9" style="1"/>
    <col min="525" max="525" width="10.125" style="1" bestFit="1" customWidth="1"/>
    <col min="526" max="768" width="9" style="1"/>
    <col min="769" max="769" width="37.625" style="1" customWidth="1"/>
    <col min="770" max="770" width="5.125" style="1" customWidth="1"/>
    <col min="771" max="771" width="13.625" style="1" customWidth="1"/>
    <col min="772" max="772" width="0.625" style="1" customWidth="1"/>
    <col min="773" max="773" width="13.625" style="1" customWidth="1"/>
    <col min="774" max="774" width="0.625" style="1" customWidth="1"/>
    <col min="775" max="775" width="13.625" style="1" customWidth="1"/>
    <col min="776" max="776" width="0.625" style="1" customWidth="1"/>
    <col min="777" max="777" width="13.625" style="1" customWidth="1"/>
    <col min="778" max="778" width="9" style="1"/>
    <col min="779" max="779" width="15.125" style="1" customWidth="1"/>
    <col min="780" max="780" width="9" style="1"/>
    <col min="781" max="781" width="10.125" style="1" bestFit="1" customWidth="1"/>
    <col min="782" max="1024" width="9" style="1"/>
    <col min="1025" max="1025" width="37.625" style="1" customWidth="1"/>
    <col min="1026" max="1026" width="5.125" style="1" customWidth="1"/>
    <col min="1027" max="1027" width="13.625" style="1" customWidth="1"/>
    <col min="1028" max="1028" width="0.625" style="1" customWidth="1"/>
    <col min="1029" max="1029" width="13.625" style="1" customWidth="1"/>
    <col min="1030" max="1030" width="0.625" style="1" customWidth="1"/>
    <col min="1031" max="1031" width="13.625" style="1" customWidth="1"/>
    <col min="1032" max="1032" width="0.625" style="1" customWidth="1"/>
    <col min="1033" max="1033" width="13.625" style="1" customWidth="1"/>
    <col min="1034" max="1034" width="9" style="1"/>
    <col min="1035" max="1035" width="15.125" style="1" customWidth="1"/>
    <col min="1036" max="1036" width="9" style="1"/>
    <col min="1037" max="1037" width="10.125" style="1" bestFit="1" customWidth="1"/>
    <col min="1038" max="1280" width="9" style="1"/>
    <col min="1281" max="1281" width="37.625" style="1" customWidth="1"/>
    <col min="1282" max="1282" width="5.125" style="1" customWidth="1"/>
    <col min="1283" max="1283" width="13.625" style="1" customWidth="1"/>
    <col min="1284" max="1284" width="0.625" style="1" customWidth="1"/>
    <col min="1285" max="1285" width="13.625" style="1" customWidth="1"/>
    <col min="1286" max="1286" width="0.625" style="1" customWidth="1"/>
    <col min="1287" max="1287" width="13.625" style="1" customWidth="1"/>
    <col min="1288" max="1288" width="0.625" style="1" customWidth="1"/>
    <col min="1289" max="1289" width="13.625" style="1" customWidth="1"/>
    <col min="1290" max="1290" width="9" style="1"/>
    <col min="1291" max="1291" width="15.125" style="1" customWidth="1"/>
    <col min="1292" max="1292" width="9" style="1"/>
    <col min="1293" max="1293" width="10.125" style="1" bestFit="1" customWidth="1"/>
    <col min="1294" max="1536" width="9" style="1"/>
    <col min="1537" max="1537" width="37.625" style="1" customWidth="1"/>
    <col min="1538" max="1538" width="5.125" style="1" customWidth="1"/>
    <col min="1539" max="1539" width="13.625" style="1" customWidth="1"/>
    <col min="1540" max="1540" width="0.625" style="1" customWidth="1"/>
    <col min="1541" max="1541" width="13.625" style="1" customWidth="1"/>
    <col min="1542" max="1542" width="0.625" style="1" customWidth="1"/>
    <col min="1543" max="1543" width="13.625" style="1" customWidth="1"/>
    <col min="1544" max="1544" width="0.625" style="1" customWidth="1"/>
    <col min="1545" max="1545" width="13.625" style="1" customWidth="1"/>
    <col min="1546" max="1546" width="9" style="1"/>
    <col min="1547" max="1547" width="15.125" style="1" customWidth="1"/>
    <col min="1548" max="1548" width="9" style="1"/>
    <col min="1549" max="1549" width="10.125" style="1" bestFit="1" customWidth="1"/>
    <col min="1550" max="1792" width="9" style="1"/>
    <col min="1793" max="1793" width="37.625" style="1" customWidth="1"/>
    <col min="1794" max="1794" width="5.125" style="1" customWidth="1"/>
    <col min="1795" max="1795" width="13.625" style="1" customWidth="1"/>
    <col min="1796" max="1796" width="0.625" style="1" customWidth="1"/>
    <col min="1797" max="1797" width="13.625" style="1" customWidth="1"/>
    <col min="1798" max="1798" width="0.625" style="1" customWidth="1"/>
    <col min="1799" max="1799" width="13.625" style="1" customWidth="1"/>
    <col min="1800" max="1800" width="0.625" style="1" customWidth="1"/>
    <col min="1801" max="1801" width="13.625" style="1" customWidth="1"/>
    <col min="1802" max="1802" width="9" style="1"/>
    <col min="1803" max="1803" width="15.125" style="1" customWidth="1"/>
    <col min="1804" max="1804" width="9" style="1"/>
    <col min="1805" max="1805" width="10.125" style="1" bestFit="1" customWidth="1"/>
    <col min="1806" max="2048" width="9" style="1"/>
    <col min="2049" max="2049" width="37.625" style="1" customWidth="1"/>
    <col min="2050" max="2050" width="5.125" style="1" customWidth="1"/>
    <col min="2051" max="2051" width="13.625" style="1" customWidth="1"/>
    <col min="2052" max="2052" width="0.625" style="1" customWidth="1"/>
    <col min="2053" max="2053" width="13.625" style="1" customWidth="1"/>
    <col min="2054" max="2054" width="0.625" style="1" customWidth="1"/>
    <col min="2055" max="2055" width="13.625" style="1" customWidth="1"/>
    <col min="2056" max="2056" width="0.625" style="1" customWidth="1"/>
    <col min="2057" max="2057" width="13.625" style="1" customWidth="1"/>
    <col min="2058" max="2058" width="9" style="1"/>
    <col min="2059" max="2059" width="15.125" style="1" customWidth="1"/>
    <col min="2060" max="2060" width="9" style="1"/>
    <col min="2061" max="2061" width="10.125" style="1" bestFit="1" customWidth="1"/>
    <col min="2062" max="2304" width="9" style="1"/>
    <col min="2305" max="2305" width="37.625" style="1" customWidth="1"/>
    <col min="2306" max="2306" width="5.125" style="1" customWidth="1"/>
    <col min="2307" max="2307" width="13.625" style="1" customWidth="1"/>
    <col min="2308" max="2308" width="0.625" style="1" customWidth="1"/>
    <col min="2309" max="2309" width="13.625" style="1" customWidth="1"/>
    <col min="2310" max="2310" width="0.625" style="1" customWidth="1"/>
    <col min="2311" max="2311" width="13.625" style="1" customWidth="1"/>
    <col min="2312" max="2312" width="0.625" style="1" customWidth="1"/>
    <col min="2313" max="2313" width="13.625" style="1" customWidth="1"/>
    <col min="2314" max="2314" width="9" style="1"/>
    <col min="2315" max="2315" width="15.125" style="1" customWidth="1"/>
    <col min="2316" max="2316" width="9" style="1"/>
    <col min="2317" max="2317" width="10.125" style="1" bestFit="1" customWidth="1"/>
    <col min="2318" max="2560" width="9" style="1"/>
    <col min="2561" max="2561" width="37.625" style="1" customWidth="1"/>
    <col min="2562" max="2562" width="5.125" style="1" customWidth="1"/>
    <col min="2563" max="2563" width="13.625" style="1" customWidth="1"/>
    <col min="2564" max="2564" width="0.625" style="1" customWidth="1"/>
    <col min="2565" max="2565" width="13.625" style="1" customWidth="1"/>
    <col min="2566" max="2566" width="0.625" style="1" customWidth="1"/>
    <col min="2567" max="2567" width="13.625" style="1" customWidth="1"/>
    <col min="2568" max="2568" width="0.625" style="1" customWidth="1"/>
    <col min="2569" max="2569" width="13.625" style="1" customWidth="1"/>
    <col min="2570" max="2570" width="9" style="1"/>
    <col min="2571" max="2571" width="15.125" style="1" customWidth="1"/>
    <col min="2572" max="2572" width="9" style="1"/>
    <col min="2573" max="2573" width="10.125" style="1" bestFit="1" customWidth="1"/>
    <col min="2574" max="2816" width="9" style="1"/>
    <col min="2817" max="2817" width="37.625" style="1" customWidth="1"/>
    <col min="2818" max="2818" width="5.125" style="1" customWidth="1"/>
    <col min="2819" max="2819" width="13.625" style="1" customWidth="1"/>
    <col min="2820" max="2820" width="0.625" style="1" customWidth="1"/>
    <col min="2821" max="2821" width="13.625" style="1" customWidth="1"/>
    <col min="2822" max="2822" width="0.625" style="1" customWidth="1"/>
    <col min="2823" max="2823" width="13.625" style="1" customWidth="1"/>
    <col min="2824" max="2824" width="0.625" style="1" customWidth="1"/>
    <col min="2825" max="2825" width="13.625" style="1" customWidth="1"/>
    <col min="2826" max="2826" width="9" style="1"/>
    <col min="2827" max="2827" width="15.125" style="1" customWidth="1"/>
    <col min="2828" max="2828" width="9" style="1"/>
    <col min="2829" max="2829" width="10.125" style="1" bestFit="1" customWidth="1"/>
    <col min="2830" max="3072" width="9" style="1"/>
    <col min="3073" max="3073" width="37.625" style="1" customWidth="1"/>
    <col min="3074" max="3074" width="5.125" style="1" customWidth="1"/>
    <col min="3075" max="3075" width="13.625" style="1" customWidth="1"/>
    <col min="3076" max="3076" width="0.625" style="1" customWidth="1"/>
    <col min="3077" max="3077" width="13.625" style="1" customWidth="1"/>
    <col min="3078" max="3078" width="0.625" style="1" customWidth="1"/>
    <col min="3079" max="3079" width="13.625" style="1" customWidth="1"/>
    <col min="3080" max="3080" width="0.625" style="1" customWidth="1"/>
    <col min="3081" max="3081" width="13.625" style="1" customWidth="1"/>
    <col min="3082" max="3082" width="9" style="1"/>
    <col min="3083" max="3083" width="15.125" style="1" customWidth="1"/>
    <col min="3084" max="3084" width="9" style="1"/>
    <col min="3085" max="3085" width="10.125" style="1" bestFit="1" customWidth="1"/>
    <col min="3086" max="3328" width="9" style="1"/>
    <col min="3329" max="3329" width="37.625" style="1" customWidth="1"/>
    <col min="3330" max="3330" width="5.125" style="1" customWidth="1"/>
    <col min="3331" max="3331" width="13.625" style="1" customWidth="1"/>
    <col min="3332" max="3332" width="0.625" style="1" customWidth="1"/>
    <col min="3333" max="3333" width="13.625" style="1" customWidth="1"/>
    <col min="3334" max="3334" width="0.625" style="1" customWidth="1"/>
    <col min="3335" max="3335" width="13.625" style="1" customWidth="1"/>
    <col min="3336" max="3336" width="0.625" style="1" customWidth="1"/>
    <col min="3337" max="3337" width="13.625" style="1" customWidth="1"/>
    <col min="3338" max="3338" width="9" style="1"/>
    <col min="3339" max="3339" width="15.125" style="1" customWidth="1"/>
    <col min="3340" max="3340" width="9" style="1"/>
    <col min="3341" max="3341" width="10.125" style="1" bestFit="1" customWidth="1"/>
    <col min="3342" max="3584" width="9" style="1"/>
    <col min="3585" max="3585" width="37.625" style="1" customWidth="1"/>
    <col min="3586" max="3586" width="5.125" style="1" customWidth="1"/>
    <col min="3587" max="3587" width="13.625" style="1" customWidth="1"/>
    <col min="3588" max="3588" width="0.625" style="1" customWidth="1"/>
    <col min="3589" max="3589" width="13.625" style="1" customWidth="1"/>
    <col min="3590" max="3590" width="0.625" style="1" customWidth="1"/>
    <col min="3591" max="3591" width="13.625" style="1" customWidth="1"/>
    <col min="3592" max="3592" width="0.625" style="1" customWidth="1"/>
    <col min="3593" max="3593" width="13.625" style="1" customWidth="1"/>
    <col min="3594" max="3594" width="9" style="1"/>
    <col min="3595" max="3595" width="15.125" style="1" customWidth="1"/>
    <col min="3596" max="3596" width="9" style="1"/>
    <col min="3597" max="3597" width="10.125" style="1" bestFit="1" customWidth="1"/>
    <col min="3598" max="3840" width="9" style="1"/>
    <col min="3841" max="3841" width="37.625" style="1" customWidth="1"/>
    <col min="3842" max="3842" width="5.125" style="1" customWidth="1"/>
    <col min="3843" max="3843" width="13.625" style="1" customWidth="1"/>
    <col min="3844" max="3844" width="0.625" style="1" customWidth="1"/>
    <col min="3845" max="3845" width="13.625" style="1" customWidth="1"/>
    <col min="3846" max="3846" width="0.625" style="1" customWidth="1"/>
    <col min="3847" max="3847" width="13.625" style="1" customWidth="1"/>
    <col min="3848" max="3848" width="0.625" style="1" customWidth="1"/>
    <col min="3849" max="3849" width="13.625" style="1" customWidth="1"/>
    <col min="3850" max="3850" width="9" style="1"/>
    <col min="3851" max="3851" width="15.125" style="1" customWidth="1"/>
    <col min="3852" max="3852" width="9" style="1"/>
    <col min="3853" max="3853" width="10.125" style="1" bestFit="1" customWidth="1"/>
    <col min="3854" max="4096" width="9" style="1"/>
    <col min="4097" max="4097" width="37.625" style="1" customWidth="1"/>
    <col min="4098" max="4098" width="5.125" style="1" customWidth="1"/>
    <col min="4099" max="4099" width="13.625" style="1" customWidth="1"/>
    <col min="4100" max="4100" width="0.625" style="1" customWidth="1"/>
    <col min="4101" max="4101" width="13.625" style="1" customWidth="1"/>
    <col min="4102" max="4102" width="0.625" style="1" customWidth="1"/>
    <col min="4103" max="4103" width="13.625" style="1" customWidth="1"/>
    <col min="4104" max="4104" width="0.625" style="1" customWidth="1"/>
    <col min="4105" max="4105" width="13.625" style="1" customWidth="1"/>
    <col min="4106" max="4106" width="9" style="1"/>
    <col min="4107" max="4107" width="15.125" style="1" customWidth="1"/>
    <col min="4108" max="4108" width="9" style="1"/>
    <col min="4109" max="4109" width="10.125" style="1" bestFit="1" customWidth="1"/>
    <col min="4110" max="4352" width="9" style="1"/>
    <col min="4353" max="4353" width="37.625" style="1" customWidth="1"/>
    <col min="4354" max="4354" width="5.125" style="1" customWidth="1"/>
    <col min="4355" max="4355" width="13.625" style="1" customWidth="1"/>
    <col min="4356" max="4356" width="0.625" style="1" customWidth="1"/>
    <col min="4357" max="4357" width="13.625" style="1" customWidth="1"/>
    <col min="4358" max="4358" width="0.625" style="1" customWidth="1"/>
    <col min="4359" max="4359" width="13.625" style="1" customWidth="1"/>
    <col min="4360" max="4360" width="0.625" style="1" customWidth="1"/>
    <col min="4361" max="4361" width="13.625" style="1" customWidth="1"/>
    <col min="4362" max="4362" width="9" style="1"/>
    <col min="4363" max="4363" width="15.125" style="1" customWidth="1"/>
    <col min="4364" max="4364" width="9" style="1"/>
    <col min="4365" max="4365" width="10.125" style="1" bestFit="1" customWidth="1"/>
    <col min="4366" max="4608" width="9" style="1"/>
    <col min="4609" max="4609" width="37.625" style="1" customWidth="1"/>
    <col min="4610" max="4610" width="5.125" style="1" customWidth="1"/>
    <col min="4611" max="4611" width="13.625" style="1" customWidth="1"/>
    <col min="4612" max="4612" width="0.625" style="1" customWidth="1"/>
    <col min="4613" max="4613" width="13.625" style="1" customWidth="1"/>
    <col min="4614" max="4614" width="0.625" style="1" customWidth="1"/>
    <col min="4615" max="4615" width="13.625" style="1" customWidth="1"/>
    <col min="4616" max="4616" width="0.625" style="1" customWidth="1"/>
    <col min="4617" max="4617" width="13.625" style="1" customWidth="1"/>
    <col min="4618" max="4618" width="9" style="1"/>
    <col min="4619" max="4619" width="15.125" style="1" customWidth="1"/>
    <col min="4620" max="4620" width="9" style="1"/>
    <col min="4621" max="4621" width="10.125" style="1" bestFit="1" customWidth="1"/>
    <col min="4622" max="4864" width="9" style="1"/>
    <col min="4865" max="4865" width="37.625" style="1" customWidth="1"/>
    <col min="4866" max="4866" width="5.125" style="1" customWidth="1"/>
    <col min="4867" max="4867" width="13.625" style="1" customWidth="1"/>
    <col min="4868" max="4868" width="0.625" style="1" customWidth="1"/>
    <col min="4869" max="4869" width="13.625" style="1" customWidth="1"/>
    <col min="4870" max="4870" width="0.625" style="1" customWidth="1"/>
    <col min="4871" max="4871" width="13.625" style="1" customWidth="1"/>
    <col min="4872" max="4872" width="0.625" style="1" customWidth="1"/>
    <col min="4873" max="4873" width="13.625" style="1" customWidth="1"/>
    <col min="4874" max="4874" width="9" style="1"/>
    <col min="4875" max="4875" width="15.125" style="1" customWidth="1"/>
    <col min="4876" max="4876" width="9" style="1"/>
    <col min="4877" max="4877" width="10.125" style="1" bestFit="1" customWidth="1"/>
    <col min="4878" max="5120" width="9" style="1"/>
    <col min="5121" max="5121" width="37.625" style="1" customWidth="1"/>
    <col min="5122" max="5122" width="5.125" style="1" customWidth="1"/>
    <col min="5123" max="5123" width="13.625" style="1" customWidth="1"/>
    <col min="5124" max="5124" width="0.625" style="1" customWidth="1"/>
    <col min="5125" max="5125" width="13.625" style="1" customWidth="1"/>
    <col min="5126" max="5126" width="0.625" style="1" customWidth="1"/>
    <col min="5127" max="5127" width="13.625" style="1" customWidth="1"/>
    <col min="5128" max="5128" width="0.625" style="1" customWidth="1"/>
    <col min="5129" max="5129" width="13.625" style="1" customWidth="1"/>
    <col min="5130" max="5130" width="9" style="1"/>
    <col min="5131" max="5131" width="15.125" style="1" customWidth="1"/>
    <col min="5132" max="5132" width="9" style="1"/>
    <col min="5133" max="5133" width="10.125" style="1" bestFit="1" customWidth="1"/>
    <col min="5134" max="5376" width="9" style="1"/>
    <col min="5377" max="5377" width="37.625" style="1" customWidth="1"/>
    <col min="5378" max="5378" width="5.125" style="1" customWidth="1"/>
    <col min="5379" max="5379" width="13.625" style="1" customWidth="1"/>
    <col min="5380" max="5380" width="0.625" style="1" customWidth="1"/>
    <col min="5381" max="5381" width="13.625" style="1" customWidth="1"/>
    <col min="5382" max="5382" width="0.625" style="1" customWidth="1"/>
    <col min="5383" max="5383" width="13.625" style="1" customWidth="1"/>
    <col min="5384" max="5384" width="0.625" style="1" customWidth="1"/>
    <col min="5385" max="5385" width="13.625" style="1" customWidth="1"/>
    <col min="5386" max="5386" width="9" style="1"/>
    <col min="5387" max="5387" width="15.125" style="1" customWidth="1"/>
    <col min="5388" max="5388" width="9" style="1"/>
    <col min="5389" max="5389" width="10.125" style="1" bestFit="1" customWidth="1"/>
    <col min="5390" max="5632" width="9" style="1"/>
    <col min="5633" max="5633" width="37.625" style="1" customWidth="1"/>
    <col min="5634" max="5634" width="5.125" style="1" customWidth="1"/>
    <col min="5635" max="5635" width="13.625" style="1" customWidth="1"/>
    <col min="5636" max="5636" width="0.625" style="1" customWidth="1"/>
    <col min="5637" max="5637" width="13.625" style="1" customWidth="1"/>
    <col min="5638" max="5638" width="0.625" style="1" customWidth="1"/>
    <col min="5639" max="5639" width="13.625" style="1" customWidth="1"/>
    <col min="5640" max="5640" width="0.625" style="1" customWidth="1"/>
    <col min="5641" max="5641" width="13.625" style="1" customWidth="1"/>
    <col min="5642" max="5642" width="9" style="1"/>
    <col min="5643" max="5643" width="15.125" style="1" customWidth="1"/>
    <col min="5644" max="5644" width="9" style="1"/>
    <col min="5645" max="5645" width="10.125" style="1" bestFit="1" customWidth="1"/>
    <col min="5646" max="5888" width="9" style="1"/>
    <col min="5889" max="5889" width="37.625" style="1" customWidth="1"/>
    <col min="5890" max="5890" width="5.125" style="1" customWidth="1"/>
    <col min="5891" max="5891" width="13.625" style="1" customWidth="1"/>
    <col min="5892" max="5892" width="0.625" style="1" customWidth="1"/>
    <col min="5893" max="5893" width="13.625" style="1" customWidth="1"/>
    <col min="5894" max="5894" width="0.625" style="1" customWidth="1"/>
    <col min="5895" max="5895" width="13.625" style="1" customWidth="1"/>
    <col min="5896" max="5896" width="0.625" style="1" customWidth="1"/>
    <col min="5897" max="5897" width="13.625" style="1" customWidth="1"/>
    <col min="5898" max="5898" width="9" style="1"/>
    <col min="5899" max="5899" width="15.125" style="1" customWidth="1"/>
    <col min="5900" max="5900" width="9" style="1"/>
    <col min="5901" max="5901" width="10.125" style="1" bestFit="1" customWidth="1"/>
    <col min="5902" max="6144" width="9" style="1"/>
    <col min="6145" max="6145" width="37.625" style="1" customWidth="1"/>
    <col min="6146" max="6146" width="5.125" style="1" customWidth="1"/>
    <col min="6147" max="6147" width="13.625" style="1" customWidth="1"/>
    <col min="6148" max="6148" width="0.625" style="1" customWidth="1"/>
    <col min="6149" max="6149" width="13.625" style="1" customWidth="1"/>
    <col min="6150" max="6150" width="0.625" style="1" customWidth="1"/>
    <col min="6151" max="6151" width="13.625" style="1" customWidth="1"/>
    <col min="6152" max="6152" width="0.625" style="1" customWidth="1"/>
    <col min="6153" max="6153" width="13.625" style="1" customWidth="1"/>
    <col min="6154" max="6154" width="9" style="1"/>
    <col min="6155" max="6155" width="15.125" style="1" customWidth="1"/>
    <col min="6156" max="6156" width="9" style="1"/>
    <col min="6157" max="6157" width="10.125" style="1" bestFit="1" customWidth="1"/>
    <col min="6158" max="6400" width="9" style="1"/>
    <col min="6401" max="6401" width="37.625" style="1" customWidth="1"/>
    <col min="6402" max="6402" width="5.125" style="1" customWidth="1"/>
    <col min="6403" max="6403" width="13.625" style="1" customWidth="1"/>
    <col min="6404" max="6404" width="0.625" style="1" customWidth="1"/>
    <col min="6405" max="6405" width="13.625" style="1" customWidth="1"/>
    <col min="6406" max="6406" width="0.625" style="1" customWidth="1"/>
    <col min="6407" max="6407" width="13.625" style="1" customWidth="1"/>
    <col min="6408" max="6408" width="0.625" style="1" customWidth="1"/>
    <col min="6409" max="6409" width="13.625" style="1" customWidth="1"/>
    <col min="6410" max="6410" width="9" style="1"/>
    <col min="6411" max="6411" width="15.125" style="1" customWidth="1"/>
    <col min="6412" max="6412" width="9" style="1"/>
    <col min="6413" max="6413" width="10.125" style="1" bestFit="1" customWidth="1"/>
    <col min="6414" max="6656" width="9" style="1"/>
    <col min="6657" max="6657" width="37.625" style="1" customWidth="1"/>
    <col min="6658" max="6658" width="5.125" style="1" customWidth="1"/>
    <col min="6659" max="6659" width="13.625" style="1" customWidth="1"/>
    <col min="6660" max="6660" width="0.625" style="1" customWidth="1"/>
    <col min="6661" max="6661" width="13.625" style="1" customWidth="1"/>
    <col min="6662" max="6662" width="0.625" style="1" customWidth="1"/>
    <col min="6663" max="6663" width="13.625" style="1" customWidth="1"/>
    <col min="6664" max="6664" width="0.625" style="1" customWidth="1"/>
    <col min="6665" max="6665" width="13.625" style="1" customWidth="1"/>
    <col min="6666" max="6666" width="9" style="1"/>
    <col min="6667" max="6667" width="15.125" style="1" customWidth="1"/>
    <col min="6668" max="6668" width="9" style="1"/>
    <col min="6669" max="6669" width="10.125" style="1" bestFit="1" customWidth="1"/>
    <col min="6670" max="6912" width="9" style="1"/>
    <col min="6913" max="6913" width="37.625" style="1" customWidth="1"/>
    <col min="6914" max="6914" width="5.125" style="1" customWidth="1"/>
    <col min="6915" max="6915" width="13.625" style="1" customWidth="1"/>
    <col min="6916" max="6916" width="0.625" style="1" customWidth="1"/>
    <col min="6917" max="6917" width="13.625" style="1" customWidth="1"/>
    <col min="6918" max="6918" width="0.625" style="1" customWidth="1"/>
    <col min="6919" max="6919" width="13.625" style="1" customWidth="1"/>
    <col min="6920" max="6920" width="0.625" style="1" customWidth="1"/>
    <col min="6921" max="6921" width="13.625" style="1" customWidth="1"/>
    <col min="6922" max="6922" width="9" style="1"/>
    <col min="6923" max="6923" width="15.125" style="1" customWidth="1"/>
    <col min="6924" max="6924" width="9" style="1"/>
    <col min="6925" max="6925" width="10.125" style="1" bestFit="1" customWidth="1"/>
    <col min="6926" max="7168" width="9" style="1"/>
    <col min="7169" max="7169" width="37.625" style="1" customWidth="1"/>
    <col min="7170" max="7170" width="5.125" style="1" customWidth="1"/>
    <col min="7171" max="7171" width="13.625" style="1" customWidth="1"/>
    <col min="7172" max="7172" width="0.625" style="1" customWidth="1"/>
    <col min="7173" max="7173" width="13.625" style="1" customWidth="1"/>
    <col min="7174" max="7174" width="0.625" style="1" customWidth="1"/>
    <col min="7175" max="7175" width="13.625" style="1" customWidth="1"/>
    <col min="7176" max="7176" width="0.625" style="1" customWidth="1"/>
    <col min="7177" max="7177" width="13.625" style="1" customWidth="1"/>
    <col min="7178" max="7178" width="9" style="1"/>
    <col min="7179" max="7179" width="15.125" style="1" customWidth="1"/>
    <col min="7180" max="7180" width="9" style="1"/>
    <col min="7181" max="7181" width="10.125" style="1" bestFit="1" customWidth="1"/>
    <col min="7182" max="7424" width="9" style="1"/>
    <col min="7425" max="7425" width="37.625" style="1" customWidth="1"/>
    <col min="7426" max="7426" width="5.125" style="1" customWidth="1"/>
    <col min="7427" max="7427" width="13.625" style="1" customWidth="1"/>
    <col min="7428" max="7428" width="0.625" style="1" customWidth="1"/>
    <col min="7429" max="7429" width="13.625" style="1" customWidth="1"/>
    <col min="7430" max="7430" width="0.625" style="1" customWidth="1"/>
    <col min="7431" max="7431" width="13.625" style="1" customWidth="1"/>
    <col min="7432" max="7432" width="0.625" style="1" customWidth="1"/>
    <col min="7433" max="7433" width="13.625" style="1" customWidth="1"/>
    <col min="7434" max="7434" width="9" style="1"/>
    <col min="7435" max="7435" width="15.125" style="1" customWidth="1"/>
    <col min="7436" max="7436" width="9" style="1"/>
    <col min="7437" max="7437" width="10.125" style="1" bestFit="1" customWidth="1"/>
    <col min="7438" max="7680" width="9" style="1"/>
    <col min="7681" max="7681" width="37.625" style="1" customWidth="1"/>
    <col min="7682" max="7682" width="5.125" style="1" customWidth="1"/>
    <col min="7683" max="7683" width="13.625" style="1" customWidth="1"/>
    <col min="7684" max="7684" width="0.625" style="1" customWidth="1"/>
    <col min="7685" max="7685" width="13.625" style="1" customWidth="1"/>
    <col min="7686" max="7686" width="0.625" style="1" customWidth="1"/>
    <col min="7687" max="7687" width="13.625" style="1" customWidth="1"/>
    <col min="7688" max="7688" width="0.625" style="1" customWidth="1"/>
    <col min="7689" max="7689" width="13.625" style="1" customWidth="1"/>
    <col min="7690" max="7690" width="9" style="1"/>
    <col min="7691" max="7691" width="15.125" style="1" customWidth="1"/>
    <col min="7692" max="7692" width="9" style="1"/>
    <col min="7693" max="7693" width="10.125" style="1" bestFit="1" customWidth="1"/>
    <col min="7694" max="7936" width="9" style="1"/>
    <col min="7937" max="7937" width="37.625" style="1" customWidth="1"/>
    <col min="7938" max="7938" width="5.125" style="1" customWidth="1"/>
    <col min="7939" max="7939" width="13.625" style="1" customWidth="1"/>
    <col min="7940" max="7940" width="0.625" style="1" customWidth="1"/>
    <col min="7941" max="7941" width="13.625" style="1" customWidth="1"/>
    <col min="7942" max="7942" width="0.625" style="1" customWidth="1"/>
    <col min="7943" max="7943" width="13.625" style="1" customWidth="1"/>
    <col min="7944" max="7944" width="0.625" style="1" customWidth="1"/>
    <col min="7945" max="7945" width="13.625" style="1" customWidth="1"/>
    <col min="7946" max="7946" width="9" style="1"/>
    <col min="7947" max="7947" width="15.125" style="1" customWidth="1"/>
    <col min="7948" max="7948" width="9" style="1"/>
    <col min="7949" max="7949" width="10.125" style="1" bestFit="1" customWidth="1"/>
    <col min="7950" max="8192" width="9" style="1"/>
    <col min="8193" max="8193" width="37.625" style="1" customWidth="1"/>
    <col min="8194" max="8194" width="5.125" style="1" customWidth="1"/>
    <col min="8195" max="8195" width="13.625" style="1" customWidth="1"/>
    <col min="8196" max="8196" width="0.625" style="1" customWidth="1"/>
    <col min="8197" max="8197" width="13.625" style="1" customWidth="1"/>
    <col min="8198" max="8198" width="0.625" style="1" customWidth="1"/>
    <col min="8199" max="8199" width="13.625" style="1" customWidth="1"/>
    <col min="8200" max="8200" width="0.625" style="1" customWidth="1"/>
    <col min="8201" max="8201" width="13.625" style="1" customWidth="1"/>
    <col min="8202" max="8202" width="9" style="1"/>
    <col min="8203" max="8203" width="15.125" style="1" customWidth="1"/>
    <col min="8204" max="8204" width="9" style="1"/>
    <col min="8205" max="8205" width="10.125" style="1" bestFit="1" customWidth="1"/>
    <col min="8206" max="8448" width="9" style="1"/>
    <col min="8449" max="8449" width="37.625" style="1" customWidth="1"/>
    <col min="8450" max="8450" width="5.125" style="1" customWidth="1"/>
    <col min="8451" max="8451" width="13.625" style="1" customWidth="1"/>
    <col min="8452" max="8452" width="0.625" style="1" customWidth="1"/>
    <col min="8453" max="8453" width="13.625" style="1" customWidth="1"/>
    <col min="8454" max="8454" width="0.625" style="1" customWidth="1"/>
    <col min="8455" max="8455" width="13.625" style="1" customWidth="1"/>
    <col min="8456" max="8456" width="0.625" style="1" customWidth="1"/>
    <col min="8457" max="8457" width="13.625" style="1" customWidth="1"/>
    <col min="8458" max="8458" width="9" style="1"/>
    <col min="8459" max="8459" width="15.125" style="1" customWidth="1"/>
    <col min="8460" max="8460" width="9" style="1"/>
    <col min="8461" max="8461" width="10.125" style="1" bestFit="1" customWidth="1"/>
    <col min="8462" max="8704" width="9" style="1"/>
    <col min="8705" max="8705" width="37.625" style="1" customWidth="1"/>
    <col min="8706" max="8706" width="5.125" style="1" customWidth="1"/>
    <col min="8707" max="8707" width="13.625" style="1" customWidth="1"/>
    <col min="8708" max="8708" width="0.625" style="1" customWidth="1"/>
    <col min="8709" max="8709" width="13.625" style="1" customWidth="1"/>
    <col min="8710" max="8710" width="0.625" style="1" customWidth="1"/>
    <col min="8711" max="8711" width="13.625" style="1" customWidth="1"/>
    <col min="8712" max="8712" width="0.625" style="1" customWidth="1"/>
    <col min="8713" max="8713" width="13.625" style="1" customWidth="1"/>
    <col min="8714" max="8714" width="9" style="1"/>
    <col min="8715" max="8715" width="15.125" style="1" customWidth="1"/>
    <col min="8716" max="8716" width="9" style="1"/>
    <col min="8717" max="8717" width="10.125" style="1" bestFit="1" customWidth="1"/>
    <col min="8718" max="8960" width="9" style="1"/>
    <col min="8961" max="8961" width="37.625" style="1" customWidth="1"/>
    <col min="8962" max="8962" width="5.125" style="1" customWidth="1"/>
    <col min="8963" max="8963" width="13.625" style="1" customWidth="1"/>
    <col min="8964" max="8964" width="0.625" style="1" customWidth="1"/>
    <col min="8965" max="8965" width="13.625" style="1" customWidth="1"/>
    <col min="8966" max="8966" width="0.625" style="1" customWidth="1"/>
    <col min="8967" max="8967" width="13.625" style="1" customWidth="1"/>
    <col min="8968" max="8968" width="0.625" style="1" customWidth="1"/>
    <col min="8969" max="8969" width="13.625" style="1" customWidth="1"/>
    <col min="8970" max="8970" width="9" style="1"/>
    <col min="8971" max="8971" width="15.125" style="1" customWidth="1"/>
    <col min="8972" max="8972" width="9" style="1"/>
    <col min="8973" max="8973" width="10.125" style="1" bestFit="1" customWidth="1"/>
    <col min="8974" max="9216" width="9" style="1"/>
    <col min="9217" max="9217" width="37.625" style="1" customWidth="1"/>
    <col min="9218" max="9218" width="5.125" style="1" customWidth="1"/>
    <col min="9219" max="9219" width="13.625" style="1" customWidth="1"/>
    <col min="9220" max="9220" width="0.625" style="1" customWidth="1"/>
    <col min="9221" max="9221" width="13.625" style="1" customWidth="1"/>
    <col min="9222" max="9222" width="0.625" style="1" customWidth="1"/>
    <col min="9223" max="9223" width="13.625" style="1" customWidth="1"/>
    <col min="9224" max="9224" width="0.625" style="1" customWidth="1"/>
    <col min="9225" max="9225" width="13.625" style="1" customWidth="1"/>
    <col min="9226" max="9226" width="9" style="1"/>
    <col min="9227" max="9227" width="15.125" style="1" customWidth="1"/>
    <col min="9228" max="9228" width="9" style="1"/>
    <col min="9229" max="9229" width="10.125" style="1" bestFit="1" customWidth="1"/>
    <col min="9230" max="9472" width="9" style="1"/>
    <col min="9473" max="9473" width="37.625" style="1" customWidth="1"/>
    <col min="9474" max="9474" width="5.125" style="1" customWidth="1"/>
    <col min="9475" max="9475" width="13.625" style="1" customWidth="1"/>
    <col min="9476" max="9476" width="0.625" style="1" customWidth="1"/>
    <col min="9477" max="9477" width="13.625" style="1" customWidth="1"/>
    <col min="9478" max="9478" width="0.625" style="1" customWidth="1"/>
    <col min="9479" max="9479" width="13.625" style="1" customWidth="1"/>
    <col min="9480" max="9480" width="0.625" style="1" customWidth="1"/>
    <col min="9481" max="9481" width="13.625" style="1" customWidth="1"/>
    <col min="9482" max="9482" width="9" style="1"/>
    <col min="9483" max="9483" width="15.125" style="1" customWidth="1"/>
    <col min="9484" max="9484" width="9" style="1"/>
    <col min="9485" max="9485" width="10.125" style="1" bestFit="1" customWidth="1"/>
    <col min="9486" max="9728" width="9" style="1"/>
    <col min="9729" max="9729" width="37.625" style="1" customWidth="1"/>
    <col min="9730" max="9730" width="5.125" style="1" customWidth="1"/>
    <col min="9731" max="9731" width="13.625" style="1" customWidth="1"/>
    <col min="9732" max="9732" width="0.625" style="1" customWidth="1"/>
    <col min="9733" max="9733" width="13.625" style="1" customWidth="1"/>
    <col min="9734" max="9734" width="0.625" style="1" customWidth="1"/>
    <col min="9735" max="9735" width="13.625" style="1" customWidth="1"/>
    <col min="9736" max="9736" width="0.625" style="1" customWidth="1"/>
    <col min="9737" max="9737" width="13.625" style="1" customWidth="1"/>
    <col min="9738" max="9738" width="9" style="1"/>
    <col min="9739" max="9739" width="15.125" style="1" customWidth="1"/>
    <col min="9740" max="9740" width="9" style="1"/>
    <col min="9741" max="9741" width="10.125" style="1" bestFit="1" customWidth="1"/>
    <col min="9742" max="9984" width="9" style="1"/>
    <col min="9985" max="9985" width="37.625" style="1" customWidth="1"/>
    <col min="9986" max="9986" width="5.125" style="1" customWidth="1"/>
    <col min="9987" max="9987" width="13.625" style="1" customWidth="1"/>
    <col min="9988" max="9988" width="0.625" style="1" customWidth="1"/>
    <col min="9989" max="9989" width="13.625" style="1" customWidth="1"/>
    <col min="9990" max="9990" width="0.625" style="1" customWidth="1"/>
    <col min="9991" max="9991" width="13.625" style="1" customWidth="1"/>
    <col min="9992" max="9992" width="0.625" style="1" customWidth="1"/>
    <col min="9993" max="9993" width="13.625" style="1" customWidth="1"/>
    <col min="9994" max="9994" width="9" style="1"/>
    <col min="9995" max="9995" width="15.125" style="1" customWidth="1"/>
    <col min="9996" max="9996" width="9" style="1"/>
    <col min="9997" max="9997" width="10.125" style="1" bestFit="1" customWidth="1"/>
    <col min="9998" max="10240" width="9" style="1"/>
    <col min="10241" max="10241" width="37.625" style="1" customWidth="1"/>
    <col min="10242" max="10242" width="5.125" style="1" customWidth="1"/>
    <col min="10243" max="10243" width="13.625" style="1" customWidth="1"/>
    <col min="10244" max="10244" width="0.625" style="1" customWidth="1"/>
    <col min="10245" max="10245" width="13.625" style="1" customWidth="1"/>
    <col min="10246" max="10246" width="0.625" style="1" customWidth="1"/>
    <col min="10247" max="10247" width="13.625" style="1" customWidth="1"/>
    <col min="10248" max="10248" width="0.625" style="1" customWidth="1"/>
    <col min="10249" max="10249" width="13.625" style="1" customWidth="1"/>
    <col min="10250" max="10250" width="9" style="1"/>
    <col min="10251" max="10251" width="15.125" style="1" customWidth="1"/>
    <col min="10252" max="10252" width="9" style="1"/>
    <col min="10253" max="10253" width="10.125" style="1" bestFit="1" customWidth="1"/>
    <col min="10254" max="10496" width="9" style="1"/>
    <col min="10497" max="10497" width="37.625" style="1" customWidth="1"/>
    <col min="10498" max="10498" width="5.125" style="1" customWidth="1"/>
    <col min="10499" max="10499" width="13.625" style="1" customWidth="1"/>
    <col min="10500" max="10500" width="0.625" style="1" customWidth="1"/>
    <col min="10501" max="10501" width="13.625" style="1" customWidth="1"/>
    <col min="10502" max="10502" width="0.625" style="1" customWidth="1"/>
    <col min="10503" max="10503" width="13.625" style="1" customWidth="1"/>
    <col min="10504" max="10504" width="0.625" style="1" customWidth="1"/>
    <col min="10505" max="10505" width="13.625" style="1" customWidth="1"/>
    <col min="10506" max="10506" width="9" style="1"/>
    <col min="10507" max="10507" width="15.125" style="1" customWidth="1"/>
    <col min="10508" max="10508" width="9" style="1"/>
    <col min="10509" max="10509" width="10.125" style="1" bestFit="1" customWidth="1"/>
    <col min="10510" max="10752" width="9" style="1"/>
    <col min="10753" max="10753" width="37.625" style="1" customWidth="1"/>
    <col min="10754" max="10754" width="5.125" style="1" customWidth="1"/>
    <col min="10755" max="10755" width="13.625" style="1" customWidth="1"/>
    <col min="10756" max="10756" width="0.625" style="1" customWidth="1"/>
    <col min="10757" max="10757" width="13.625" style="1" customWidth="1"/>
    <col min="10758" max="10758" width="0.625" style="1" customWidth="1"/>
    <col min="10759" max="10759" width="13.625" style="1" customWidth="1"/>
    <col min="10760" max="10760" width="0.625" style="1" customWidth="1"/>
    <col min="10761" max="10761" width="13.625" style="1" customWidth="1"/>
    <col min="10762" max="10762" width="9" style="1"/>
    <col min="10763" max="10763" width="15.125" style="1" customWidth="1"/>
    <col min="10764" max="10764" width="9" style="1"/>
    <col min="10765" max="10765" width="10.125" style="1" bestFit="1" customWidth="1"/>
    <col min="10766" max="11008" width="9" style="1"/>
    <col min="11009" max="11009" width="37.625" style="1" customWidth="1"/>
    <col min="11010" max="11010" width="5.125" style="1" customWidth="1"/>
    <col min="11011" max="11011" width="13.625" style="1" customWidth="1"/>
    <col min="11012" max="11012" width="0.625" style="1" customWidth="1"/>
    <col min="11013" max="11013" width="13.625" style="1" customWidth="1"/>
    <col min="11014" max="11014" width="0.625" style="1" customWidth="1"/>
    <col min="11015" max="11015" width="13.625" style="1" customWidth="1"/>
    <col min="11016" max="11016" width="0.625" style="1" customWidth="1"/>
    <col min="11017" max="11017" width="13.625" style="1" customWidth="1"/>
    <col min="11018" max="11018" width="9" style="1"/>
    <col min="11019" max="11019" width="15.125" style="1" customWidth="1"/>
    <col min="11020" max="11020" width="9" style="1"/>
    <col min="11021" max="11021" width="10.125" style="1" bestFit="1" customWidth="1"/>
    <col min="11022" max="11264" width="9" style="1"/>
    <col min="11265" max="11265" width="37.625" style="1" customWidth="1"/>
    <col min="11266" max="11266" width="5.125" style="1" customWidth="1"/>
    <col min="11267" max="11267" width="13.625" style="1" customWidth="1"/>
    <col min="11268" max="11268" width="0.625" style="1" customWidth="1"/>
    <col min="11269" max="11269" width="13.625" style="1" customWidth="1"/>
    <col min="11270" max="11270" width="0.625" style="1" customWidth="1"/>
    <col min="11271" max="11271" width="13.625" style="1" customWidth="1"/>
    <col min="11272" max="11272" width="0.625" style="1" customWidth="1"/>
    <col min="11273" max="11273" width="13.625" style="1" customWidth="1"/>
    <col min="11274" max="11274" width="9" style="1"/>
    <col min="11275" max="11275" width="15.125" style="1" customWidth="1"/>
    <col min="11276" max="11276" width="9" style="1"/>
    <col min="11277" max="11277" width="10.125" style="1" bestFit="1" customWidth="1"/>
    <col min="11278" max="11520" width="9" style="1"/>
    <col min="11521" max="11521" width="37.625" style="1" customWidth="1"/>
    <col min="11522" max="11522" width="5.125" style="1" customWidth="1"/>
    <col min="11523" max="11523" width="13.625" style="1" customWidth="1"/>
    <col min="11524" max="11524" width="0.625" style="1" customWidth="1"/>
    <col min="11525" max="11525" width="13.625" style="1" customWidth="1"/>
    <col min="11526" max="11526" width="0.625" style="1" customWidth="1"/>
    <col min="11527" max="11527" width="13.625" style="1" customWidth="1"/>
    <col min="11528" max="11528" width="0.625" style="1" customWidth="1"/>
    <col min="11529" max="11529" width="13.625" style="1" customWidth="1"/>
    <col min="11530" max="11530" width="9" style="1"/>
    <col min="11531" max="11531" width="15.125" style="1" customWidth="1"/>
    <col min="11532" max="11532" width="9" style="1"/>
    <col min="11533" max="11533" width="10.125" style="1" bestFit="1" customWidth="1"/>
    <col min="11534" max="11776" width="9" style="1"/>
    <col min="11777" max="11777" width="37.625" style="1" customWidth="1"/>
    <col min="11778" max="11778" width="5.125" style="1" customWidth="1"/>
    <col min="11779" max="11779" width="13.625" style="1" customWidth="1"/>
    <col min="11780" max="11780" width="0.625" style="1" customWidth="1"/>
    <col min="11781" max="11781" width="13.625" style="1" customWidth="1"/>
    <col min="11782" max="11782" width="0.625" style="1" customWidth="1"/>
    <col min="11783" max="11783" width="13.625" style="1" customWidth="1"/>
    <col min="11784" max="11784" width="0.625" style="1" customWidth="1"/>
    <col min="11785" max="11785" width="13.625" style="1" customWidth="1"/>
    <col min="11786" max="11786" width="9" style="1"/>
    <col min="11787" max="11787" width="15.125" style="1" customWidth="1"/>
    <col min="11788" max="11788" width="9" style="1"/>
    <col min="11789" max="11789" width="10.125" style="1" bestFit="1" customWidth="1"/>
    <col min="11790" max="12032" width="9" style="1"/>
    <col min="12033" max="12033" width="37.625" style="1" customWidth="1"/>
    <col min="12034" max="12034" width="5.125" style="1" customWidth="1"/>
    <col min="12035" max="12035" width="13.625" style="1" customWidth="1"/>
    <col min="12036" max="12036" width="0.625" style="1" customWidth="1"/>
    <col min="12037" max="12037" width="13.625" style="1" customWidth="1"/>
    <col min="12038" max="12038" width="0.625" style="1" customWidth="1"/>
    <col min="12039" max="12039" width="13.625" style="1" customWidth="1"/>
    <col min="12040" max="12040" width="0.625" style="1" customWidth="1"/>
    <col min="12041" max="12041" width="13.625" style="1" customWidth="1"/>
    <col min="12042" max="12042" width="9" style="1"/>
    <col min="12043" max="12043" width="15.125" style="1" customWidth="1"/>
    <col min="12044" max="12044" width="9" style="1"/>
    <col min="12045" max="12045" width="10.125" style="1" bestFit="1" customWidth="1"/>
    <col min="12046" max="12288" width="9" style="1"/>
    <col min="12289" max="12289" width="37.625" style="1" customWidth="1"/>
    <col min="12290" max="12290" width="5.125" style="1" customWidth="1"/>
    <col min="12291" max="12291" width="13.625" style="1" customWidth="1"/>
    <col min="12292" max="12292" width="0.625" style="1" customWidth="1"/>
    <col min="12293" max="12293" width="13.625" style="1" customWidth="1"/>
    <col min="12294" max="12294" width="0.625" style="1" customWidth="1"/>
    <col min="12295" max="12295" width="13.625" style="1" customWidth="1"/>
    <col min="12296" max="12296" width="0.625" style="1" customWidth="1"/>
    <col min="12297" max="12297" width="13.625" style="1" customWidth="1"/>
    <col min="12298" max="12298" width="9" style="1"/>
    <col min="12299" max="12299" width="15.125" style="1" customWidth="1"/>
    <col min="12300" max="12300" width="9" style="1"/>
    <col min="12301" max="12301" width="10.125" style="1" bestFit="1" customWidth="1"/>
    <col min="12302" max="12544" width="9" style="1"/>
    <col min="12545" max="12545" width="37.625" style="1" customWidth="1"/>
    <col min="12546" max="12546" width="5.125" style="1" customWidth="1"/>
    <col min="12547" max="12547" width="13.625" style="1" customWidth="1"/>
    <col min="12548" max="12548" width="0.625" style="1" customWidth="1"/>
    <col min="12549" max="12549" width="13.625" style="1" customWidth="1"/>
    <col min="12550" max="12550" width="0.625" style="1" customWidth="1"/>
    <col min="12551" max="12551" width="13.625" style="1" customWidth="1"/>
    <col min="12552" max="12552" width="0.625" style="1" customWidth="1"/>
    <col min="12553" max="12553" width="13.625" style="1" customWidth="1"/>
    <col min="12554" max="12554" width="9" style="1"/>
    <col min="12555" max="12555" width="15.125" style="1" customWidth="1"/>
    <col min="12556" max="12556" width="9" style="1"/>
    <col min="12557" max="12557" width="10.125" style="1" bestFit="1" customWidth="1"/>
    <col min="12558" max="12800" width="9" style="1"/>
    <col min="12801" max="12801" width="37.625" style="1" customWidth="1"/>
    <col min="12802" max="12802" width="5.125" style="1" customWidth="1"/>
    <col min="12803" max="12803" width="13.625" style="1" customWidth="1"/>
    <col min="12804" max="12804" width="0.625" style="1" customWidth="1"/>
    <col min="12805" max="12805" width="13.625" style="1" customWidth="1"/>
    <col min="12806" max="12806" width="0.625" style="1" customWidth="1"/>
    <col min="12807" max="12807" width="13.625" style="1" customWidth="1"/>
    <col min="12808" max="12808" width="0.625" style="1" customWidth="1"/>
    <col min="12809" max="12809" width="13.625" style="1" customWidth="1"/>
    <col min="12810" max="12810" width="9" style="1"/>
    <col min="12811" max="12811" width="15.125" style="1" customWidth="1"/>
    <col min="12812" max="12812" width="9" style="1"/>
    <col min="12813" max="12813" width="10.125" style="1" bestFit="1" customWidth="1"/>
    <col min="12814" max="13056" width="9" style="1"/>
    <col min="13057" max="13057" width="37.625" style="1" customWidth="1"/>
    <col min="13058" max="13058" width="5.125" style="1" customWidth="1"/>
    <col min="13059" max="13059" width="13.625" style="1" customWidth="1"/>
    <col min="13060" max="13060" width="0.625" style="1" customWidth="1"/>
    <col min="13061" max="13061" width="13.625" style="1" customWidth="1"/>
    <col min="13062" max="13062" width="0.625" style="1" customWidth="1"/>
    <col min="13063" max="13063" width="13.625" style="1" customWidth="1"/>
    <col min="13064" max="13064" width="0.625" style="1" customWidth="1"/>
    <col min="13065" max="13065" width="13.625" style="1" customWidth="1"/>
    <col min="13066" max="13066" width="9" style="1"/>
    <col min="13067" max="13067" width="15.125" style="1" customWidth="1"/>
    <col min="13068" max="13068" width="9" style="1"/>
    <col min="13069" max="13069" width="10.125" style="1" bestFit="1" customWidth="1"/>
    <col min="13070" max="13312" width="9" style="1"/>
    <col min="13313" max="13313" width="37.625" style="1" customWidth="1"/>
    <col min="13314" max="13314" width="5.125" style="1" customWidth="1"/>
    <col min="13315" max="13315" width="13.625" style="1" customWidth="1"/>
    <col min="13316" max="13316" width="0.625" style="1" customWidth="1"/>
    <col min="13317" max="13317" width="13.625" style="1" customWidth="1"/>
    <col min="13318" max="13318" width="0.625" style="1" customWidth="1"/>
    <col min="13319" max="13319" width="13.625" style="1" customWidth="1"/>
    <col min="13320" max="13320" width="0.625" style="1" customWidth="1"/>
    <col min="13321" max="13321" width="13.625" style="1" customWidth="1"/>
    <col min="13322" max="13322" width="9" style="1"/>
    <col min="13323" max="13323" width="15.125" style="1" customWidth="1"/>
    <col min="13324" max="13324" width="9" style="1"/>
    <col min="13325" max="13325" width="10.125" style="1" bestFit="1" customWidth="1"/>
    <col min="13326" max="13568" width="9" style="1"/>
    <col min="13569" max="13569" width="37.625" style="1" customWidth="1"/>
    <col min="13570" max="13570" width="5.125" style="1" customWidth="1"/>
    <col min="13571" max="13571" width="13.625" style="1" customWidth="1"/>
    <col min="13572" max="13572" width="0.625" style="1" customWidth="1"/>
    <col min="13573" max="13573" width="13.625" style="1" customWidth="1"/>
    <col min="13574" max="13574" width="0.625" style="1" customWidth="1"/>
    <col min="13575" max="13575" width="13.625" style="1" customWidth="1"/>
    <col min="13576" max="13576" width="0.625" style="1" customWidth="1"/>
    <col min="13577" max="13577" width="13.625" style="1" customWidth="1"/>
    <col min="13578" max="13578" width="9" style="1"/>
    <col min="13579" max="13579" width="15.125" style="1" customWidth="1"/>
    <col min="13580" max="13580" width="9" style="1"/>
    <col min="13581" max="13581" width="10.125" style="1" bestFit="1" customWidth="1"/>
    <col min="13582" max="13824" width="9" style="1"/>
    <col min="13825" max="13825" width="37.625" style="1" customWidth="1"/>
    <col min="13826" max="13826" width="5.125" style="1" customWidth="1"/>
    <col min="13827" max="13827" width="13.625" style="1" customWidth="1"/>
    <col min="13828" max="13828" width="0.625" style="1" customWidth="1"/>
    <col min="13829" max="13829" width="13.625" style="1" customWidth="1"/>
    <col min="13830" max="13830" width="0.625" style="1" customWidth="1"/>
    <col min="13831" max="13831" width="13.625" style="1" customWidth="1"/>
    <col min="13832" max="13832" width="0.625" style="1" customWidth="1"/>
    <col min="13833" max="13833" width="13.625" style="1" customWidth="1"/>
    <col min="13834" max="13834" width="9" style="1"/>
    <col min="13835" max="13835" width="15.125" style="1" customWidth="1"/>
    <col min="13836" max="13836" width="9" style="1"/>
    <col min="13837" max="13837" width="10.125" style="1" bestFit="1" customWidth="1"/>
    <col min="13838" max="14080" width="9" style="1"/>
    <col min="14081" max="14081" width="37.625" style="1" customWidth="1"/>
    <col min="14082" max="14082" width="5.125" style="1" customWidth="1"/>
    <col min="14083" max="14083" width="13.625" style="1" customWidth="1"/>
    <col min="14084" max="14084" width="0.625" style="1" customWidth="1"/>
    <col min="14085" max="14085" width="13.625" style="1" customWidth="1"/>
    <col min="14086" max="14086" width="0.625" style="1" customWidth="1"/>
    <col min="14087" max="14087" width="13.625" style="1" customWidth="1"/>
    <col min="14088" max="14088" width="0.625" style="1" customWidth="1"/>
    <col min="14089" max="14089" width="13.625" style="1" customWidth="1"/>
    <col min="14090" max="14090" width="9" style="1"/>
    <col min="14091" max="14091" width="15.125" style="1" customWidth="1"/>
    <col min="14092" max="14092" width="9" style="1"/>
    <col min="14093" max="14093" width="10.125" style="1" bestFit="1" customWidth="1"/>
    <col min="14094" max="14336" width="9" style="1"/>
    <col min="14337" max="14337" width="37.625" style="1" customWidth="1"/>
    <col min="14338" max="14338" width="5.125" style="1" customWidth="1"/>
    <col min="14339" max="14339" width="13.625" style="1" customWidth="1"/>
    <col min="14340" max="14340" width="0.625" style="1" customWidth="1"/>
    <col min="14341" max="14341" width="13.625" style="1" customWidth="1"/>
    <col min="14342" max="14342" width="0.625" style="1" customWidth="1"/>
    <col min="14343" max="14343" width="13.625" style="1" customWidth="1"/>
    <col min="14344" max="14344" width="0.625" style="1" customWidth="1"/>
    <col min="14345" max="14345" width="13.625" style="1" customWidth="1"/>
    <col min="14346" max="14346" width="9" style="1"/>
    <col min="14347" max="14347" width="15.125" style="1" customWidth="1"/>
    <col min="14348" max="14348" width="9" style="1"/>
    <col min="14349" max="14349" width="10.125" style="1" bestFit="1" customWidth="1"/>
    <col min="14350" max="14592" width="9" style="1"/>
    <col min="14593" max="14593" width="37.625" style="1" customWidth="1"/>
    <col min="14594" max="14594" width="5.125" style="1" customWidth="1"/>
    <col min="14595" max="14595" width="13.625" style="1" customWidth="1"/>
    <col min="14596" max="14596" width="0.625" style="1" customWidth="1"/>
    <col min="14597" max="14597" width="13.625" style="1" customWidth="1"/>
    <col min="14598" max="14598" width="0.625" style="1" customWidth="1"/>
    <col min="14599" max="14599" width="13.625" style="1" customWidth="1"/>
    <col min="14600" max="14600" width="0.625" style="1" customWidth="1"/>
    <col min="14601" max="14601" width="13.625" style="1" customWidth="1"/>
    <col min="14602" max="14602" width="9" style="1"/>
    <col min="14603" max="14603" width="15.125" style="1" customWidth="1"/>
    <col min="14604" max="14604" width="9" style="1"/>
    <col min="14605" max="14605" width="10.125" style="1" bestFit="1" customWidth="1"/>
    <col min="14606" max="14848" width="9" style="1"/>
    <col min="14849" max="14849" width="37.625" style="1" customWidth="1"/>
    <col min="14850" max="14850" width="5.125" style="1" customWidth="1"/>
    <col min="14851" max="14851" width="13.625" style="1" customWidth="1"/>
    <col min="14852" max="14852" width="0.625" style="1" customWidth="1"/>
    <col min="14853" max="14853" width="13.625" style="1" customWidth="1"/>
    <col min="14854" max="14854" width="0.625" style="1" customWidth="1"/>
    <col min="14855" max="14855" width="13.625" style="1" customWidth="1"/>
    <col min="14856" max="14856" width="0.625" style="1" customWidth="1"/>
    <col min="14857" max="14857" width="13.625" style="1" customWidth="1"/>
    <col min="14858" max="14858" width="9" style="1"/>
    <col min="14859" max="14859" width="15.125" style="1" customWidth="1"/>
    <col min="14860" max="14860" width="9" style="1"/>
    <col min="14861" max="14861" width="10.125" style="1" bestFit="1" customWidth="1"/>
    <col min="14862" max="15104" width="9" style="1"/>
    <col min="15105" max="15105" width="37.625" style="1" customWidth="1"/>
    <col min="15106" max="15106" width="5.125" style="1" customWidth="1"/>
    <col min="15107" max="15107" width="13.625" style="1" customWidth="1"/>
    <col min="15108" max="15108" width="0.625" style="1" customWidth="1"/>
    <col min="15109" max="15109" width="13.625" style="1" customWidth="1"/>
    <col min="15110" max="15110" width="0.625" style="1" customWidth="1"/>
    <col min="15111" max="15111" width="13.625" style="1" customWidth="1"/>
    <col min="15112" max="15112" width="0.625" style="1" customWidth="1"/>
    <col min="15113" max="15113" width="13.625" style="1" customWidth="1"/>
    <col min="15114" max="15114" width="9" style="1"/>
    <col min="15115" max="15115" width="15.125" style="1" customWidth="1"/>
    <col min="15116" max="15116" width="9" style="1"/>
    <col min="15117" max="15117" width="10.125" style="1" bestFit="1" customWidth="1"/>
    <col min="15118" max="15360" width="9" style="1"/>
    <col min="15361" max="15361" width="37.625" style="1" customWidth="1"/>
    <col min="15362" max="15362" width="5.125" style="1" customWidth="1"/>
    <col min="15363" max="15363" width="13.625" style="1" customWidth="1"/>
    <col min="15364" max="15364" width="0.625" style="1" customWidth="1"/>
    <col min="15365" max="15365" width="13.625" style="1" customWidth="1"/>
    <col min="15366" max="15366" width="0.625" style="1" customWidth="1"/>
    <col min="15367" max="15367" width="13.625" style="1" customWidth="1"/>
    <col min="15368" max="15368" width="0.625" style="1" customWidth="1"/>
    <col min="15369" max="15369" width="13.625" style="1" customWidth="1"/>
    <col min="15370" max="15370" width="9" style="1"/>
    <col min="15371" max="15371" width="15.125" style="1" customWidth="1"/>
    <col min="15372" max="15372" width="9" style="1"/>
    <col min="15373" max="15373" width="10.125" style="1" bestFit="1" customWidth="1"/>
    <col min="15374" max="15616" width="9" style="1"/>
    <col min="15617" max="15617" width="37.625" style="1" customWidth="1"/>
    <col min="15618" max="15618" width="5.125" style="1" customWidth="1"/>
    <col min="15619" max="15619" width="13.625" style="1" customWidth="1"/>
    <col min="15620" max="15620" width="0.625" style="1" customWidth="1"/>
    <col min="15621" max="15621" width="13.625" style="1" customWidth="1"/>
    <col min="15622" max="15622" width="0.625" style="1" customWidth="1"/>
    <col min="15623" max="15623" width="13.625" style="1" customWidth="1"/>
    <col min="15624" max="15624" width="0.625" style="1" customWidth="1"/>
    <col min="15625" max="15625" width="13.625" style="1" customWidth="1"/>
    <col min="15626" max="15626" width="9" style="1"/>
    <col min="15627" max="15627" width="15.125" style="1" customWidth="1"/>
    <col min="15628" max="15628" width="9" style="1"/>
    <col min="15629" max="15629" width="10.125" style="1" bestFit="1" customWidth="1"/>
    <col min="15630" max="15872" width="9" style="1"/>
    <col min="15873" max="15873" width="37.625" style="1" customWidth="1"/>
    <col min="15874" max="15874" width="5.125" style="1" customWidth="1"/>
    <col min="15875" max="15875" width="13.625" style="1" customWidth="1"/>
    <col min="15876" max="15876" width="0.625" style="1" customWidth="1"/>
    <col min="15877" max="15877" width="13.625" style="1" customWidth="1"/>
    <col min="15878" max="15878" width="0.625" style="1" customWidth="1"/>
    <col min="15879" max="15879" width="13.625" style="1" customWidth="1"/>
    <col min="15880" max="15880" width="0.625" style="1" customWidth="1"/>
    <col min="15881" max="15881" width="13.625" style="1" customWidth="1"/>
    <col min="15882" max="15882" width="9" style="1"/>
    <col min="15883" max="15883" width="15.125" style="1" customWidth="1"/>
    <col min="15884" max="15884" width="9" style="1"/>
    <col min="15885" max="15885" width="10.125" style="1" bestFit="1" customWidth="1"/>
    <col min="15886" max="16128" width="9" style="1"/>
    <col min="16129" max="16129" width="37.625" style="1" customWidth="1"/>
    <col min="16130" max="16130" width="5.125" style="1" customWidth="1"/>
    <col min="16131" max="16131" width="13.625" style="1" customWidth="1"/>
    <col min="16132" max="16132" width="0.625" style="1" customWidth="1"/>
    <col min="16133" max="16133" width="13.625" style="1" customWidth="1"/>
    <col min="16134" max="16134" width="0.625" style="1" customWidth="1"/>
    <col min="16135" max="16135" width="13.625" style="1" customWidth="1"/>
    <col min="16136" max="16136" width="0.625" style="1" customWidth="1"/>
    <col min="16137" max="16137" width="13.625" style="1" customWidth="1"/>
    <col min="16138" max="16138" width="9" style="1"/>
    <col min="16139" max="16139" width="15.125" style="1" customWidth="1"/>
    <col min="16140" max="16140" width="9" style="1"/>
    <col min="16141" max="16141" width="10.125" style="1" bestFit="1" customWidth="1"/>
    <col min="16142" max="16384" width="9" style="1"/>
  </cols>
  <sheetData>
    <row r="1" spans="1:9" ht="20.25" customHeight="1" x14ac:dyDescent="0.3">
      <c r="A1" s="22" t="s">
        <v>95</v>
      </c>
    </row>
    <row r="2" spans="1:9" ht="20.25" customHeight="1" x14ac:dyDescent="0.25">
      <c r="A2" s="7" t="s">
        <v>149</v>
      </c>
    </row>
    <row r="3" spans="1:9" ht="20.25" customHeight="1" x14ac:dyDescent="0.25">
      <c r="A3"/>
      <c r="B3" s="1"/>
      <c r="C3" s="99"/>
      <c r="E3" s="99"/>
      <c r="F3" s="99"/>
      <c r="G3" s="99"/>
      <c r="I3" s="99"/>
    </row>
    <row r="4" spans="1:9" ht="20.25" customHeight="1" x14ac:dyDescent="0.25">
      <c r="A4"/>
      <c r="B4" s="1"/>
      <c r="C4" s="230" t="s">
        <v>110</v>
      </c>
      <c r="D4" s="230"/>
      <c r="E4" s="230"/>
      <c r="F4" s="99"/>
      <c r="G4" s="230" t="s">
        <v>111</v>
      </c>
      <c r="H4" s="230"/>
      <c r="I4" s="230"/>
    </row>
    <row r="5" spans="1:9" ht="20.25" customHeight="1" x14ac:dyDescent="0.25">
      <c r="A5"/>
      <c r="B5" s="1"/>
      <c r="C5" s="230" t="s">
        <v>109</v>
      </c>
      <c r="D5" s="230"/>
      <c r="E5" s="230"/>
      <c r="F5" s="99"/>
      <c r="G5" s="230" t="s">
        <v>109</v>
      </c>
      <c r="H5" s="230"/>
      <c r="I5" s="230"/>
    </row>
    <row r="6" spans="1:9" ht="20.25" customHeight="1" x14ac:dyDescent="0.25">
      <c r="A6"/>
      <c r="B6" s="1"/>
      <c r="C6" s="231" t="s">
        <v>152</v>
      </c>
      <c r="D6" s="231"/>
      <c r="E6" s="231"/>
      <c r="F6" s="5"/>
      <c r="G6" s="231" t="s">
        <v>152</v>
      </c>
      <c r="H6" s="231"/>
      <c r="I6" s="231"/>
    </row>
    <row r="7" spans="1:9" ht="20.25" customHeight="1" x14ac:dyDescent="0.25">
      <c r="A7"/>
      <c r="B7" s="1"/>
      <c r="C7" s="232" t="s">
        <v>227</v>
      </c>
      <c r="D7" s="231"/>
      <c r="E7" s="231"/>
      <c r="F7" s="5"/>
      <c r="G7" s="232" t="s">
        <v>227</v>
      </c>
      <c r="H7" s="231"/>
      <c r="I7" s="231"/>
    </row>
    <row r="8" spans="1:9" ht="20.25" customHeight="1" x14ac:dyDescent="0.25">
      <c r="A8" s="8"/>
      <c r="B8" s="11"/>
      <c r="C8" s="99">
        <v>2023</v>
      </c>
      <c r="E8" s="99">
        <v>2022</v>
      </c>
      <c r="G8" s="99">
        <v>2023</v>
      </c>
      <c r="I8" s="99">
        <v>2022</v>
      </c>
    </row>
    <row r="9" spans="1:9" ht="20.25" customHeight="1" x14ac:dyDescent="0.25">
      <c r="A9" s="8"/>
      <c r="B9" s="11"/>
      <c r="C9" s="229" t="s">
        <v>148</v>
      </c>
      <c r="D9" s="229"/>
      <c r="E9" s="229"/>
      <c r="F9" s="229"/>
      <c r="G9" s="229"/>
      <c r="H9" s="229"/>
      <c r="I9" s="229"/>
    </row>
    <row r="10" spans="1:9" ht="20.25" customHeight="1" x14ac:dyDescent="0.25">
      <c r="A10" s="9" t="s">
        <v>261</v>
      </c>
      <c r="C10" s="18"/>
      <c r="E10" s="18"/>
      <c r="F10" s="18"/>
      <c r="G10" s="18"/>
      <c r="I10" s="18"/>
    </row>
    <row r="11" spans="1:9" ht="20.25" customHeight="1" x14ac:dyDescent="0.25">
      <c r="A11" s="1" t="s">
        <v>133</v>
      </c>
      <c r="B11" s="11"/>
      <c r="C11" s="16">
        <v>5305632</v>
      </c>
      <c r="D11" s="16"/>
      <c r="E11" s="16">
        <v>6430179</v>
      </c>
      <c r="F11" s="16"/>
      <c r="G11" s="14">
        <v>0</v>
      </c>
      <c r="H11" s="16"/>
      <c r="I11" s="14">
        <v>0</v>
      </c>
    </row>
    <row r="12" spans="1:9" ht="20.25" customHeight="1" x14ac:dyDescent="0.25">
      <c r="A12" s="1" t="s">
        <v>190</v>
      </c>
      <c r="B12" s="11"/>
      <c r="C12" s="16">
        <v>473722</v>
      </c>
      <c r="D12" s="16"/>
      <c r="E12" s="16">
        <v>330055</v>
      </c>
      <c r="F12" s="16"/>
      <c r="G12" s="14">
        <v>0</v>
      </c>
      <c r="H12" s="16"/>
      <c r="I12" s="14">
        <v>0</v>
      </c>
    </row>
    <row r="13" spans="1:9" ht="20.25" customHeight="1" x14ac:dyDescent="0.25">
      <c r="A13" s="1" t="s">
        <v>209</v>
      </c>
      <c r="B13" s="11"/>
      <c r="C13" s="14">
        <v>0</v>
      </c>
      <c r="D13" s="16"/>
      <c r="E13" s="14">
        <v>0</v>
      </c>
      <c r="F13" s="16"/>
      <c r="G13" s="87">
        <v>811449</v>
      </c>
      <c r="H13" s="16"/>
      <c r="I13" s="87">
        <v>789517</v>
      </c>
    </row>
    <row r="14" spans="1:9" ht="20.25" customHeight="1" x14ac:dyDescent="0.25">
      <c r="A14" s="1" t="s">
        <v>222</v>
      </c>
      <c r="B14" s="11"/>
      <c r="C14" s="14">
        <v>0</v>
      </c>
      <c r="D14" s="16"/>
      <c r="E14" s="16">
        <v>5739</v>
      </c>
      <c r="F14" s="16"/>
      <c r="G14" s="87">
        <v>10748</v>
      </c>
      <c r="H14" s="16"/>
      <c r="I14" s="14">
        <v>0</v>
      </c>
    </row>
    <row r="15" spans="1:9" ht="20.25" customHeight="1" x14ac:dyDescent="0.25">
      <c r="A15" s="1" t="s">
        <v>262</v>
      </c>
      <c r="B15" s="11"/>
      <c r="C15" s="87">
        <v>154582</v>
      </c>
      <c r="D15" s="16"/>
      <c r="E15" s="14">
        <v>0</v>
      </c>
      <c r="F15" s="16"/>
      <c r="G15" s="14">
        <v>0</v>
      </c>
      <c r="H15" s="16"/>
      <c r="I15" s="14">
        <v>0</v>
      </c>
    </row>
    <row r="16" spans="1:9" ht="20.25" customHeight="1" x14ac:dyDescent="0.25">
      <c r="A16" s="1" t="s">
        <v>259</v>
      </c>
      <c r="B16" s="11"/>
      <c r="C16" s="136">
        <v>301080</v>
      </c>
      <c r="D16" s="16"/>
      <c r="E16" s="136">
        <v>65540</v>
      </c>
      <c r="F16" s="16"/>
      <c r="G16" s="136">
        <v>251382</v>
      </c>
      <c r="H16" s="16"/>
      <c r="I16" s="136">
        <v>120292</v>
      </c>
    </row>
    <row r="17" spans="1:9" ht="20.25" customHeight="1" x14ac:dyDescent="0.25">
      <c r="A17" s="5" t="s">
        <v>260</v>
      </c>
      <c r="C17" s="137">
        <f>SUM(C11:C16)</f>
        <v>6235016</v>
      </c>
      <c r="D17" s="15"/>
      <c r="E17" s="137">
        <v>6831513</v>
      </c>
      <c r="F17" s="15"/>
      <c r="G17" s="137">
        <f>SUM(G11:G16)</f>
        <v>1073579</v>
      </c>
      <c r="H17" s="15"/>
      <c r="I17" s="137">
        <v>909809</v>
      </c>
    </row>
    <row r="18" spans="1:9" ht="20.25" customHeight="1" x14ac:dyDescent="0.25">
      <c r="A18" s="5"/>
      <c r="C18" s="16"/>
      <c r="E18" s="16"/>
      <c r="F18" s="16"/>
      <c r="G18" s="16"/>
      <c r="I18" s="16"/>
    </row>
    <row r="19" spans="1:9" ht="20.25" customHeight="1" x14ac:dyDescent="0.25">
      <c r="A19" s="9" t="s">
        <v>24</v>
      </c>
      <c r="C19" s="16"/>
      <c r="E19" s="16"/>
      <c r="F19" s="16"/>
      <c r="G19" s="16"/>
      <c r="I19" s="16"/>
    </row>
    <row r="20" spans="1:9" ht="20.25" customHeight="1" x14ac:dyDescent="0.25">
      <c r="A20" s="1" t="s">
        <v>123</v>
      </c>
      <c r="B20" s="11"/>
      <c r="C20" s="16">
        <v>3686345</v>
      </c>
      <c r="D20" s="16"/>
      <c r="E20" s="16">
        <v>4371371</v>
      </c>
      <c r="F20" s="16"/>
      <c r="G20" s="14">
        <v>0</v>
      </c>
      <c r="H20" s="16"/>
      <c r="I20" s="14">
        <v>0</v>
      </c>
    </row>
    <row r="21" spans="1:9" ht="20.25" customHeight="1" x14ac:dyDescent="0.25">
      <c r="A21" s="1" t="s">
        <v>191</v>
      </c>
      <c r="B21" s="11"/>
      <c r="C21" s="16">
        <v>396691</v>
      </c>
      <c r="D21" s="16"/>
      <c r="E21" s="16">
        <v>296861</v>
      </c>
      <c r="F21" s="16"/>
      <c r="G21" s="14">
        <v>0</v>
      </c>
      <c r="H21" s="16"/>
      <c r="I21" s="14">
        <v>0</v>
      </c>
    </row>
    <row r="22" spans="1:9" ht="20.25" customHeight="1" x14ac:dyDescent="0.25">
      <c r="A22" s="1" t="s">
        <v>99</v>
      </c>
      <c r="B22" s="11"/>
      <c r="C22" s="16">
        <v>525107</v>
      </c>
      <c r="D22" s="16"/>
      <c r="E22" s="16">
        <v>598713</v>
      </c>
      <c r="F22" s="16"/>
      <c r="G22" s="14">
        <v>0</v>
      </c>
      <c r="H22" s="16"/>
      <c r="I22" s="14">
        <v>0</v>
      </c>
    </row>
    <row r="23" spans="1:9" ht="20.25" customHeight="1" x14ac:dyDescent="0.25">
      <c r="A23" s="1" t="s">
        <v>48</v>
      </c>
      <c r="B23" s="11"/>
      <c r="C23" s="16">
        <v>850575</v>
      </c>
      <c r="D23" s="16"/>
      <c r="E23" s="16">
        <v>688027</v>
      </c>
      <c r="F23" s="16"/>
      <c r="G23" s="16">
        <v>189869</v>
      </c>
      <c r="H23" s="16"/>
      <c r="I23" s="16">
        <v>48506</v>
      </c>
    </row>
    <row r="24" spans="1:9" ht="20.25" customHeight="1" x14ac:dyDescent="0.25">
      <c r="A24" s="1" t="s">
        <v>290</v>
      </c>
      <c r="B24" s="11"/>
      <c r="C24" s="16">
        <v>36403</v>
      </c>
      <c r="D24" s="16"/>
      <c r="E24" s="14">
        <v>0</v>
      </c>
      <c r="F24" s="16"/>
      <c r="G24" s="14">
        <v>0</v>
      </c>
      <c r="H24" s="16"/>
      <c r="I24" s="14">
        <v>0</v>
      </c>
    </row>
    <row r="25" spans="1:9" ht="20.25" customHeight="1" x14ac:dyDescent="0.25">
      <c r="A25" s="5" t="s">
        <v>25</v>
      </c>
      <c r="B25" s="11"/>
      <c r="C25" s="19">
        <f>SUM(C20:C24)</f>
        <v>5495121</v>
      </c>
      <c r="D25" s="5"/>
      <c r="E25" s="19">
        <f>SUM(E20:E24)</f>
        <v>5954972</v>
      </c>
      <c r="F25" s="15"/>
      <c r="G25" s="19">
        <f>SUM(G20:G24)</f>
        <v>189869</v>
      </c>
      <c r="H25" s="5"/>
      <c r="I25" s="19">
        <f>SUM(I20:I24)</f>
        <v>48506</v>
      </c>
    </row>
    <row r="26" spans="1:9" ht="20.25" customHeight="1" x14ac:dyDescent="0.25">
      <c r="A26" s="5"/>
      <c r="B26" s="11"/>
      <c r="C26" s="16"/>
      <c r="E26" s="16"/>
      <c r="F26" s="16"/>
      <c r="G26" s="16"/>
      <c r="I26" s="16"/>
    </row>
    <row r="27" spans="1:9" ht="20.25" customHeight="1" x14ac:dyDescent="0.25">
      <c r="A27" s="5" t="s">
        <v>153</v>
      </c>
      <c r="B27" s="11"/>
      <c r="C27" s="15">
        <f>C17-C25</f>
        <v>739895</v>
      </c>
      <c r="D27" s="5"/>
      <c r="E27" s="15">
        <v>876541</v>
      </c>
      <c r="F27" s="5"/>
      <c r="G27" s="15">
        <f>G17-G25</f>
        <v>883710</v>
      </c>
      <c r="H27" s="5"/>
      <c r="I27" s="15">
        <v>861303</v>
      </c>
    </row>
    <row r="28" spans="1:9" ht="20.25" customHeight="1" x14ac:dyDescent="0.25">
      <c r="A28" s="1" t="s">
        <v>49</v>
      </c>
      <c r="B28" s="11"/>
      <c r="C28" s="16">
        <v>189235</v>
      </c>
      <c r="D28" s="16"/>
      <c r="E28" s="16">
        <v>104895</v>
      </c>
      <c r="F28" s="16"/>
      <c r="G28" s="16">
        <v>92167</v>
      </c>
      <c r="H28" s="16"/>
      <c r="I28" s="16">
        <v>69010</v>
      </c>
    </row>
    <row r="29" spans="1:9" ht="20.25" customHeight="1" x14ac:dyDescent="0.25">
      <c r="A29" s="1" t="s">
        <v>295</v>
      </c>
      <c r="B29" s="11"/>
      <c r="C29" s="16"/>
      <c r="D29" s="16"/>
      <c r="E29" s="16"/>
      <c r="F29" s="16"/>
      <c r="G29" s="16"/>
      <c r="H29" s="16"/>
      <c r="I29" s="16"/>
    </row>
    <row r="30" spans="1:9" ht="20.25" customHeight="1" x14ac:dyDescent="0.25">
      <c r="A30" s="1" t="s">
        <v>186</v>
      </c>
      <c r="B30" s="11"/>
      <c r="C30" s="16">
        <v>30368</v>
      </c>
      <c r="D30" s="4"/>
      <c r="E30" s="97">
        <v>6823</v>
      </c>
      <c r="F30" s="85"/>
      <c r="G30" s="97">
        <v>0</v>
      </c>
      <c r="H30" s="4"/>
      <c r="I30" s="97">
        <v>0</v>
      </c>
    </row>
    <row r="31" spans="1:9" ht="20.25" customHeight="1" x14ac:dyDescent="0.25">
      <c r="A31" s="5" t="s">
        <v>210</v>
      </c>
      <c r="B31" s="11"/>
      <c r="C31" s="128">
        <f>C27-C28+C30</f>
        <v>581028</v>
      </c>
      <c r="D31" s="15"/>
      <c r="E31" s="128">
        <f>E27-E28+E30</f>
        <v>778469</v>
      </c>
      <c r="F31" s="15"/>
      <c r="G31" s="128">
        <f>G27-G28+G30</f>
        <v>791543</v>
      </c>
      <c r="H31" s="15"/>
      <c r="I31" s="128">
        <f>I27-I28+I30</f>
        <v>792293</v>
      </c>
    </row>
    <row r="32" spans="1:9" ht="20.25" customHeight="1" x14ac:dyDescent="0.25">
      <c r="A32" s="1" t="s">
        <v>286</v>
      </c>
      <c r="B32" s="11"/>
      <c r="C32" s="138">
        <v>101082</v>
      </c>
      <c r="D32" s="16"/>
      <c r="E32" s="138">
        <v>145804</v>
      </c>
      <c r="F32" s="25"/>
      <c r="G32" s="138">
        <v>-37</v>
      </c>
      <c r="H32" s="16"/>
      <c r="I32" s="138">
        <v>-42</v>
      </c>
    </row>
    <row r="33" spans="1:9" ht="20.25" customHeight="1" thickBot="1" x14ac:dyDescent="0.3">
      <c r="A33" s="5" t="s">
        <v>211</v>
      </c>
      <c r="B33" s="11"/>
      <c r="C33" s="139">
        <f>C31-C32</f>
        <v>479946</v>
      </c>
      <c r="D33" s="15"/>
      <c r="E33" s="139">
        <f>E31-E32</f>
        <v>632665</v>
      </c>
      <c r="F33" s="140"/>
      <c r="G33" s="139">
        <f>G31-G32</f>
        <v>791580</v>
      </c>
      <c r="H33" s="15"/>
      <c r="I33" s="139">
        <f>I31-I32</f>
        <v>792335</v>
      </c>
    </row>
    <row r="34" spans="1:9" ht="20.25" customHeight="1" thickTop="1" x14ac:dyDescent="0.25">
      <c r="A34" s="5"/>
      <c r="B34" s="11"/>
      <c r="C34" s="15"/>
      <c r="D34" s="5"/>
      <c r="E34" s="15"/>
      <c r="F34" s="15"/>
      <c r="G34" s="15"/>
      <c r="H34" s="5"/>
      <c r="I34" s="15"/>
    </row>
    <row r="35" spans="1:9" ht="20.25" customHeight="1" x14ac:dyDescent="0.3">
      <c r="A35" s="22" t="s">
        <v>95</v>
      </c>
    </row>
    <row r="36" spans="1:9" ht="20.25" customHeight="1" x14ac:dyDescent="0.25">
      <c r="A36" s="7" t="s">
        <v>149</v>
      </c>
    </row>
    <row r="37" spans="1:9" ht="20.25" customHeight="1" x14ac:dyDescent="0.25">
      <c r="A37"/>
      <c r="B37" s="1"/>
      <c r="C37" s="99"/>
      <c r="D37" s="99"/>
      <c r="E37" s="99"/>
      <c r="F37" s="99"/>
      <c r="G37" s="99"/>
      <c r="I37" s="99"/>
    </row>
    <row r="38" spans="1:9" ht="20.25" customHeight="1" x14ac:dyDescent="0.25">
      <c r="A38"/>
      <c r="B38" s="1"/>
      <c r="C38" s="230" t="s">
        <v>108</v>
      </c>
      <c r="D38" s="230"/>
      <c r="E38" s="230"/>
      <c r="F38" s="99"/>
      <c r="G38" s="230" t="s">
        <v>111</v>
      </c>
      <c r="H38" s="230"/>
      <c r="I38" s="230"/>
    </row>
    <row r="39" spans="1:9" ht="20.25" customHeight="1" x14ac:dyDescent="0.25">
      <c r="A39"/>
      <c r="B39" s="1"/>
      <c r="C39" s="230" t="s">
        <v>109</v>
      </c>
      <c r="D39" s="230"/>
      <c r="E39" s="230"/>
      <c r="F39" s="99"/>
      <c r="G39" s="230" t="s">
        <v>109</v>
      </c>
      <c r="H39" s="230"/>
      <c r="I39" s="230"/>
    </row>
    <row r="40" spans="1:9" ht="20.25" customHeight="1" x14ac:dyDescent="0.25">
      <c r="A40"/>
      <c r="B40" s="1"/>
      <c r="C40" s="231" t="s">
        <v>152</v>
      </c>
      <c r="D40" s="231"/>
      <c r="E40" s="231"/>
      <c r="F40" s="5"/>
      <c r="G40" s="231" t="s">
        <v>152</v>
      </c>
      <c r="H40" s="231"/>
      <c r="I40" s="231"/>
    </row>
    <row r="41" spans="1:9" ht="20.25" customHeight="1" x14ac:dyDescent="0.25">
      <c r="A41"/>
      <c r="B41" s="1"/>
      <c r="C41" s="232" t="s">
        <v>227</v>
      </c>
      <c r="D41" s="231"/>
      <c r="E41" s="231"/>
      <c r="F41" s="5"/>
      <c r="G41" s="232" t="s">
        <v>227</v>
      </c>
      <c r="H41" s="231"/>
      <c r="I41" s="231"/>
    </row>
    <row r="42" spans="1:9" ht="20.25" customHeight="1" x14ac:dyDescent="0.25">
      <c r="A42" s="8"/>
      <c r="B42" s="11"/>
      <c r="C42" s="99">
        <v>2023</v>
      </c>
      <c r="E42" s="99">
        <v>2022</v>
      </c>
      <c r="G42" s="99">
        <v>2023</v>
      </c>
      <c r="I42" s="99">
        <v>2022</v>
      </c>
    </row>
    <row r="43" spans="1:9" ht="20.25" customHeight="1" x14ac:dyDescent="0.25">
      <c r="A43" s="8"/>
      <c r="B43" s="11"/>
      <c r="C43" s="229" t="s">
        <v>148</v>
      </c>
      <c r="D43" s="229"/>
      <c r="E43" s="229"/>
      <c r="F43" s="229"/>
      <c r="G43" s="229"/>
      <c r="H43" s="229"/>
      <c r="I43" s="229"/>
    </row>
    <row r="44" spans="1:9" ht="20.25" customHeight="1" x14ac:dyDescent="0.25">
      <c r="A44" s="8" t="s">
        <v>235</v>
      </c>
      <c r="B44" s="11"/>
      <c r="C44" s="11"/>
      <c r="D44" s="11"/>
      <c r="E44" s="11"/>
      <c r="F44" s="11"/>
      <c r="G44" s="11"/>
      <c r="H44" s="11"/>
      <c r="I44" s="11"/>
    </row>
    <row r="45" spans="1:9" ht="20.25" customHeight="1" x14ac:dyDescent="0.25">
      <c r="A45" s="91" t="s">
        <v>301</v>
      </c>
      <c r="B45" s="11"/>
      <c r="C45" s="15"/>
      <c r="D45" s="15"/>
      <c r="E45" s="108"/>
      <c r="F45" s="108"/>
      <c r="G45" s="108"/>
      <c r="H45" s="15"/>
      <c r="I45" s="15"/>
    </row>
    <row r="46" spans="1:9" ht="20.25" customHeight="1" x14ac:dyDescent="0.25">
      <c r="A46" s="91" t="s">
        <v>100</v>
      </c>
      <c r="B46" s="11"/>
      <c r="C46" s="15"/>
      <c r="D46" s="15"/>
      <c r="E46" s="108"/>
      <c r="F46" s="108"/>
      <c r="G46" s="108"/>
      <c r="H46" s="15"/>
      <c r="I46" s="15"/>
    </row>
    <row r="47" spans="1:9" ht="20.25" customHeight="1" x14ac:dyDescent="0.25">
      <c r="A47" s="1" t="s">
        <v>154</v>
      </c>
      <c r="B47" s="11"/>
      <c r="C47" s="15"/>
      <c r="D47" s="15"/>
      <c r="E47" s="208"/>
      <c r="F47" s="108"/>
      <c r="G47" s="108"/>
      <c r="H47" s="15"/>
      <c r="I47" s="15"/>
    </row>
    <row r="48" spans="1:9" ht="20.25" customHeight="1" x14ac:dyDescent="0.25">
      <c r="A48" s="1" t="s">
        <v>155</v>
      </c>
      <c r="B48" s="11"/>
      <c r="C48" s="16">
        <v>21635</v>
      </c>
      <c r="D48" s="16"/>
      <c r="E48" s="209">
        <v>59657</v>
      </c>
      <c r="F48" s="63"/>
      <c r="G48" s="86">
        <v>0</v>
      </c>
      <c r="H48" s="16"/>
      <c r="I48" s="86">
        <v>0</v>
      </c>
    </row>
    <row r="49" spans="1:9" ht="20.25" customHeight="1" x14ac:dyDescent="0.25">
      <c r="A49" s="1" t="s">
        <v>287</v>
      </c>
      <c r="B49" s="11"/>
      <c r="C49" s="16">
        <v>-126698</v>
      </c>
      <c r="D49" s="16"/>
      <c r="E49" s="209">
        <v>0</v>
      </c>
      <c r="F49" s="63"/>
      <c r="G49" s="86">
        <v>-47182</v>
      </c>
      <c r="H49" s="16"/>
      <c r="I49" s="86">
        <v>0</v>
      </c>
    </row>
    <row r="50" spans="1:9" ht="20.25" customHeight="1" x14ac:dyDescent="0.25">
      <c r="A50" s="1" t="s">
        <v>212</v>
      </c>
      <c r="B50" s="11"/>
      <c r="C50" s="15"/>
      <c r="D50" s="15"/>
      <c r="E50" s="108"/>
      <c r="F50" s="108"/>
      <c r="G50" s="15"/>
      <c r="H50" s="15"/>
      <c r="I50" s="15"/>
    </row>
    <row r="51" spans="1:9" ht="20.25" customHeight="1" x14ac:dyDescent="0.25">
      <c r="A51" s="1" t="s">
        <v>186</v>
      </c>
      <c r="B51" s="11"/>
      <c r="C51" s="209">
        <v>0</v>
      </c>
      <c r="D51" s="16"/>
      <c r="E51" s="16">
        <v>46</v>
      </c>
      <c r="F51" s="16"/>
      <c r="G51" s="97">
        <v>0</v>
      </c>
      <c r="H51" s="16"/>
      <c r="I51" s="97">
        <v>0</v>
      </c>
    </row>
    <row r="52" spans="1:9" ht="20.25" customHeight="1" x14ac:dyDescent="0.25">
      <c r="A52" s="5" t="s">
        <v>302</v>
      </c>
      <c r="B52" s="11"/>
      <c r="C52" s="124"/>
      <c r="D52" s="16"/>
      <c r="E52" s="124"/>
      <c r="F52" s="16"/>
      <c r="G52" s="141"/>
      <c r="H52" s="16"/>
      <c r="I52" s="141"/>
    </row>
    <row r="53" spans="1:9" ht="20.25" customHeight="1" x14ac:dyDescent="0.25">
      <c r="A53" s="8" t="s">
        <v>161</v>
      </c>
      <c r="B53" s="11"/>
      <c r="C53" s="213">
        <f>SUM(C47:C51)</f>
        <v>-105063</v>
      </c>
      <c r="D53" s="16"/>
      <c r="E53" s="225">
        <f>SUM(E47:E51)</f>
        <v>59703</v>
      </c>
      <c r="F53" s="15"/>
      <c r="G53" s="137">
        <f>SUM(G47:G51)</f>
        <v>-47182</v>
      </c>
      <c r="H53" s="16"/>
      <c r="I53" s="225">
        <f>SUM(I47:I51)</f>
        <v>0</v>
      </c>
    </row>
    <row r="54" spans="1:9" ht="20.25" hidden="1" customHeight="1" x14ac:dyDescent="0.25">
      <c r="A54" s="8"/>
      <c r="B54" s="11"/>
      <c r="C54" s="15"/>
      <c r="D54" s="16"/>
      <c r="E54" s="15"/>
      <c r="F54" s="15"/>
      <c r="G54" s="108"/>
      <c r="H54" s="16"/>
      <c r="I54" s="108"/>
    </row>
    <row r="55" spans="1:9" ht="20.25" hidden="1" customHeight="1" x14ac:dyDescent="0.25">
      <c r="A55" s="142" t="s">
        <v>130</v>
      </c>
      <c r="B55" s="11"/>
      <c r="C55" s="11"/>
      <c r="D55" s="11"/>
      <c r="E55" s="11"/>
      <c r="F55" s="11"/>
      <c r="G55" s="11"/>
      <c r="H55" s="11"/>
      <c r="I55" s="11"/>
    </row>
    <row r="56" spans="1:9" ht="20.25" hidden="1" customHeight="1" x14ac:dyDescent="0.25">
      <c r="A56" s="143" t="s">
        <v>192</v>
      </c>
      <c r="B56" s="11"/>
      <c r="C56" s="11"/>
      <c r="D56" s="11"/>
      <c r="E56" s="11"/>
      <c r="F56" s="11"/>
      <c r="G56" s="11"/>
      <c r="H56" s="11"/>
      <c r="I56" s="11"/>
    </row>
    <row r="57" spans="1:9" ht="20.25" hidden="1" customHeight="1" x14ac:dyDescent="0.25">
      <c r="A57" s="143" t="s">
        <v>137</v>
      </c>
      <c r="B57" s="11"/>
      <c r="C57" s="144"/>
      <c r="D57" s="11"/>
      <c r="E57" s="14"/>
      <c r="F57" s="11"/>
      <c r="G57" s="144"/>
      <c r="H57" s="11"/>
      <c r="I57" s="144" t="s">
        <v>2</v>
      </c>
    </row>
    <row r="58" spans="1:9" ht="20.25" hidden="1" customHeight="1" x14ac:dyDescent="0.25">
      <c r="A58" s="5" t="s">
        <v>131</v>
      </c>
      <c r="B58" s="11"/>
      <c r="C58" s="124"/>
      <c r="D58" s="16"/>
      <c r="E58" s="124"/>
      <c r="F58" s="16"/>
      <c r="G58" s="141"/>
      <c r="H58" s="16"/>
      <c r="I58" s="141"/>
    </row>
    <row r="59" spans="1:9" ht="20.25" hidden="1" customHeight="1" x14ac:dyDescent="0.25">
      <c r="A59" s="8" t="s">
        <v>115</v>
      </c>
      <c r="B59" s="11"/>
      <c r="C59" s="211">
        <f>SUM(C57)</f>
        <v>0</v>
      </c>
      <c r="D59" s="15"/>
      <c r="E59" s="211">
        <f>SUM(E57)</f>
        <v>0</v>
      </c>
      <c r="F59" s="15"/>
      <c r="G59" s="211">
        <f>SUM(G57)</f>
        <v>0</v>
      </c>
      <c r="H59" s="15"/>
      <c r="I59" s="211">
        <f>SUM(I57)</f>
        <v>0</v>
      </c>
    </row>
    <row r="60" spans="1:9" ht="20.25" customHeight="1" x14ac:dyDescent="0.25">
      <c r="A60" s="5" t="s">
        <v>294</v>
      </c>
      <c r="B60" s="11"/>
      <c r="C60" s="145"/>
      <c r="D60" s="146"/>
      <c r="E60" s="145"/>
      <c r="F60" s="146"/>
      <c r="G60" s="145"/>
      <c r="H60" s="146"/>
      <c r="I60" s="145"/>
    </row>
    <row r="61" spans="1:9" ht="20.25" customHeight="1" x14ac:dyDescent="0.25">
      <c r="A61" s="5" t="s">
        <v>236</v>
      </c>
      <c r="B61" s="11"/>
      <c r="C61" s="12">
        <f>SUM(C53,C59)</f>
        <v>-105063</v>
      </c>
      <c r="D61" s="146"/>
      <c r="E61" s="12">
        <f>SUM(E53,E59)</f>
        <v>59703</v>
      </c>
      <c r="F61" s="83"/>
      <c r="G61" s="12">
        <f>SUM(G53,G59)</f>
        <v>-47182</v>
      </c>
      <c r="H61" s="146"/>
      <c r="I61" s="12">
        <f>SUM(I53,I59)</f>
        <v>0</v>
      </c>
    </row>
    <row r="62" spans="1:9" ht="20.25" customHeight="1" thickBot="1" x14ac:dyDescent="0.3">
      <c r="A62" s="5" t="s">
        <v>208</v>
      </c>
      <c r="B62" s="11"/>
      <c r="C62" s="103">
        <f>SUM(C33,C61)</f>
        <v>374883</v>
      </c>
      <c r="D62" s="5"/>
      <c r="E62" s="103">
        <f>SUM(E33,E61)</f>
        <v>692368</v>
      </c>
      <c r="F62" s="83"/>
      <c r="G62" s="103">
        <f>SUM(G33,G61)</f>
        <v>744398</v>
      </c>
      <c r="H62" s="5"/>
      <c r="I62" s="103">
        <f>SUM(I33,I61)</f>
        <v>792335</v>
      </c>
    </row>
    <row r="63" spans="1:9" ht="20.25" customHeight="1" thickTop="1" x14ac:dyDescent="0.25">
      <c r="A63" s="8"/>
      <c r="B63" s="11"/>
      <c r="C63" s="147"/>
      <c r="D63" s="148"/>
      <c r="E63" s="147"/>
      <c r="F63" s="147"/>
      <c r="G63" s="147"/>
      <c r="H63" s="148"/>
      <c r="I63" s="147"/>
    </row>
    <row r="64" spans="1:9" ht="20.25" customHeight="1" x14ac:dyDescent="0.25">
      <c r="A64" s="148" t="s">
        <v>213</v>
      </c>
      <c r="B64" s="11"/>
    </row>
    <row r="65" spans="1:9" ht="20.25" customHeight="1" x14ac:dyDescent="0.25">
      <c r="A65" s="3" t="s">
        <v>101</v>
      </c>
      <c r="B65" s="11"/>
      <c r="C65" s="149">
        <f>C67-C66</f>
        <v>391574</v>
      </c>
      <c r="D65" s="149">
        <f t="shared" ref="D65:H65" si="0">D67-D66</f>
        <v>0</v>
      </c>
      <c r="E65" s="149">
        <v>619169</v>
      </c>
      <c r="F65" s="149">
        <f t="shared" si="0"/>
        <v>0</v>
      </c>
      <c r="G65" s="149">
        <f>G67-G66</f>
        <v>791580</v>
      </c>
      <c r="H65" s="149">
        <f t="shared" si="0"/>
        <v>0</v>
      </c>
      <c r="I65" s="149">
        <v>792335</v>
      </c>
    </row>
    <row r="66" spans="1:9" ht="20.25" customHeight="1" x14ac:dyDescent="0.25">
      <c r="A66" s="2" t="s">
        <v>58</v>
      </c>
      <c r="B66" s="11"/>
      <c r="C66" s="150">
        <v>88372</v>
      </c>
      <c r="D66" s="151"/>
      <c r="E66" s="150">
        <v>13496</v>
      </c>
      <c r="F66" s="152"/>
      <c r="G66" s="97">
        <v>0</v>
      </c>
      <c r="H66" s="149"/>
      <c r="I66" s="217">
        <v>0</v>
      </c>
    </row>
    <row r="67" spans="1:9" ht="20.25" customHeight="1" thickBot="1" x14ac:dyDescent="0.3">
      <c r="A67" s="148"/>
      <c r="B67" s="11"/>
      <c r="C67" s="13">
        <f>+C33</f>
        <v>479946</v>
      </c>
      <c r="D67" s="83"/>
      <c r="E67" s="13">
        <v>632665</v>
      </c>
      <c r="F67" s="83"/>
      <c r="G67" s="13">
        <f>+G33</f>
        <v>791580</v>
      </c>
      <c r="H67" s="82"/>
      <c r="I67" s="13">
        <v>792335</v>
      </c>
    </row>
    <row r="68" spans="1:9" ht="20.25" customHeight="1" thickTop="1" x14ac:dyDescent="0.25">
      <c r="A68" s="8"/>
      <c r="B68" s="11"/>
      <c r="C68" s="147"/>
      <c r="D68" s="148"/>
      <c r="E68" s="147"/>
      <c r="F68" s="147"/>
      <c r="G68" s="147"/>
      <c r="H68" s="148"/>
      <c r="I68" s="147"/>
    </row>
    <row r="69" spans="1:9" ht="20.25" customHeight="1" x14ac:dyDescent="0.25">
      <c r="A69" s="5" t="s">
        <v>214</v>
      </c>
      <c r="B69" s="5"/>
      <c r="C69" s="147"/>
      <c r="D69" s="148"/>
      <c r="E69" s="147"/>
      <c r="F69" s="147"/>
      <c r="G69" s="147"/>
      <c r="H69" s="148"/>
      <c r="I69" s="147"/>
    </row>
    <row r="70" spans="1:9" ht="20.25" customHeight="1" x14ac:dyDescent="0.25">
      <c r="A70" s="3" t="s">
        <v>101</v>
      </c>
      <c r="B70" s="11"/>
      <c r="C70" s="149">
        <f>C72-C71</f>
        <v>272221</v>
      </c>
      <c r="D70" s="149"/>
      <c r="E70" s="149">
        <f>E72-E71</f>
        <v>678670</v>
      </c>
      <c r="F70" s="149"/>
      <c r="G70" s="149">
        <f>G72-G71</f>
        <v>744398</v>
      </c>
      <c r="H70" s="149"/>
      <c r="I70" s="149">
        <f>I72-I71</f>
        <v>792335</v>
      </c>
    </row>
    <row r="71" spans="1:9" ht="20.25" customHeight="1" x14ac:dyDescent="0.25">
      <c r="A71" s="2" t="s">
        <v>58</v>
      </c>
      <c r="B71" s="11"/>
      <c r="C71" s="150">
        <v>102662</v>
      </c>
      <c r="D71" s="151"/>
      <c r="E71" s="150">
        <v>13698</v>
      </c>
      <c r="F71" s="152"/>
      <c r="G71" s="97">
        <v>0</v>
      </c>
      <c r="H71" s="149"/>
      <c r="I71" s="97">
        <v>0</v>
      </c>
    </row>
    <row r="72" spans="1:9" ht="20.25" customHeight="1" thickBot="1" x14ac:dyDescent="0.3">
      <c r="A72" s="5"/>
      <c r="B72" s="1"/>
      <c r="C72" s="153">
        <f>+C62</f>
        <v>374883</v>
      </c>
      <c r="D72" s="154"/>
      <c r="E72" s="153">
        <v>692368</v>
      </c>
      <c r="F72" s="154"/>
      <c r="G72" s="153">
        <f>+G62</f>
        <v>744398</v>
      </c>
      <c r="H72" s="154"/>
      <c r="I72" s="153">
        <v>792335</v>
      </c>
    </row>
    <row r="73" spans="1:9" ht="20.25" customHeight="1" thickTop="1" x14ac:dyDescent="0.25">
      <c r="A73" s="10"/>
      <c r="B73" s="11"/>
      <c r="C73" s="147"/>
      <c r="D73" s="148"/>
      <c r="E73" s="147"/>
      <c r="F73" s="147"/>
      <c r="G73" s="147"/>
      <c r="H73" s="148"/>
      <c r="I73" s="147"/>
    </row>
    <row r="74" spans="1:9" ht="20.25" customHeight="1" x14ac:dyDescent="0.25">
      <c r="A74" s="148" t="s">
        <v>215</v>
      </c>
      <c r="B74" s="11"/>
      <c r="C74" s="155"/>
      <c r="D74" s="2"/>
      <c r="E74" s="155"/>
      <c r="F74" s="155"/>
      <c r="G74" s="155"/>
      <c r="H74" s="2"/>
      <c r="I74" s="155"/>
    </row>
    <row r="75" spans="1:9" ht="20.25" customHeight="1" thickBot="1" x14ac:dyDescent="0.3">
      <c r="A75" s="2" t="s">
        <v>216</v>
      </c>
      <c r="B75" s="11"/>
      <c r="C75" s="156">
        <v>0.18</v>
      </c>
      <c r="D75" s="157"/>
      <c r="E75" s="156">
        <v>0.28000000000000003</v>
      </c>
      <c r="F75" s="157"/>
      <c r="G75" s="156">
        <v>0.37</v>
      </c>
      <c r="H75" s="157"/>
      <c r="I75" s="156">
        <v>0.36</v>
      </c>
    </row>
    <row r="76" spans="1:9" ht="20.25" customHeight="1" thickTop="1" x14ac:dyDescent="0.25">
      <c r="A76" s="2"/>
      <c r="B76" s="11"/>
      <c r="C76" s="157"/>
      <c r="D76" s="157"/>
      <c r="E76" s="157"/>
      <c r="F76" s="157"/>
      <c r="G76" s="157"/>
      <c r="H76" s="157"/>
      <c r="I76" s="157"/>
    </row>
    <row r="77" spans="1:9" ht="20.25" customHeight="1" x14ac:dyDescent="0.3">
      <c r="A77" s="22" t="s">
        <v>95</v>
      </c>
    </row>
    <row r="78" spans="1:9" ht="20.25" customHeight="1" x14ac:dyDescent="0.25">
      <c r="A78" s="7" t="s">
        <v>149</v>
      </c>
    </row>
    <row r="79" spans="1:9" ht="20.25" customHeight="1" x14ac:dyDescent="0.25">
      <c r="A79"/>
      <c r="B79" s="1"/>
      <c r="C79" s="99"/>
      <c r="E79" s="99"/>
      <c r="F79" s="99"/>
      <c r="G79" s="99"/>
      <c r="I79" s="99"/>
    </row>
    <row r="80" spans="1:9" ht="20.25" customHeight="1" x14ac:dyDescent="0.25">
      <c r="A80"/>
      <c r="B80" s="1"/>
      <c r="C80" s="230" t="s">
        <v>110</v>
      </c>
      <c r="D80" s="230"/>
      <c r="E80" s="230"/>
      <c r="F80" s="99"/>
      <c r="G80" s="230" t="s">
        <v>111</v>
      </c>
      <c r="H80" s="230"/>
      <c r="I80" s="230"/>
    </row>
    <row r="81" spans="1:9" ht="20.25" customHeight="1" x14ac:dyDescent="0.25">
      <c r="A81"/>
      <c r="B81" s="1"/>
      <c r="C81" s="230" t="s">
        <v>109</v>
      </c>
      <c r="D81" s="230"/>
      <c r="E81" s="230"/>
      <c r="F81" s="99"/>
      <c r="G81" s="230" t="s">
        <v>109</v>
      </c>
      <c r="H81" s="230"/>
      <c r="I81" s="230"/>
    </row>
    <row r="82" spans="1:9" ht="20.25" customHeight="1" x14ac:dyDescent="0.25">
      <c r="A82"/>
      <c r="B82" s="1"/>
      <c r="C82" s="231" t="s">
        <v>228</v>
      </c>
      <c r="D82" s="231"/>
      <c r="E82" s="231"/>
      <c r="F82" s="5"/>
      <c r="G82" s="231" t="s">
        <v>228</v>
      </c>
      <c r="H82" s="231"/>
      <c r="I82" s="231"/>
    </row>
    <row r="83" spans="1:9" ht="20.25" customHeight="1" x14ac:dyDescent="0.25">
      <c r="A83"/>
      <c r="B83" s="1"/>
      <c r="C83" s="232" t="s">
        <v>227</v>
      </c>
      <c r="D83" s="231"/>
      <c r="E83" s="231"/>
      <c r="F83" s="5"/>
      <c r="G83" s="232" t="s">
        <v>227</v>
      </c>
      <c r="H83" s="231"/>
      <c r="I83" s="231"/>
    </row>
    <row r="84" spans="1:9" ht="20.25" customHeight="1" x14ac:dyDescent="0.25">
      <c r="A84" s="8"/>
      <c r="B84" s="11" t="s">
        <v>7</v>
      </c>
      <c r="C84" s="99">
        <v>2023</v>
      </c>
      <c r="E84" s="99">
        <v>2022</v>
      </c>
      <c r="G84" s="99">
        <v>2023</v>
      </c>
      <c r="I84" s="99">
        <v>2022</v>
      </c>
    </row>
    <row r="85" spans="1:9" ht="20.25" customHeight="1" x14ac:dyDescent="0.25">
      <c r="A85" s="8"/>
      <c r="B85" s="11"/>
      <c r="C85" s="229" t="s">
        <v>148</v>
      </c>
      <c r="D85" s="229"/>
      <c r="E85" s="229"/>
      <c r="F85" s="229"/>
      <c r="G85" s="229"/>
      <c r="H85" s="229"/>
      <c r="I85" s="229"/>
    </row>
    <row r="86" spans="1:9" ht="20.25" customHeight="1" x14ac:dyDescent="0.25">
      <c r="A86" s="9" t="s">
        <v>261</v>
      </c>
      <c r="C86" s="18"/>
      <c r="E86" s="18"/>
      <c r="F86" s="18"/>
      <c r="G86" s="18"/>
      <c r="I86" s="18"/>
    </row>
    <row r="87" spans="1:9" ht="20.25" customHeight="1" x14ac:dyDescent="0.25">
      <c r="A87" s="1" t="s">
        <v>133</v>
      </c>
      <c r="B87" s="11"/>
      <c r="C87" s="16">
        <v>16985290</v>
      </c>
      <c r="D87" s="16"/>
      <c r="E87" s="16">
        <v>17210521</v>
      </c>
      <c r="F87" s="16"/>
      <c r="G87" s="14">
        <v>0</v>
      </c>
      <c r="H87" s="16"/>
      <c r="I87" s="86">
        <v>0</v>
      </c>
    </row>
    <row r="88" spans="1:9" ht="20.25" customHeight="1" x14ac:dyDescent="0.25">
      <c r="A88" s="1" t="s">
        <v>190</v>
      </c>
      <c r="B88" s="11"/>
      <c r="C88" s="16">
        <v>1325389</v>
      </c>
      <c r="D88" s="16"/>
      <c r="E88" s="16">
        <v>776560</v>
      </c>
      <c r="F88" s="16"/>
      <c r="G88" s="14">
        <v>0</v>
      </c>
      <c r="H88" s="16"/>
      <c r="I88" s="86">
        <v>0</v>
      </c>
    </row>
    <row r="89" spans="1:9" ht="20.25" customHeight="1" x14ac:dyDescent="0.25">
      <c r="A89" s="1" t="s">
        <v>209</v>
      </c>
      <c r="B89" s="11">
        <v>2</v>
      </c>
      <c r="C89" s="86">
        <v>0</v>
      </c>
      <c r="D89" s="16"/>
      <c r="E89" s="86">
        <v>0</v>
      </c>
      <c r="F89" s="16"/>
      <c r="G89" s="87">
        <v>2916829</v>
      </c>
      <c r="H89" s="16"/>
      <c r="I89" s="87">
        <v>2368552</v>
      </c>
    </row>
    <row r="90" spans="1:9" ht="20.25" customHeight="1" x14ac:dyDescent="0.25">
      <c r="A90" s="1" t="s">
        <v>222</v>
      </c>
      <c r="B90" s="11"/>
      <c r="C90" s="86">
        <v>0</v>
      </c>
      <c r="D90" s="16"/>
      <c r="E90" s="86">
        <v>11539</v>
      </c>
      <c r="F90" s="16"/>
      <c r="G90" s="87">
        <v>30274</v>
      </c>
      <c r="H90" s="16"/>
      <c r="I90" s="86">
        <v>0</v>
      </c>
    </row>
    <row r="91" spans="1:9" ht="20.25" customHeight="1" x14ac:dyDescent="0.25">
      <c r="A91" s="1" t="s">
        <v>291</v>
      </c>
      <c r="B91" s="11">
        <v>5</v>
      </c>
      <c r="C91" s="16">
        <v>858107</v>
      </c>
      <c r="D91" s="16"/>
      <c r="E91" s="86">
        <v>0</v>
      </c>
      <c r="F91" s="16"/>
      <c r="G91" s="87">
        <v>251023</v>
      </c>
      <c r="H91" s="16"/>
      <c r="I91" s="86">
        <v>0</v>
      </c>
    </row>
    <row r="92" spans="1:9" ht="20.25" customHeight="1" x14ac:dyDescent="0.25">
      <c r="A92" s="1" t="s">
        <v>259</v>
      </c>
      <c r="B92" s="11">
        <v>2</v>
      </c>
      <c r="C92" s="136">
        <v>731597</v>
      </c>
      <c r="D92" s="16"/>
      <c r="E92" s="136">
        <v>202597</v>
      </c>
      <c r="F92" s="16"/>
      <c r="G92" s="136">
        <v>709268</v>
      </c>
      <c r="H92" s="16"/>
      <c r="I92" s="136">
        <v>367794</v>
      </c>
    </row>
    <row r="93" spans="1:9" ht="20.25" customHeight="1" x14ac:dyDescent="0.25">
      <c r="A93" s="5" t="s">
        <v>260</v>
      </c>
      <c r="C93" s="137">
        <f>SUM(C87:C92)</f>
        <v>19900383</v>
      </c>
      <c r="D93" s="15"/>
      <c r="E93" s="137">
        <v>18201217</v>
      </c>
      <c r="F93" s="15"/>
      <c r="G93" s="137">
        <f>SUM(G87:G92)</f>
        <v>3907394</v>
      </c>
      <c r="H93" s="15"/>
      <c r="I93" s="137">
        <v>2736346</v>
      </c>
    </row>
    <row r="94" spans="1:9" ht="20.25" customHeight="1" x14ac:dyDescent="0.25">
      <c r="A94" s="5"/>
      <c r="C94" s="16"/>
      <c r="E94" s="16"/>
      <c r="F94" s="16"/>
      <c r="G94" s="16"/>
      <c r="I94" s="16"/>
    </row>
    <row r="95" spans="1:9" ht="20.25" customHeight="1" x14ac:dyDescent="0.25">
      <c r="A95" s="9" t="s">
        <v>24</v>
      </c>
      <c r="C95" s="16"/>
      <c r="E95" s="16"/>
      <c r="F95" s="16"/>
      <c r="G95" s="16"/>
      <c r="I95" s="16"/>
    </row>
    <row r="96" spans="1:9" ht="20.25" customHeight="1" x14ac:dyDescent="0.25">
      <c r="A96" s="1" t="s">
        <v>123</v>
      </c>
      <c r="B96" s="11"/>
      <c r="C96" s="16">
        <v>11522034</v>
      </c>
      <c r="D96" s="16"/>
      <c r="E96" s="16">
        <v>11762719</v>
      </c>
      <c r="F96" s="16"/>
      <c r="G96" s="14">
        <v>0</v>
      </c>
      <c r="H96" s="16"/>
      <c r="I96" s="86">
        <v>0</v>
      </c>
    </row>
    <row r="97" spans="1:9" ht="20.25" customHeight="1" x14ac:dyDescent="0.25">
      <c r="A97" s="1" t="s">
        <v>191</v>
      </c>
      <c r="B97" s="11"/>
      <c r="C97" s="16">
        <v>1131502</v>
      </c>
      <c r="D97" s="16"/>
      <c r="E97" s="16">
        <v>732838</v>
      </c>
      <c r="F97" s="16"/>
      <c r="G97" s="14">
        <v>0</v>
      </c>
      <c r="H97" s="16"/>
      <c r="I97" s="86">
        <v>0</v>
      </c>
    </row>
    <row r="98" spans="1:9" ht="20.25" customHeight="1" x14ac:dyDescent="0.25">
      <c r="A98" s="1" t="s">
        <v>99</v>
      </c>
      <c r="B98" s="11"/>
      <c r="C98" s="16">
        <v>1555063</v>
      </c>
      <c r="D98" s="16"/>
      <c r="E98" s="16">
        <v>1418333</v>
      </c>
      <c r="F98" s="16"/>
      <c r="G98" s="14">
        <v>0</v>
      </c>
      <c r="H98" s="16"/>
      <c r="I98" s="86">
        <v>0</v>
      </c>
    </row>
    <row r="99" spans="1:9" ht="20.25" customHeight="1" x14ac:dyDescent="0.25">
      <c r="A99" s="1" t="s">
        <v>48</v>
      </c>
      <c r="B99" s="11">
        <v>2</v>
      </c>
      <c r="C99" s="16">
        <v>2458231</v>
      </c>
      <c r="D99" s="16"/>
      <c r="E99" s="16">
        <v>1944054</v>
      </c>
      <c r="F99" s="16"/>
      <c r="G99" s="16">
        <v>489081</v>
      </c>
      <c r="H99" s="16"/>
      <c r="I99" s="16">
        <v>137580</v>
      </c>
    </row>
    <row r="100" spans="1:9" ht="20.25" customHeight="1" x14ac:dyDescent="0.25">
      <c r="A100" s="1" t="s">
        <v>290</v>
      </c>
      <c r="B100" s="11"/>
      <c r="C100" s="16">
        <v>46170</v>
      </c>
      <c r="D100" s="16"/>
      <c r="E100" s="14">
        <v>0</v>
      </c>
      <c r="F100" s="16"/>
      <c r="G100" s="14">
        <v>0</v>
      </c>
      <c r="H100" s="16"/>
      <c r="I100" s="14">
        <v>0</v>
      </c>
    </row>
    <row r="101" spans="1:9" ht="20.25" customHeight="1" x14ac:dyDescent="0.25">
      <c r="A101" s="5" t="s">
        <v>25</v>
      </c>
      <c r="B101" s="11"/>
      <c r="C101" s="19">
        <f>SUM(C96:C100)</f>
        <v>16713000</v>
      </c>
      <c r="D101" s="5"/>
      <c r="E101" s="19">
        <f>SUM(E96:E100)</f>
        <v>15857944</v>
      </c>
      <c r="F101" s="15"/>
      <c r="G101" s="19">
        <f>SUM(G96:G100)</f>
        <v>489081</v>
      </c>
      <c r="H101" s="5"/>
      <c r="I101" s="19">
        <f>SUM(I96:I100)</f>
        <v>137580</v>
      </c>
    </row>
    <row r="102" spans="1:9" ht="20.25" customHeight="1" x14ac:dyDescent="0.25">
      <c r="A102" s="5"/>
      <c r="B102" s="11"/>
      <c r="C102" s="16"/>
      <c r="E102" s="16"/>
      <c r="F102" s="16"/>
      <c r="G102" s="16"/>
      <c r="I102" s="16"/>
    </row>
    <row r="103" spans="1:9" ht="20.25" customHeight="1" x14ac:dyDescent="0.25">
      <c r="A103" s="5" t="s">
        <v>153</v>
      </c>
      <c r="B103" s="11"/>
      <c r="C103" s="15">
        <f>C93-C101</f>
        <v>3187383</v>
      </c>
      <c r="D103" s="5"/>
      <c r="E103" s="15">
        <v>2343273</v>
      </c>
      <c r="F103" s="5"/>
      <c r="G103" s="15">
        <f>G93-G101</f>
        <v>3418313</v>
      </c>
      <c r="H103" s="5"/>
      <c r="I103" s="15">
        <v>2598766</v>
      </c>
    </row>
    <row r="104" spans="1:9" ht="20.25" customHeight="1" x14ac:dyDescent="0.25">
      <c r="A104" s="1" t="s">
        <v>49</v>
      </c>
      <c r="B104" s="11"/>
      <c r="C104" s="16">
        <v>478423</v>
      </c>
      <c r="D104" s="16"/>
      <c r="E104" s="16">
        <v>315126</v>
      </c>
      <c r="F104" s="16"/>
      <c r="G104" s="16">
        <v>252810</v>
      </c>
      <c r="H104" s="16"/>
      <c r="I104" s="16">
        <v>257079</v>
      </c>
    </row>
    <row r="105" spans="1:9" ht="20.25" customHeight="1" x14ac:dyDescent="0.25">
      <c r="A105" s="1" t="s">
        <v>241</v>
      </c>
      <c r="B105" s="11"/>
      <c r="C105" s="16"/>
      <c r="D105" s="16"/>
      <c r="E105" s="16"/>
      <c r="F105" s="16"/>
      <c r="G105" s="16"/>
      <c r="H105" s="16"/>
      <c r="I105" s="16"/>
    </row>
    <row r="106" spans="1:9" ht="20.25" customHeight="1" x14ac:dyDescent="0.25">
      <c r="A106" s="1" t="s">
        <v>240</v>
      </c>
      <c r="B106" s="11"/>
      <c r="C106" s="16">
        <v>30554</v>
      </c>
      <c r="D106" s="4"/>
      <c r="E106" s="97">
        <v>30102</v>
      </c>
      <c r="F106" s="85"/>
      <c r="G106" s="14">
        <v>0</v>
      </c>
      <c r="H106" s="4"/>
      <c r="I106" s="14">
        <v>0</v>
      </c>
    </row>
    <row r="107" spans="1:9" ht="20.25" customHeight="1" x14ac:dyDescent="0.25">
      <c r="A107" s="5" t="s">
        <v>210</v>
      </c>
      <c r="B107" s="11">
        <v>8</v>
      </c>
      <c r="C107" s="128">
        <f>C103-C104+C106</f>
        <v>2739514</v>
      </c>
      <c r="D107" s="15"/>
      <c r="E107" s="128">
        <f>E103-E104+E106</f>
        <v>2058249</v>
      </c>
      <c r="F107" s="15"/>
      <c r="G107" s="128">
        <f>G103-G104+G106</f>
        <v>3165503</v>
      </c>
      <c r="H107" s="15"/>
      <c r="I107" s="128">
        <f>I103-I104+I106</f>
        <v>2341687</v>
      </c>
    </row>
    <row r="108" spans="1:9" ht="20.25" customHeight="1" x14ac:dyDescent="0.25">
      <c r="A108" s="1" t="s">
        <v>286</v>
      </c>
      <c r="B108" s="11"/>
      <c r="C108" s="138">
        <v>529052</v>
      </c>
      <c r="D108" s="16"/>
      <c r="E108" s="138">
        <v>423371</v>
      </c>
      <c r="F108" s="25"/>
      <c r="G108" s="138">
        <v>-592</v>
      </c>
      <c r="H108" s="16"/>
      <c r="I108" s="138">
        <v>624</v>
      </c>
    </row>
    <row r="109" spans="1:9" ht="20.25" customHeight="1" thickBot="1" x14ac:dyDescent="0.3">
      <c r="A109" s="5" t="s">
        <v>211</v>
      </c>
      <c r="B109" s="11"/>
      <c r="C109" s="139">
        <f>C107-C108</f>
        <v>2210462</v>
      </c>
      <c r="D109" s="15"/>
      <c r="E109" s="139">
        <f>E107-E108</f>
        <v>1634878</v>
      </c>
      <c r="F109" s="140"/>
      <c r="G109" s="139">
        <f>G107-G108</f>
        <v>3166095</v>
      </c>
      <c r="H109" s="15"/>
      <c r="I109" s="139">
        <f>I107-I108</f>
        <v>2341063</v>
      </c>
    </row>
    <row r="110" spans="1:9" ht="20.25" customHeight="1" thickTop="1" x14ac:dyDescent="0.25">
      <c r="A110" s="5"/>
      <c r="B110" s="11"/>
      <c r="C110" s="15"/>
      <c r="D110" s="5"/>
      <c r="E110" s="15"/>
      <c r="F110" s="15"/>
      <c r="G110" s="15"/>
      <c r="H110" s="5"/>
      <c r="I110" s="15"/>
    </row>
    <row r="111" spans="1:9" ht="20.25" customHeight="1" x14ac:dyDescent="0.3">
      <c r="A111" s="22" t="s">
        <v>95</v>
      </c>
    </row>
    <row r="112" spans="1:9" ht="20.25" customHeight="1" x14ac:dyDescent="0.25">
      <c r="A112" s="7" t="s">
        <v>149</v>
      </c>
    </row>
    <row r="113" spans="1:9" ht="20.25" customHeight="1" x14ac:dyDescent="0.25">
      <c r="A113"/>
      <c r="B113" s="1"/>
      <c r="C113" s="99"/>
      <c r="D113" s="99"/>
      <c r="E113" s="99"/>
      <c r="F113" s="99"/>
      <c r="G113" s="99"/>
      <c r="I113" s="99"/>
    </row>
    <row r="114" spans="1:9" ht="20.25" customHeight="1" x14ac:dyDescent="0.25">
      <c r="A114"/>
      <c r="B114" s="1"/>
      <c r="C114" s="230" t="s">
        <v>108</v>
      </c>
      <c r="D114" s="230"/>
      <c r="E114" s="230"/>
      <c r="F114" s="99"/>
      <c r="G114" s="230" t="s">
        <v>111</v>
      </c>
      <c r="H114" s="230"/>
      <c r="I114" s="230"/>
    </row>
    <row r="115" spans="1:9" ht="20.25" customHeight="1" x14ac:dyDescent="0.25">
      <c r="A115"/>
      <c r="B115" s="1"/>
      <c r="C115" s="230" t="s">
        <v>109</v>
      </c>
      <c r="D115" s="230"/>
      <c r="E115" s="230"/>
      <c r="F115" s="99"/>
      <c r="G115" s="230" t="s">
        <v>109</v>
      </c>
      <c r="H115" s="230"/>
      <c r="I115" s="230"/>
    </row>
    <row r="116" spans="1:9" ht="20.25" customHeight="1" x14ac:dyDescent="0.25">
      <c r="A116"/>
      <c r="B116" s="1"/>
      <c r="C116" s="231" t="s">
        <v>228</v>
      </c>
      <c r="D116" s="231"/>
      <c r="E116" s="231"/>
      <c r="F116" s="5"/>
      <c r="G116" s="231" t="s">
        <v>228</v>
      </c>
      <c r="H116" s="231"/>
      <c r="I116" s="231"/>
    </row>
    <row r="117" spans="1:9" ht="20.25" customHeight="1" x14ac:dyDescent="0.25">
      <c r="A117"/>
      <c r="B117" s="1"/>
      <c r="C117" s="232" t="s">
        <v>227</v>
      </c>
      <c r="D117" s="231"/>
      <c r="E117" s="231"/>
      <c r="F117" s="5"/>
      <c r="G117" s="232" t="s">
        <v>227</v>
      </c>
      <c r="H117" s="231"/>
      <c r="I117" s="231"/>
    </row>
    <row r="118" spans="1:9" ht="20.25" customHeight="1" x14ac:dyDescent="0.25">
      <c r="A118" s="8"/>
      <c r="B118" s="11"/>
      <c r="C118" s="99">
        <v>2023</v>
      </c>
      <c r="E118" s="99">
        <v>2022</v>
      </c>
      <c r="G118" s="99">
        <v>2023</v>
      </c>
      <c r="I118" s="99">
        <v>2022</v>
      </c>
    </row>
    <row r="119" spans="1:9" ht="20.25" customHeight="1" x14ac:dyDescent="0.25">
      <c r="A119" s="8"/>
      <c r="B119" s="11"/>
      <c r="C119" s="229" t="s">
        <v>148</v>
      </c>
      <c r="D119" s="229"/>
      <c r="E119" s="229"/>
      <c r="F119" s="229"/>
      <c r="G119" s="229"/>
      <c r="H119" s="229"/>
      <c r="I119" s="229"/>
    </row>
    <row r="120" spans="1:9" ht="20.25" customHeight="1" x14ac:dyDescent="0.25">
      <c r="A120" s="8" t="s">
        <v>235</v>
      </c>
      <c r="B120" s="11"/>
      <c r="C120" s="11"/>
      <c r="D120" s="11"/>
      <c r="E120" s="11"/>
      <c r="F120" s="11"/>
      <c r="G120" s="11"/>
      <c r="H120" s="11"/>
      <c r="I120" s="11"/>
    </row>
    <row r="121" spans="1:9" ht="20.25" customHeight="1" x14ac:dyDescent="0.25">
      <c r="A121" s="91" t="s">
        <v>301</v>
      </c>
      <c r="B121" s="11"/>
      <c r="C121" s="15"/>
      <c r="D121" s="15"/>
      <c r="E121" s="108"/>
      <c r="F121" s="108"/>
      <c r="G121" s="108"/>
      <c r="H121" s="15"/>
      <c r="I121" s="15"/>
    </row>
    <row r="122" spans="1:9" ht="20.25" customHeight="1" x14ac:dyDescent="0.25">
      <c r="A122" s="91" t="s">
        <v>100</v>
      </c>
      <c r="B122" s="11"/>
      <c r="C122" s="15"/>
      <c r="D122" s="15"/>
      <c r="E122" s="108"/>
      <c r="F122" s="108"/>
      <c r="G122" s="108"/>
      <c r="H122" s="15"/>
      <c r="I122" s="15"/>
    </row>
    <row r="123" spans="1:9" ht="20.25" customHeight="1" x14ac:dyDescent="0.25">
      <c r="A123" s="1" t="s">
        <v>154</v>
      </c>
      <c r="B123" s="11"/>
      <c r="C123" s="15"/>
      <c r="D123" s="15"/>
      <c r="E123" s="108"/>
      <c r="F123" s="108"/>
      <c r="G123" s="108"/>
      <c r="H123" s="15"/>
      <c r="I123" s="15"/>
    </row>
    <row r="124" spans="1:9" ht="20.25" customHeight="1" x14ac:dyDescent="0.25">
      <c r="A124" s="1" t="s">
        <v>155</v>
      </c>
      <c r="B124" s="11"/>
      <c r="C124" s="16">
        <v>78731</v>
      </c>
      <c r="D124" s="16"/>
      <c r="E124" s="16">
        <v>12342</v>
      </c>
      <c r="F124" s="63"/>
      <c r="G124" s="86">
        <v>0</v>
      </c>
      <c r="H124" s="16"/>
      <c r="I124" s="86">
        <v>0</v>
      </c>
    </row>
    <row r="125" spans="1:9" ht="20.25" customHeight="1" x14ac:dyDescent="0.25">
      <c r="A125" s="1" t="s">
        <v>287</v>
      </c>
      <c r="B125" s="11"/>
      <c r="C125" s="16">
        <v>-156407</v>
      </c>
      <c r="D125" s="16"/>
      <c r="E125" s="207">
        <v>0</v>
      </c>
      <c r="F125" s="63"/>
      <c r="G125" s="86">
        <v>-62909</v>
      </c>
      <c r="H125" s="16"/>
      <c r="I125" s="86">
        <v>0</v>
      </c>
    </row>
    <row r="126" spans="1:9" ht="20.25" customHeight="1" x14ac:dyDescent="0.25">
      <c r="A126" s="1" t="s">
        <v>212</v>
      </c>
      <c r="B126" s="11"/>
      <c r="C126" s="15"/>
      <c r="D126" s="15"/>
      <c r="E126" s="108"/>
      <c r="F126" s="108"/>
      <c r="G126" s="15"/>
      <c r="H126" s="15"/>
      <c r="I126" s="15"/>
    </row>
    <row r="127" spans="1:9" ht="20.25" customHeight="1" x14ac:dyDescent="0.25">
      <c r="A127" s="1" t="s">
        <v>186</v>
      </c>
      <c r="B127" s="11"/>
      <c r="C127" s="16">
        <v>-87</v>
      </c>
      <c r="D127" s="16"/>
      <c r="E127" s="16">
        <v>-168</v>
      </c>
      <c r="F127" s="16"/>
      <c r="G127" s="86">
        <v>0</v>
      </c>
      <c r="H127" s="16"/>
      <c r="I127" s="86">
        <v>0</v>
      </c>
    </row>
    <row r="128" spans="1:9" ht="20.25" customHeight="1" x14ac:dyDescent="0.25">
      <c r="A128" s="5" t="s">
        <v>302</v>
      </c>
      <c r="B128" s="11"/>
      <c r="C128" s="124"/>
      <c r="D128" s="16"/>
      <c r="E128" s="124"/>
      <c r="F128" s="16"/>
      <c r="G128" s="141"/>
      <c r="H128" s="16"/>
      <c r="I128" s="141"/>
    </row>
    <row r="129" spans="1:9" ht="20.25" customHeight="1" x14ac:dyDescent="0.25">
      <c r="A129" s="8" t="s">
        <v>161</v>
      </c>
      <c r="B129" s="11"/>
      <c r="C129" s="213">
        <f>SUM(C123:C127)</f>
        <v>-77763</v>
      </c>
      <c r="D129" s="207"/>
      <c r="E129" s="213">
        <f>SUM(E123:E127)</f>
        <v>12174</v>
      </c>
      <c r="F129" s="212"/>
      <c r="G129" s="213">
        <f>SUM(G123:G127)</f>
        <v>-62909</v>
      </c>
      <c r="H129" s="207"/>
      <c r="I129" s="210">
        <f>SUM(I123:I127)</f>
        <v>0</v>
      </c>
    </row>
    <row r="130" spans="1:9" ht="20.25" hidden="1" customHeight="1" x14ac:dyDescent="0.25">
      <c r="A130" s="8"/>
      <c r="B130" s="11"/>
      <c r="C130" s="15"/>
      <c r="D130" s="16"/>
      <c r="E130" s="15"/>
      <c r="F130" s="15"/>
      <c r="G130" s="108"/>
      <c r="H130" s="16"/>
      <c r="I130" s="108"/>
    </row>
    <row r="131" spans="1:9" ht="20.25" hidden="1" customHeight="1" x14ac:dyDescent="0.25">
      <c r="A131" s="142" t="s">
        <v>130</v>
      </c>
      <c r="B131" s="11"/>
      <c r="C131" s="11"/>
      <c r="D131" s="11"/>
      <c r="E131" s="11"/>
      <c r="F131" s="11"/>
      <c r="G131" s="11"/>
      <c r="H131" s="11"/>
      <c r="I131" s="11"/>
    </row>
    <row r="132" spans="1:9" ht="20.25" hidden="1" customHeight="1" x14ac:dyDescent="0.25">
      <c r="A132" s="143" t="s">
        <v>192</v>
      </c>
      <c r="B132" s="11"/>
      <c r="C132" s="11"/>
      <c r="D132" s="11"/>
      <c r="E132" s="11"/>
      <c r="F132" s="11"/>
      <c r="G132" s="11"/>
      <c r="H132" s="11"/>
      <c r="I132" s="11"/>
    </row>
    <row r="133" spans="1:9" ht="20.25" hidden="1" customHeight="1" x14ac:dyDescent="0.25">
      <c r="A133" s="143" t="s">
        <v>137</v>
      </c>
      <c r="B133" s="11"/>
      <c r="C133" s="170">
        <v>0</v>
      </c>
      <c r="D133" s="214"/>
      <c r="E133" s="170">
        <v>0</v>
      </c>
      <c r="F133" s="214"/>
      <c r="G133" s="170">
        <v>0</v>
      </c>
      <c r="H133" s="214"/>
      <c r="I133" s="170">
        <v>0</v>
      </c>
    </row>
    <row r="134" spans="1:9" ht="20.25" hidden="1" customHeight="1" x14ac:dyDescent="0.25">
      <c r="A134" s="5" t="s">
        <v>131</v>
      </c>
      <c r="B134" s="11"/>
      <c r="C134" s="215"/>
      <c r="D134" s="207"/>
      <c r="E134" s="215"/>
      <c r="F134" s="207"/>
      <c r="G134" s="216"/>
      <c r="H134" s="207"/>
      <c r="I134" s="216"/>
    </row>
    <row r="135" spans="1:9" ht="20.25" hidden="1" customHeight="1" x14ac:dyDescent="0.25">
      <c r="A135" s="8" t="s">
        <v>115</v>
      </c>
      <c r="B135" s="11"/>
      <c r="C135" s="206">
        <f>C133</f>
        <v>0</v>
      </c>
      <c r="D135" s="207"/>
      <c r="E135" s="206">
        <f>E133</f>
        <v>0</v>
      </c>
      <c r="F135" s="212"/>
      <c r="G135" s="206">
        <f>G133</f>
        <v>0</v>
      </c>
      <c r="H135" s="207"/>
      <c r="I135" s="206">
        <f>I133</f>
        <v>0</v>
      </c>
    </row>
    <row r="136" spans="1:9" ht="20.25" customHeight="1" x14ac:dyDescent="0.25">
      <c r="A136" s="5" t="s">
        <v>294</v>
      </c>
      <c r="B136" s="11"/>
      <c r="C136" s="145"/>
      <c r="D136" s="146"/>
      <c r="E136" s="145"/>
      <c r="F136" s="146"/>
      <c r="G136" s="145"/>
      <c r="H136" s="146"/>
      <c r="I136" s="145"/>
    </row>
    <row r="137" spans="1:9" ht="20.25" customHeight="1" x14ac:dyDescent="0.25">
      <c r="A137" s="5" t="s">
        <v>236</v>
      </c>
      <c r="B137" s="11"/>
      <c r="C137" s="12">
        <f>SUM(C129,C135)</f>
        <v>-77763</v>
      </c>
      <c r="D137" s="146"/>
      <c r="E137" s="12">
        <f>SUM(E129,E135)</f>
        <v>12174</v>
      </c>
      <c r="F137" s="83"/>
      <c r="G137" s="12">
        <f>SUM(G129,G135)</f>
        <v>-62909</v>
      </c>
      <c r="H137" s="146"/>
      <c r="I137" s="12">
        <f>SUM(I129,I135)</f>
        <v>0</v>
      </c>
    </row>
    <row r="138" spans="1:9" ht="20.25" customHeight="1" thickBot="1" x14ac:dyDescent="0.3">
      <c r="A138" s="5" t="s">
        <v>208</v>
      </c>
      <c r="B138" s="11"/>
      <c r="C138" s="103">
        <f>SUM(C109,C137)</f>
        <v>2132699</v>
      </c>
      <c r="D138" s="5"/>
      <c r="E138" s="103">
        <f>SUM(E109,E137)</f>
        <v>1647052</v>
      </c>
      <c r="F138" s="83"/>
      <c r="G138" s="103">
        <f>SUM(G109,G137)</f>
        <v>3103186</v>
      </c>
      <c r="H138" s="5"/>
      <c r="I138" s="103">
        <f>SUM(I109,I137)</f>
        <v>2341063</v>
      </c>
    </row>
    <row r="139" spans="1:9" ht="20.25" customHeight="1" thickTop="1" x14ac:dyDescent="0.25">
      <c r="A139" s="8"/>
      <c r="B139" s="11"/>
      <c r="C139" s="147"/>
      <c r="D139" s="148"/>
      <c r="E139" s="147"/>
      <c r="F139" s="147"/>
      <c r="G139" s="147"/>
      <c r="H139" s="148"/>
      <c r="I139" s="147"/>
    </row>
    <row r="140" spans="1:9" ht="20.25" customHeight="1" x14ac:dyDescent="0.25">
      <c r="A140" s="148" t="s">
        <v>213</v>
      </c>
      <c r="B140" s="11"/>
    </row>
    <row r="141" spans="1:9" ht="20.25" customHeight="1" x14ac:dyDescent="0.25">
      <c r="A141" s="3" t="s">
        <v>101</v>
      </c>
      <c r="B141" s="11"/>
      <c r="C141" s="149">
        <f>C143-C142</f>
        <v>2081907</v>
      </c>
      <c r="D141" s="149">
        <f t="shared" ref="D141:H141" si="1">D143-D142</f>
        <v>0</v>
      </c>
      <c r="E141" s="149">
        <f>E143-E142</f>
        <v>1600727</v>
      </c>
      <c r="F141" s="149">
        <f t="shared" si="1"/>
        <v>0</v>
      </c>
      <c r="G141" s="149">
        <f>G143-G142</f>
        <v>3166095</v>
      </c>
      <c r="H141" s="149">
        <f t="shared" si="1"/>
        <v>0</v>
      </c>
      <c r="I141" s="149">
        <f>I143-I142</f>
        <v>2341063</v>
      </c>
    </row>
    <row r="142" spans="1:9" ht="20.25" customHeight="1" x14ac:dyDescent="0.25">
      <c r="A142" s="2" t="s">
        <v>58</v>
      </c>
      <c r="B142" s="11"/>
      <c r="C142" s="150">
        <v>128555</v>
      </c>
      <c r="D142" s="151"/>
      <c r="E142" s="150">
        <v>34151</v>
      </c>
      <c r="F142" s="152"/>
      <c r="G142" s="86">
        <v>0</v>
      </c>
      <c r="H142" s="149"/>
      <c r="I142" s="86">
        <v>0</v>
      </c>
    </row>
    <row r="143" spans="1:9" ht="20.25" customHeight="1" thickBot="1" x14ac:dyDescent="0.3">
      <c r="A143" s="148"/>
      <c r="B143" s="11"/>
      <c r="C143" s="13">
        <f>+C109</f>
        <v>2210462</v>
      </c>
      <c r="D143" s="83"/>
      <c r="E143" s="13">
        <v>1634878</v>
      </c>
      <c r="F143" s="83"/>
      <c r="G143" s="13">
        <f>+G109</f>
        <v>3166095</v>
      </c>
      <c r="H143" s="82"/>
      <c r="I143" s="13">
        <v>2341063</v>
      </c>
    </row>
    <row r="144" spans="1:9" ht="20.25" customHeight="1" thickTop="1" x14ac:dyDescent="0.25">
      <c r="A144" s="8"/>
      <c r="B144" s="11"/>
      <c r="C144" s="147"/>
      <c r="D144" s="148"/>
      <c r="E144" s="147"/>
      <c r="F144" s="147"/>
      <c r="G144" s="147"/>
      <c r="H144" s="148"/>
      <c r="I144" s="147"/>
    </row>
    <row r="145" spans="1:9" ht="20.25" customHeight="1" x14ac:dyDescent="0.25">
      <c r="A145" s="5" t="s">
        <v>214</v>
      </c>
      <c r="B145" s="5"/>
      <c r="C145" s="147"/>
      <c r="D145" s="148"/>
      <c r="E145" s="147"/>
      <c r="F145" s="147"/>
      <c r="G145" s="147"/>
      <c r="H145" s="148"/>
      <c r="I145" s="147"/>
    </row>
    <row r="146" spans="1:9" ht="20.25" customHeight="1" x14ac:dyDescent="0.25">
      <c r="A146" s="3" t="s">
        <v>101</v>
      </c>
      <c r="B146" s="11"/>
      <c r="C146" s="149">
        <f>C148-C147</f>
        <v>1994317</v>
      </c>
      <c r="D146" s="149">
        <f t="shared" ref="D146:H146" si="2">D148-D147</f>
        <v>0</v>
      </c>
      <c r="E146" s="149">
        <f>E148-E147</f>
        <v>1612683</v>
      </c>
      <c r="F146" s="149">
        <f t="shared" si="2"/>
        <v>0</v>
      </c>
      <c r="G146" s="149">
        <f>G148-G147</f>
        <v>3103186</v>
      </c>
      <c r="H146" s="149">
        <f t="shared" si="2"/>
        <v>0</v>
      </c>
      <c r="I146" s="149">
        <f>I148-I147</f>
        <v>2341063</v>
      </c>
    </row>
    <row r="147" spans="1:9" ht="20.25" customHeight="1" x14ac:dyDescent="0.25">
      <c r="A147" s="2" t="s">
        <v>58</v>
      </c>
      <c r="B147" s="11"/>
      <c r="C147" s="150">
        <v>138382</v>
      </c>
      <c r="D147" s="151"/>
      <c r="E147" s="150">
        <v>34369</v>
      </c>
      <c r="F147" s="152"/>
      <c r="G147" s="97">
        <v>0</v>
      </c>
      <c r="H147" s="149"/>
      <c r="I147" s="97">
        <v>0</v>
      </c>
    </row>
    <row r="148" spans="1:9" ht="20.25" customHeight="1" thickBot="1" x14ac:dyDescent="0.3">
      <c r="A148" s="5"/>
      <c r="B148" s="1"/>
      <c r="C148" s="153">
        <f>+C138</f>
        <v>2132699</v>
      </c>
      <c r="D148" s="154"/>
      <c r="E148" s="153">
        <v>1647052</v>
      </c>
      <c r="F148" s="154"/>
      <c r="G148" s="153">
        <f>+G138</f>
        <v>3103186</v>
      </c>
      <c r="H148" s="154"/>
      <c r="I148" s="153">
        <v>2341063</v>
      </c>
    </row>
    <row r="149" spans="1:9" ht="20.25" customHeight="1" thickTop="1" x14ac:dyDescent="0.25">
      <c r="A149" s="10"/>
      <c r="B149" s="11"/>
      <c r="C149" s="147"/>
      <c r="D149" s="148"/>
      <c r="E149" s="147"/>
      <c r="F149" s="147"/>
      <c r="G149" s="147"/>
      <c r="H149" s="148"/>
      <c r="I149" s="147"/>
    </row>
    <row r="150" spans="1:9" ht="20.25" customHeight="1" x14ac:dyDescent="0.25">
      <c r="A150" s="148" t="s">
        <v>215</v>
      </c>
      <c r="B150" s="11"/>
      <c r="C150" s="155"/>
      <c r="D150" s="2"/>
      <c r="E150" s="155"/>
      <c r="F150" s="155"/>
      <c r="G150" s="155"/>
      <c r="H150" s="2"/>
      <c r="I150" s="155"/>
    </row>
    <row r="151" spans="1:9" ht="20.25" customHeight="1" thickBot="1" x14ac:dyDescent="0.3">
      <c r="A151" s="2" t="s">
        <v>216</v>
      </c>
      <c r="B151" s="11"/>
      <c r="C151" s="156">
        <v>0.95</v>
      </c>
      <c r="D151" s="157"/>
      <c r="E151" s="156">
        <v>0.73</v>
      </c>
      <c r="F151" s="157"/>
      <c r="G151" s="156">
        <v>1.45</v>
      </c>
      <c r="H151" s="157"/>
      <c r="I151" s="156">
        <v>1.07</v>
      </c>
    </row>
    <row r="152" spans="1:9" ht="20.25" customHeight="1" thickTop="1" x14ac:dyDescent="0.25">
      <c r="A152" s="2"/>
      <c r="B152" s="11"/>
      <c r="C152" s="157"/>
      <c r="D152" s="157"/>
      <c r="E152" s="157"/>
      <c r="F152" s="157"/>
      <c r="G152" s="157"/>
      <c r="H152" s="157"/>
      <c r="I152" s="157"/>
    </row>
  </sheetData>
  <mergeCells count="36">
    <mergeCell ref="C117:E117"/>
    <mergeCell ref="G117:I117"/>
    <mergeCell ref="C119:I119"/>
    <mergeCell ref="C85:I85"/>
    <mergeCell ref="C114:E114"/>
    <mergeCell ref="G114:I114"/>
    <mergeCell ref="C115:E115"/>
    <mergeCell ref="G115:I115"/>
    <mergeCell ref="C116:E116"/>
    <mergeCell ref="G116:I116"/>
    <mergeCell ref="C81:E81"/>
    <mergeCell ref="G81:I81"/>
    <mergeCell ref="C82:E82"/>
    <mergeCell ref="G82:I82"/>
    <mergeCell ref="C83:E83"/>
    <mergeCell ref="G83:I83"/>
    <mergeCell ref="C80:E80"/>
    <mergeCell ref="G80:I80"/>
    <mergeCell ref="C7:E7"/>
    <mergeCell ref="G7:I7"/>
    <mergeCell ref="C9:I9"/>
    <mergeCell ref="C38:E38"/>
    <mergeCell ref="G38:I38"/>
    <mergeCell ref="C39:E39"/>
    <mergeCell ref="G39:I39"/>
    <mergeCell ref="C40:E40"/>
    <mergeCell ref="G40:I40"/>
    <mergeCell ref="C41:E41"/>
    <mergeCell ref="G41:I41"/>
    <mergeCell ref="C43:I43"/>
    <mergeCell ref="C4:E4"/>
    <mergeCell ref="G4:I4"/>
    <mergeCell ref="C5:E5"/>
    <mergeCell ref="G5:I5"/>
    <mergeCell ref="C6:E6"/>
    <mergeCell ref="G6:I6"/>
  </mergeCells>
  <pageMargins left="0.8" right="0.8" top="0.48" bottom="0.5" header="0.5" footer="0.5"/>
  <pageSetup paperSize="9" scale="80" firstPageNumber="5" orientation="portrait" useFirstPageNumber="1" r:id="rId1"/>
  <headerFooter alignWithMargins="0">
    <oddFooter>&amp;L&amp;11The accompanying notes form an integral part of the interim financial statements.
&amp;C&amp;11&amp;P</oddFooter>
  </headerFooter>
  <rowBreaks count="3" manualBreakCount="3">
    <brk id="34" max="8" man="1"/>
    <brk id="76" max="8" man="1"/>
    <brk id="11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31FAB4-0482-4DB1-AD0F-553DF7B7FD78}">
  <dimension ref="A1:U38"/>
  <sheetViews>
    <sheetView view="pageBreakPreview" topLeftCell="A25" zoomScale="70" zoomScaleNormal="80" zoomScaleSheetLayoutView="70" workbookViewId="0">
      <selection activeCell="X19" sqref="X19"/>
    </sheetView>
  </sheetViews>
  <sheetFormatPr defaultColWidth="9" defaultRowHeight="17.25" customHeight="1" x14ac:dyDescent="0.25"/>
  <cols>
    <col min="1" max="1" width="38.625" style="38" customWidth="1"/>
    <col min="2" max="2" width="5.125" style="28" customWidth="1"/>
    <col min="3" max="3" width="12.75" style="29" bestFit="1" customWidth="1"/>
    <col min="4" max="4" width="0.625" style="29" customWidth="1"/>
    <col min="5" max="5" width="12.5" style="29" bestFit="1" customWidth="1"/>
    <col min="6" max="6" width="0.625" style="29" customWidth="1"/>
    <col min="7" max="7" width="10.625" style="29" customWidth="1"/>
    <col min="8" max="8" width="0.625" style="29" customWidth="1"/>
    <col min="9" max="9" width="14.25" style="29" bestFit="1" customWidth="1"/>
    <col min="10" max="10" width="0.625" style="29" customWidth="1"/>
    <col min="11" max="11" width="11.625" style="29" customWidth="1"/>
    <col min="12" max="12" width="0.625" style="29" customWidth="1"/>
    <col min="13" max="13" width="14.625" style="29" customWidth="1"/>
    <col min="14" max="14" width="0.625" style="29" customWidth="1"/>
    <col min="15" max="15" width="11.625" style="29" customWidth="1"/>
    <col min="16" max="16" width="0.625" style="29" customWidth="1"/>
    <col min="17" max="17" width="14.625" style="29" bestFit="1" customWidth="1"/>
    <col min="18" max="18" width="0.625" style="29" customWidth="1"/>
    <col min="19" max="19" width="12.5" style="29" bestFit="1" customWidth="1"/>
    <col min="20" max="20" width="0.625" style="29" customWidth="1"/>
    <col min="21" max="21" width="14.625" style="29" bestFit="1" customWidth="1"/>
    <col min="22" max="22" width="1" style="29" customWidth="1"/>
    <col min="23" max="23" width="14.625" style="29" customWidth="1"/>
    <col min="24" max="16384" width="9" style="29"/>
  </cols>
  <sheetData>
    <row r="1" spans="1:21" ht="17.25" customHeight="1" x14ac:dyDescent="0.3">
      <c r="A1" s="27" t="s">
        <v>95</v>
      </c>
    </row>
    <row r="2" spans="1:21" ht="17.25" customHeight="1" x14ac:dyDescent="0.25">
      <c r="A2" s="30" t="s">
        <v>150</v>
      </c>
      <c r="B2" s="31"/>
      <c r="C2" s="32"/>
    </row>
    <row r="3" spans="1:21" ht="17.25" customHeight="1" x14ac:dyDescent="0.25">
      <c r="A3" s="33"/>
    </row>
    <row r="4" spans="1:21" ht="17.100000000000001" customHeight="1" x14ac:dyDescent="0.25">
      <c r="A4" s="33"/>
      <c r="C4" s="233" t="s">
        <v>98</v>
      </c>
      <c r="D4" s="233"/>
      <c r="E4" s="233"/>
      <c r="F4" s="233"/>
      <c r="G4" s="233"/>
      <c r="H4" s="233"/>
      <c r="I4" s="233"/>
      <c r="J4" s="233"/>
      <c r="K4" s="233"/>
      <c r="L4" s="233"/>
      <c r="M4" s="233"/>
      <c r="N4" s="233"/>
      <c r="O4" s="233"/>
      <c r="P4" s="233"/>
      <c r="Q4" s="233"/>
      <c r="R4" s="233"/>
      <c r="S4" s="233"/>
      <c r="T4" s="233"/>
      <c r="U4" s="233"/>
    </row>
    <row r="5" spans="1:21" ht="17.100000000000001" customHeight="1" x14ac:dyDescent="0.25">
      <c r="A5" s="33"/>
      <c r="C5" s="96"/>
      <c r="D5" s="96"/>
      <c r="E5" s="96"/>
      <c r="G5" s="234" t="s">
        <v>35</v>
      </c>
      <c r="H5" s="234"/>
      <c r="I5" s="234"/>
      <c r="K5" s="235" t="s">
        <v>56</v>
      </c>
      <c r="L5" s="235"/>
      <c r="M5" s="235"/>
      <c r="N5" s="235"/>
      <c r="O5" s="235"/>
      <c r="P5" s="96"/>
      <c r="Q5" s="96"/>
      <c r="R5" s="96"/>
    </row>
    <row r="6" spans="1:21" ht="17.100000000000001" customHeight="1" x14ac:dyDescent="0.25">
      <c r="A6" s="33"/>
      <c r="C6" s="96"/>
      <c r="D6" s="96"/>
      <c r="E6" s="96"/>
      <c r="G6" s="84"/>
      <c r="H6" s="84"/>
      <c r="I6" s="84"/>
      <c r="K6" s="134"/>
      <c r="L6" s="134"/>
      <c r="M6" s="134" t="s">
        <v>177</v>
      </c>
      <c r="N6" s="134"/>
      <c r="O6" s="134"/>
      <c r="P6" s="96"/>
      <c r="Q6" s="96"/>
      <c r="R6" s="96"/>
    </row>
    <row r="7" spans="1:21" ht="17.100000000000001" customHeight="1" x14ac:dyDescent="0.25">
      <c r="A7" s="33"/>
      <c r="C7" s="96"/>
      <c r="D7" s="96"/>
      <c r="E7" s="96"/>
      <c r="F7" s="84"/>
      <c r="G7" s="84"/>
      <c r="H7" s="96"/>
      <c r="K7" s="84"/>
      <c r="L7" s="84"/>
      <c r="M7" s="84" t="s">
        <v>178</v>
      </c>
      <c r="N7" s="84"/>
      <c r="O7" s="84"/>
      <c r="Q7" s="84" t="s">
        <v>40</v>
      </c>
      <c r="R7" s="96"/>
      <c r="S7" s="96"/>
    </row>
    <row r="8" spans="1:21" ht="17.100000000000001" customHeight="1" x14ac:dyDescent="0.25">
      <c r="A8" s="29"/>
      <c r="C8" s="84" t="s">
        <v>29</v>
      </c>
      <c r="D8" s="84"/>
      <c r="E8" s="84"/>
      <c r="F8" s="84"/>
      <c r="G8" s="84"/>
      <c r="H8" s="84"/>
      <c r="K8" s="84"/>
      <c r="L8" s="84"/>
      <c r="M8" s="84" t="s">
        <v>179</v>
      </c>
      <c r="N8" s="84"/>
      <c r="O8" s="84" t="s">
        <v>183</v>
      </c>
      <c r="Q8" s="84" t="s">
        <v>78</v>
      </c>
      <c r="R8" s="84"/>
      <c r="S8" s="84" t="s">
        <v>61</v>
      </c>
    </row>
    <row r="9" spans="1:21" ht="17.100000000000001" customHeight="1" x14ac:dyDescent="0.25">
      <c r="A9" s="29"/>
      <c r="C9" s="84" t="s">
        <v>30</v>
      </c>
      <c r="D9" s="84"/>
      <c r="E9" s="84" t="s">
        <v>103</v>
      </c>
      <c r="H9" s="84"/>
      <c r="K9" s="84" t="s">
        <v>175</v>
      </c>
      <c r="L9" s="84"/>
      <c r="M9" s="84" t="s">
        <v>181</v>
      </c>
      <c r="N9" s="84"/>
      <c r="O9" s="84" t="s">
        <v>182</v>
      </c>
      <c r="Q9" s="84" t="s">
        <v>64</v>
      </c>
      <c r="R9" s="34"/>
      <c r="S9" s="84" t="s">
        <v>65</v>
      </c>
      <c r="U9" s="84" t="s">
        <v>96</v>
      </c>
    </row>
    <row r="10" spans="1:21" ht="17.100000000000001" customHeight="1" x14ac:dyDescent="0.25">
      <c r="A10" s="29"/>
      <c r="B10" s="160"/>
      <c r="C10" s="158" t="s">
        <v>31</v>
      </c>
      <c r="D10" s="158"/>
      <c r="E10" s="158" t="s">
        <v>102</v>
      </c>
      <c r="F10" s="159"/>
      <c r="G10" s="158" t="s">
        <v>3</v>
      </c>
      <c r="H10" s="158"/>
      <c r="I10" s="158" t="s">
        <v>4</v>
      </c>
      <c r="J10" s="159"/>
      <c r="K10" s="158" t="s">
        <v>176</v>
      </c>
      <c r="L10" s="158"/>
      <c r="M10" s="158" t="s">
        <v>180</v>
      </c>
      <c r="N10" s="158"/>
      <c r="O10" s="158" t="s">
        <v>68</v>
      </c>
      <c r="P10" s="159"/>
      <c r="Q10" s="158" t="s">
        <v>104</v>
      </c>
      <c r="R10" s="158"/>
      <c r="S10" s="158" t="s">
        <v>44</v>
      </c>
      <c r="T10" s="159"/>
      <c r="U10" s="158" t="s">
        <v>32</v>
      </c>
    </row>
    <row r="11" spans="1:21" ht="17.100000000000001" customHeight="1" x14ac:dyDescent="0.25">
      <c r="A11" s="29"/>
      <c r="B11" s="34"/>
      <c r="C11" s="236" t="s">
        <v>148</v>
      </c>
      <c r="D11" s="236"/>
      <c r="E11" s="236"/>
      <c r="F11" s="236"/>
      <c r="G11" s="236"/>
      <c r="H11" s="236"/>
      <c r="I11" s="236"/>
      <c r="J11" s="236"/>
      <c r="K11" s="236"/>
      <c r="L11" s="236"/>
      <c r="M11" s="236"/>
      <c r="N11" s="236"/>
      <c r="O11" s="236"/>
      <c r="P11" s="236"/>
      <c r="Q11" s="236"/>
      <c r="R11" s="236"/>
      <c r="S11" s="236"/>
      <c r="T11" s="236"/>
      <c r="U11" s="236"/>
    </row>
    <row r="12" spans="1:21" ht="17.100000000000001" customHeight="1" x14ac:dyDescent="0.25">
      <c r="A12" s="33" t="s">
        <v>230</v>
      </c>
      <c r="B12" s="34"/>
      <c r="C12" s="34"/>
      <c r="D12" s="34"/>
      <c r="E12" s="34"/>
      <c r="F12" s="34"/>
      <c r="G12" s="34"/>
      <c r="H12" s="34"/>
      <c r="I12" s="34"/>
      <c r="J12" s="34"/>
      <c r="K12" s="34"/>
      <c r="L12" s="34"/>
      <c r="M12" s="34"/>
      <c r="N12" s="34"/>
      <c r="O12" s="34"/>
      <c r="P12" s="34"/>
      <c r="Q12" s="34"/>
      <c r="R12" s="34"/>
      <c r="S12" s="34"/>
    </row>
    <row r="13" spans="1:21" ht="17.100000000000001" customHeight="1" x14ac:dyDescent="0.25">
      <c r="A13" s="33" t="s">
        <v>195</v>
      </c>
      <c r="B13" s="34"/>
      <c r="C13" s="35">
        <v>2188505</v>
      </c>
      <c r="D13" s="35"/>
      <c r="E13" s="35">
        <v>1872581</v>
      </c>
      <c r="F13" s="35"/>
      <c r="G13" s="35">
        <v>223731</v>
      </c>
      <c r="H13" s="35"/>
      <c r="I13" s="35">
        <v>39128151</v>
      </c>
      <c r="J13" s="35"/>
      <c r="K13" s="35">
        <v>-89097</v>
      </c>
      <c r="L13" s="35"/>
      <c r="M13" s="35">
        <v>308</v>
      </c>
      <c r="N13" s="35"/>
      <c r="O13" s="79">
        <v>-88789</v>
      </c>
      <c r="P13" s="35"/>
      <c r="Q13" s="79">
        <v>43324179</v>
      </c>
      <c r="R13" s="35"/>
      <c r="S13" s="35">
        <v>748203</v>
      </c>
      <c r="T13" s="35"/>
      <c r="U13" s="79">
        <v>44072382</v>
      </c>
    </row>
    <row r="14" spans="1:21" ht="17.100000000000001" customHeight="1" x14ac:dyDescent="0.25">
      <c r="A14" s="33"/>
      <c r="B14" s="34"/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  <c r="Q14" s="35"/>
      <c r="R14" s="35"/>
      <c r="S14" s="35"/>
      <c r="T14" s="35"/>
      <c r="U14" s="79"/>
    </row>
    <row r="15" spans="1:21" ht="17.100000000000001" customHeight="1" x14ac:dyDescent="0.25">
      <c r="A15" s="33" t="s">
        <v>165</v>
      </c>
      <c r="B15" s="34"/>
      <c r="C15" s="35"/>
      <c r="D15" s="35"/>
      <c r="E15" s="35"/>
      <c r="F15" s="35"/>
      <c r="G15" s="35"/>
      <c r="H15" s="35"/>
      <c r="I15" s="35"/>
      <c r="J15" s="35"/>
      <c r="K15" s="35"/>
      <c r="L15" s="35"/>
      <c r="M15" s="35"/>
      <c r="N15" s="35"/>
      <c r="O15" s="35"/>
      <c r="P15" s="35"/>
      <c r="Q15" s="35"/>
      <c r="R15" s="35"/>
      <c r="S15" s="35"/>
      <c r="T15" s="35"/>
      <c r="U15" s="79"/>
    </row>
    <row r="16" spans="1:21" ht="17.100000000000001" customHeight="1" x14ac:dyDescent="0.25">
      <c r="A16" s="36" t="s">
        <v>162</v>
      </c>
      <c r="B16" s="34"/>
      <c r="C16" s="35"/>
      <c r="D16" s="35"/>
      <c r="E16" s="35"/>
      <c r="F16" s="35"/>
      <c r="G16" s="35"/>
      <c r="H16" s="35"/>
      <c r="I16" s="35"/>
      <c r="J16" s="35"/>
      <c r="K16" s="35"/>
      <c r="L16" s="35"/>
      <c r="M16" s="35"/>
      <c r="N16" s="35"/>
      <c r="O16" s="35"/>
      <c r="P16" s="35"/>
      <c r="Q16" s="68"/>
      <c r="R16" s="35"/>
      <c r="S16" s="35"/>
      <c r="T16" s="64"/>
      <c r="U16" s="64"/>
    </row>
    <row r="17" spans="1:21" ht="17.100000000000001" customHeight="1" x14ac:dyDescent="0.25">
      <c r="A17" s="37" t="s">
        <v>127</v>
      </c>
      <c r="B17" s="34"/>
      <c r="C17" s="35"/>
      <c r="D17" s="35"/>
      <c r="E17" s="35"/>
      <c r="F17" s="35"/>
      <c r="G17" s="35"/>
      <c r="H17" s="35"/>
      <c r="I17" s="35"/>
      <c r="J17" s="35"/>
      <c r="K17" s="35"/>
      <c r="L17" s="35"/>
      <c r="M17" s="35"/>
      <c r="N17" s="35"/>
      <c r="O17" s="35"/>
      <c r="P17" s="35"/>
      <c r="Q17" s="68"/>
      <c r="R17" s="35"/>
      <c r="S17" s="35"/>
      <c r="T17" s="64"/>
      <c r="U17" s="64"/>
    </row>
    <row r="18" spans="1:21" ht="17.100000000000001" customHeight="1" x14ac:dyDescent="0.25">
      <c r="A18" s="37" t="s">
        <v>113</v>
      </c>
      <c r="B18" s="34"/>
      <c r="C18" s="60"/>
      <c r="D18" s="35"/>
      <c r="E18" s="60"/>
      <c r="F18" s="35"/>
      <c r="G18" s="35"/>
      <c r="H18" s="35"/>
      <c r="I18" s="35"/>
      <c r="J18" s="35"/>
      <c r="K18" s="35"/>
      <c r="L18" s="35"/>
      <c r="M18" s="35"/>
      <c r="N18" s="35"/>
      <c r="O18" s="35"/>
      <c r="P18" s="35"/>
      <c r="Q18" s="68"/>
      <c r="R18" s="35"/>
      <c r="S18" s="35"/>
      <c r="T18" s="64"/>
      <c r="U18" s="64"/>
    </row>
    <row r="19" spans="1:21" ht="17.100000000000001" customHeight="1" x14ac:dyDescent="0.25">
      <c r="A19" s="38" t="s">
        <v>117</v>
      </c>
      <c r="B19" s="34"/>
      <c r="C19" s="60">
        <v>0</v>
      </c>
      <c r="D19" s="60"/>
      <c r="E19" s="60">
        <v>0</v>
      </c>
      <c r="F19" s="35"/>
      <c r="G19" s="60">
        <v>0</v>
      </c>
      <c r="H19" s="60"/>
      <c r="I19" s="40">
        <v>-2100965</v>
      </c>
      <c r="J19" s="60"/>
      <c r="K19" s="60">
        <v>0</v>
      </c>
      <c r="L19" s="60"/>
      <c r="M19" s="60">
        <v>0</v>
      </c>
      <c r="N19" s="60"/>
      <c r="O19" s="60">
        <v>0</v>
      </c>
      <c r="P19" s="35"/>
      <c r="Q19" s="41">
        <v>-2100965</v>
      </c>
      <c r="R19" s="35"/>
      <c r="S19" s="60">
        <v>0</v>
      </c>
      <c r="T19" s="64"/>
      <c r="U19" s="41">
        <v>-2100965</v>
      </c>
    </row>
    <row r="20" spans="1:21" ht="17.100000000000001" customHeight="1" x14ac:dyDescent="0.25">
      <c r="A20" s="38" t="s">
        <v>136</v>
      </c>
      <c r="B20" s="34"/>
      <c r="C20" s="76">
        <v>0</v>
      </c>
      <c r="D20" s="60"/>
      <c r="E20" s="76">
        <v>0</v>
      </c>
      <c r="F20" s="35"/>
      <c r="G20" s="76">
        <v>0</v>
      </c>
      <c r="H20" s="60"/>
      <c r="I20" s="76">
        <v>0</v>
      </c>
      <c r="J20" s="60"/>
      <c r="K20" s="76">
        <v>0</v>
      </c>
      <c r="L20" s="60"/>
      <c r="M20" s="76">
        <v>0</v>
      </c>
      <c r="N20" s="60"/>
      <c r="O20" s="76">
        <v>0</v>
      </c>
      <c r="P20" s="35"/>
      <c r="Q20" s="76">
        <v>0</v>
      </c>
      <c r="R20" s="35"/>
      <c r="S20" s="223">
        <v>-42744</v>
      </c>
      <c r="T20" s="64"/>
      <c r="U20" s="223">
        <v>-42744</v>
      </c>
    </row>
    <row r="21" spans="1:21" ht="17.100000000000001" customHeight="1" x14ac:dyDescent="0.25">
      <c r="A21" s="37" t="s">
        <v>163</v>
      </c>
      <c r="B21" s="34"/>
      <c r="C21" s="60"/>
      <c r="D21" s="60"/>
      <c r="E21" s="60"/>
      <c r="F21" s="35"/>
      <c r="G21" s="60"/>
      <c r="H21" s="60"/>
      <c r="I21" s="60"/>
      <c r="J21" s="60"/>
      <c r="K21" s="60"/>
      <c r="L21" s="60"/>
      <c r="M21" s="60"/>
      <c r="N21" s="60"/>
      <c r="O21" s="60"/>
      <c r="P21" s="35"/>
      <c r="Q21" s="60"/>
      <c r="R21" s="35"/>
      <c r="S21" s="41"/>
      <c r="T21" s="64"/>
      <c r="U21" s="41"/>
    </row>
    <row r="22" spans="1:21" s="219" customFormat="1" ht="17.100000000000001" customHeight="1" x14ac:dyDescent="0.25">
      <c r="A22" s="220" t="s">
        <v>164</v>
      </c>
      <c r="B22" s="221"/>
      <c r="C22" s="125">
        <f>SUM(C19:C21)</f>
        <v>0</v>
      </c>
      <c r="D22" s="222"/>
      <c r="E22" s="125">
        <f>SUM(E19:E21)</f>
        <v>0</v>
      </c>
      <c r="F22" s="218"/>
      <c r="G22" s="125">
        <f>SUM(G19:G21)</f>
        <v>0</v>
      </c>
      <c r="H22" s="222"/>
      <c r="I22" s="125">
        <f>SUM(I19:I21)</f>
        <v>-2100965</v>
      </c>
      <c r="J22" s="222"/>
      <c r="K22" s="125">
        <f>SUM(K19:K21)</f>
        <v>0</v>
      </c>
      <c r="L22" s="222"/>
      <c r="M22" s="125">
        <f>SUM(M19:M21)</f>
        <v>0</v>
      </c>
      <c r="N22" s="222"/>
      <c r="O22" s="125">
        <f>SUM(O19:O21)</f>
        <v>0</v>
      </c>
      <c r="P22" s="218"/>
      <c r="Q22" s="125">
        <f>SUM(Q19:Q21)</f>
        <v>-2100965</v>
      </c>
      <c r="R22" s="218"/>
      <c r="S22" s="125">
        <f>SUM(S19:S21)</f>
        <v>-42744</v>
      </c>
      <c r="U22" s="125">
        <f>SUM(U19:U21)</f>
        <v>-2143709</v>
      </c>
    </row>
    <row r="23" spans="1:21" ht="17.100000000000001" customHeight="1" x14ac:dyDescent="0.25">
      <c r="B23" s="34"/>
      <c r="C23" s="60"/>
      <c r="D23" s="60"/>
      <c r="E23" s="60"/>
      <c r="F23" s="35"/>
      <c r="G23" s="60"/>
      <c r="H23" s="60"/>
      <c r="I23" s="60"/>
      <c r="J23" s="60"/>
      <c r="K23" s="60"/>
      <c r="L23" s="60"/>
      <c r="M23" s="60"/>
      <c r="N23" s="60"/>
      <c r="O23" s="60"/>
      <c r="P23" s="35"/>
      <c r="Q23" s="60"/>
      <c r="R23" s="35"/>
      <c r="S23" s="41"/>
      <c r="T23" s="64"/>
      <c r="U23" s="41"/>
    </row>
    <row r="24" spans="1:21" ht="17.100000000000001" customHeight="1" x14ac:dyDescent="0.25">
      <c r="A24" s="37" t="s">
        <v>264</v>
      </c>
      <c r="B24" s="34"/>
      <c r="C24" s="60"/>
      <c r="D24" s="60"/>
      <c r="E24" s="60"/>
      <c r="F24" s="35"/>
      <c r="G24" s="60"/>
      <c r="H24" s="60"/>
      <c r="I24" s="60"/>
      <c r="J24" s="60"/>
      <c r="K24" s="60"/>
      <c r="L24" s="60"/>
      <c r="M24" s="60"/>
      <c r="N24" s="60"/>
      <c r="O24" s="60"/>
      <c r="P24" s="35"/>
      <c r="Q24" s="60"/>
      <c r="R24" s="35"/>
      <c r="S24" s="41"/>
      <c r="T24" s="64"/>
      <c r="U24" s="41"/>
    </row>
    <row r="25" spans="1:21" ht="17.100000000000001" customHeight="1" x14ac:dyDescent="0.25">
      <c r="A25" s="38" t="s">
        <v>265</v>
      </c>
      <c r="B25" s="34"/>
      <c r="C25" s="60"/>
      <c r="D25" s="60"/>
      <c r="E25" s="60"/>
      <c r="F25" s="35"/>
      <c r="G25" s="60"/>
      <c r="H25" s="60"/>
      <c r="I25" s="60"/>
      <c r="J25" s="60"/>
      <c r="K25" s="60"/>
      <c r="L25" s="60"/>
      <c r="M25" s="60"/>
      <c r="N25" s="60"/>
      <c r="O25" s="60"/>
      <c r="P25" s="35"/>
      <c r="Q25" s="60"/>
      <c r="R25" s="35"/>
      <c r="S25" s="41"/>
      <c r="T25" s="64"/>
      <c r="U25" s="41"/>
    </row>
    <row r="26" spans="1:21" ht="17.100000000000001" customHeight="1" x14ac:dyDescent="0.25">
      <c r="A26" s="38" t="s">
        <v>266</v>
      </c>
      <c r="B26" s="34"/>
      <c r="C26" s="60">
        <v>0</v>
      </c>
      <c r="D26" s="60"/>
      <c r="E26" s="60">
        <v>0</v>
      </c>
      <c r="F26" s="35"/>
      <c r="G26" s="60">
        <v>0</v>
      </c>
      <c r="H26" s="60"/>
      <c r="I26" s="60">
        <v>0</v>
      </c>
      <c r="J26" s="60"/>
      <c r="K26" s="60">
        <v>0</v>
      </c>
      <c r="L26" s="60"/>
      <c r="M26" s="60">
        <v>0</v>
      </c>
      <c r="N26" s="60"/>
      <c r="O26" s="60">
        <v>0</v>
      </c>
      <c r="P26" s="35"/>
      <c r="Q26" s="60">
        <v>0</v>
      </c>
      <c r="R26" s="35"/>
      <c r="S26" s="86">
        <v>838302</v>
      </c>
      <c r="T26" s="64"/>
      <c r="U26" s="41">
        <v>838302</v>
      </c>
    </row>
    <row r="27" spans="1:21" ht="17.100000000000001" customHeight="1" x14ac:dyDescent="0.25">
      <c r="A27" s="37" t="s">
        <v>163</v>
      </c>
      <c r="B27" s="34"/>
      <c r="C27" s="120"/>
      <c r="D27" s="60"/>
      <c r="E27" s="120"/>
      <c r="F27" s="35"/>
      <c r="G27" s="120"/>
      <c r="H27" s="60"/>
      <c r="I27" s="121"/>
      <c r="J27" s="60"/>
      <c r="K27" s="120"/>
      <c r="L27" s="60"/>
      <c r="M27" s="120"/>
      <c r="N27" s="60"/>
      <c r="O27" s="120"/>
      <c r="P27" s="35"/>
      <c r="Q27" s="119"/>
      <c r="R27" s="35"/>
      <c r="S27" s="122"/>
      <c r="T27" s="64"/>
      <c r="U27" s="123"/>
    </row>
    <row r="28" spans="1:21" ht="17.100000000000001" customHeight="1" x14ac:dyDescent="0.25">
      <c r="A28" s="37" t="s">
        <v>164</v>
      </c>
      <c r="B28" s="34"/>
      <c r="C28" s="125">
        <f>SUM(C26)</f>
        <v>0</v>
      </c>
      <c r="D28" s="60"/>
      <c r="E28" s="125">
        <f>SUM(E26)</f>
        <v>0</v>
      </c>
      <c r="F28" s="35"/>
      <c r="G28" s="125">
        <f>SUM(G26)</f>
        <v>0</v>
      </c>
      <c r="H28" s="60"/>
      <c r="I28" s="125">
        <f>SUM(I26)</f>
        <v>0</v>
      </c>
      <c r="J28" s="60"/>
      <c r="K28" s="125">
        <f>SUM(K26)</f>
        <v>0</v>
      </c>
      <c r="L28" s="60"/>
      <c r="M28" s="125">
        <f>SUM(M26)</f>
        <v>0</v>
      </c>
      <c r="N28" s="60"/>
      <c r="O28" s="125">
        <f>SUM(O26)</f>
        <v>0</v>
      </c>
      <c r="P28" s="35"/>
      <c r="Q28" s="125">
        <f>SUM(Q26)</f>
        <v>0</v>
      </c>
      <c r="R28" s="35"/>
      <c r="S28" s="125">
        <f>SUM(S26)</f>
        <v>838302</v>
      </c>
      <c r="T28" s="64"/>
      <c r="U28" s="125">
        <f>SUM(U26)</f>
        <v>838302</v>
      </c>
    </row>
    <row r="29" spans="1:21" ht="17.100000000000001" customHeight="1" x14ac:dyDescent="0.25">
      <c r="A29" s="33" t="s">
        <v>118</v>
      </c>
      <c r="B29" s="34"/>
      <c r="C29" s="129"/>
      <c r="D29" s="60"/>
      <c r="E29" s="129"/>
      <c r="F29" s="35"/>
      <c r="G29" s="130"/>
      <c r="H29" s="60"/>
      <c r="I29" s="130"/>
      <c r="J29" s="60"/>
      <c r="K29" s="130"/>
      <c r="L29" s="60"/>
      <c r="M29" s="130"/>
      <c r="N29" s="60"/>
      <c r="O29" s="130"/>
      <c r="P29" s="35"/>
      <c r="Q29" s="131"/>
      <c r="R29" s="35"/>
      <c r="S29" s="130"/>
      <c r="T29" s="64"/>
      <c r="U29" s="132"/>
    </row>
    <row r="30" spans="1:21" ht="17.100000000000001" customHeight="1" x14ac:dyDescent="0.25">
      <c r="A30" s="33" t="s">
        <v>119</v>
      </c>
      <c r="B30" s="34"/>
      <c r="C30" s="125">
        <f>C22+C28</f>
        <v>0</v>
      </c>
      <c r="D30" s="60"/>
      <c r="E30" s="125">
        <f>E22+E28</f>
        <v>0</v>
      </c>
      <c r="F30" s="35"/>
      <c r="G30" s="125">
        <f>G22+G28</f>
        <v>0</v>
      </c>
      <c r="H30" s="60"/>
      <c r="I30" s="125">
        <f>I22+I28</f>
        <v>-2100965</v>
      </c>
      <c r="J30" s="60"/>
      <c r="K30" s="125">
        <f>K22+K28</f>
        <v>0</v>
      </c>
      <c r="L30" s="60"/>
      <c r="M30" s="125">
        <f>M22+M28</f>
        <v>0</v>
      </c>
      <c r="N30" s="60"/>
      <c r="O30" s="125">
        <f>O22+O28</f>
        <v>0</v>
      </c>
      <c r="P30" s="35"/>
      <c r="Q30" s="125">
        <f>Q22+Q28</f>
        <v>-2100965</v>
      </c>
      <c r="R30" s="35"/>
      <c r="S30" s="125">
        <f>S22+S28</f>
        <v>795558</v>
      </c>
      <c r="T30" s="64"/>
      <c r="U30" s="125">
        <f>U22+U28</f>
        <v>-1305407</v>
      </c>
    </row>
    <row r="31" spans="1:21" ht="17.100000000000001" customHeight="1" x14ac:dyDescent="0.25">
      <c r="A31" s="37"/>
      <c r="B31" s="34"/>
      <c r="C31" s="67"/>
      <c r="D31" s="60"/>
      <c r="E31" s="72"/>
      <c r="F31" s="35"/>
      <c r="G31" s="71"/>
      <c r="H31" s="60"/>
      <c r="I31" s="67"/>
      <c r="J31" s="60"/>
      <c r="K31" s="69"/>
      <c r="L31" s="60"/>
      <c r="M31" s="69"/>
      <c r="N31" s="60"/>
      <c r="O31" s="69"/>
      <c r="P31" s="35"/>
      <c r="Q31" s="73"/>
      <c r="R31" s="35"/>
      <c r="S31" s="69"/>
      <c r="T31" s="64"/>
      <c r="U31" s="73"/>
    </row>
    <row r="32" spans="1:21" ht="17.100000000000001" customHeight="1" x14ac:dyDescent="0.25">
      <c r="A32" s="36" t="s">
        <v>207</v>
      </c>
      <c r="B32" s="34"/>
      <c r="C32" s="65"/>
      <c r="D32" s="60"/>
      <c r="E32" s="65"/>
      <c r="F32" s="35"/>
      <c r="G32" s="65"/>
      <c r="H32" s="60"/>
      <c r="I32" s="44"/>
      <c r="J32" s="60"/>
      <c r="K32" s="40"/>
      <c r="L32" s="60"/>
      <c r="M32" s="40"/>
      <c r="N32" s="60"/>
      <c r="O32" s="40"/>
      <c r="P32" s="35"/>
      <c r="Q32" s="70"/>
      <c r="R32" s="35"/>
      <c r="S32" s="64"/>
      <c r="T32" s="64"/>
      <c r="U32" s="64"/>
    </row>
    <row r="33" spans="1:21" ht="17.100000000000001" customHeight="1" x14ac:dyDescent="0.25">
      <c r="A33" s="38" t="s">
        <v>105</v>
      </c>
      <c r="B33" s="34"/>
      <c r="C33" s="60">
        <v>0</v>
      </c>
      <c r="D33" s="60"/>
      <c r="E33" s="60">
        <v>0</v>
      </c>
      <c r="F33" s="35"/>
      <c r="G33" s="60">
        <v>0</v>
      </c>
      <c r="H33" s="60"/>
      <c r="I33" s="44">
        <v>1600727</v>
      </c>
      <c r="J33" s="60"/>
      <c r="K33" s="60">
        <v>0</v>
      </c>
      <c r="L33" s="60"/>
      <c r="M33" s="60">
        <v>0</v>
      </c>
      <c r="N33" s="60"/>
      <c r="O33" s="60">
        <v>0</v>
      </c>
      <c r="P33" s="35"/>
      <c r="Q33" s="41">
        <v>1600727</v>
      </c>
      <c r="R33" s="35"/>
      <c r="S33" s="42">
        <v>34151</v>
      </c>
      <c r="T33" s="64"/>
      <c r="U33" s="41">
        <v>1634878</v>
      </c>
    </row>
    <row r="34" spans="1:21" ht="17.100000000000001" customHeight="1" x14ac:dyDescent="0.25">
      <c r="A34" s="38" t="s">
        <v>201</v>
      </c>
      <c r="B34" s="34"/>
      <c r="C34" s="60">
        <v>0</v>
      </c>
      <c r="D34" s="60"/>
      <c r="E34" s="60">
        <v>0</v>
      </c>
      <c r="F34" s="35"/>
      <c r="G34" s="60">
        <v>0</v>
      </c>
      <c r="H34" s="60"/>
      <c r="I34" s="60">
        <v>0</v>
      </c>
      <c r="J34" s="60"/>
      <c r="K34" s="43">
        <v>12124</v>
      </c>
      <c r="L34" s="60"/>
      <c r="M34" s="43">
        <v>-168</v>
      </c>
      <c r="N34" s="60"/>
      <c r="O34" s="41">
        <v>11956</v>
      </c>
      <c r="P34" s="35"/>
      <c r="Q34" s="41">
        <v>11956</v>
      </c>
      <c r="R34" s="35"/>
      <c r="S34" s="55">
        <v>218</v>
      </c>
      <c r="T34" s="64"/>
      <c r="U34" s="41">
        <v>12174</v>
      </c>
    </row>
    <row r="35" spans="1:21" ht="17.100000000000001" customHeight="1" x14ac:dyDescent="0.25">
      <c r="A35" s="36" t="s">
        <v>200</v>
      </c>
      <c r="B35" s="34"/>
      <c r="C35" s="45">
        <f>SUM(C33:C34)</f>
        <v>0</v>
      </c>
      <c r="D35" s="60"/>
      <c r="E35" s="45">
        <f>SUM(E33:E34)</f>
        <v>0</v>
      </c>
      <c r="F35" s="35"/>
      <c r="G35" s="45">
        <f>SUM(G33:G34)</f>
        <v>0</v>
      </c>
      <c r="H35" s="60"/>
      <c r="I35" s="46">
        <f>SUM(I33:I34)</f>
        <v>1600727</v>
      </c>
      <c r="J35" s="60"/>
      <c r="K35" s="46">
        <f>SUM(K33:K34)</f>
        <v>12124</v>
      </c>
      <c r="L35" s="60"/>
      <c r="M35" s="46">
        <f>SUM(M33:M34)</f>
        <v>-168</v>
      </c>
      <c r="N35" s="60"/>
      <c r="O35" s="46">
        <f>SUM(O33:O34)</f>
        <v>11956</v>
      </c>
      <c r="P35" s="35"/>
      <c r="Q35" s="46">
        <f>SUM(Q33:Q34)</f>
        <v>1612683</v>
      </c>
      <c r="R35" s="35"/>
      <c r="S35" s="46">
        <f>SUM(S33:S34)</f>
        <v>34369</v>
      </c>
      <c r="T35" s="161"/>
      <c r="U35" s="46">
        <f>SUM(U33:U34)</f>
        <v>1647052</v>
      </c>
    </row>
    <row r="36" spans="1:21" ht="17.100000000000001" customHeight="1" x14ac:dyDescent="0.25">
      <c r="A36" s="36"/>
      <c r="B36" s="34"/>
      <c r="C36" s="39"/>
      <c r="D36" s="60"/>
      <c r="E36" s="39"/>
      <c r="F36" s="35"/>
      <c r="G36" s="39"/>
      <c r="H36" s="60"/>
      <c r="I36" s="78"/>
      <c r="J36" s="60"/>
      <c r="K36" s="78"/>
      <c r="L36" s="60"/>
      <c r="M36" s="78"/>
      <c r="N36" s="60"/>
      <c r="O36" s="78"/>
      <c r="P36" s="35"/>
      <c r="Q36" s="78"/>
      <c r="R36" s="35"/>
      <c r="S36" s="78"/>
      <c r="T36" s="64"/>
      <c r="U36" s="78"/>
    </row>
    <row r="37" spans="1:21" ht="17.100000000000001" customHeight="1" thickBot="1" x14ac:dyDescent="0.3">
      <c r="A37" s="36" t="s">
        <v>229</v>
      </c>
      <c r="B37" s="34"/>
      <c r="C37" s="100">
        <f>C13+C30+C35</f>
        <v>2188505</v>
      </c>
      <c r="D37" s="60"/>
      <c r="E37" s="100">
        <f>E13+E30+E35</f>
        <v>1872581</v>
      </c>
      <c r="F37" s="35"/>
      <c r="G37" s="100">
        <f>G13+G30+G35</f>
        <v>223731</v>
      </c>
      <c r="H37" s="60"/>
      <c r="I37" s="100">
        <f>I13+I30+I35</f>
        <v>38627913</v>
      </c>
      <c r="J37" s="60"/>
      <c r="K37" s="100">
        <f>K13+K30+K35</f>
        <v>-76973</v>
      </c>
      <c r="L37" s="60"/>
      <c r="M37" s="100">
        <f>M13+M30+M35</f>
        <v>140</v>
      </c>
      <c r="N37" s="60"/>
      <c r="O37" s="100">
        <f>O13+O30+O35</f>
        <v>-76833</v>
      </c>
      <c r="P37" s="35"/>
      <c r="Q37" s="100">
        <f>Q13+Q30+Q35</f>
        <v>42835897</v>
      </c>
      <c r="R37" s="35"/>
      <c r="S37" s="100">
        <f>S13+S30+S35</f>
        <v>1578130</v>
      </c>
      <c r="T37" s="64"/>
      <c r="U37" s="100">
        <f>U13+U30+U35</f>
        <v>44414027</v>
      </c>
    </row>
    <row r="38" spans="1:21" ht="17.25" customHeight="1" thickTop="1" x14ac:dyDescent="0.25"/>
  </sheetData>
  <mergeCells count="4">
    <mergeCell ref="C4:U4"/>
    <mergeCell ref="G5:I5"/>
    <mergeCell ref="K5:O5"/>
    <mergeCell ref="C11:U11"/>
  </mergeCells>
  <pageMargins left="0.8" right="0.8" top="0.48" bottom="0.5" header="0.5" footer="0.5"/>
  <pageSetup paperSize="9" scale="72" firstPageNumber="9" orientation="landscape" useFirstPageNumber="1" r:id="rId1"/>
  <headerFooter>
    <oddFooter>&amp;L&amp;11The accompanying notes form an integral part of the interim financial statements.
&amp;C&amp;11&amp;P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Y46"/>
  <sheetViews>
    <sheetView view="pageBreakPreview" topLeftCell="A25" zoomScale="85" zoomScaleNormal="80" zoomScaleSheetLayoutView="85" workbookViewId="0">
      <selection activeCell="G42" sqref="G42"/>
    </sheetView>
  </sheetViews>
  <sheetFormatPr defaultColWidth="9" defaultRowHeight="17.25" customHeight="1" x14ac:dyDescent="0.25"/>
  <cols>
    <col min="1" max="1" width="47.875" style="111" customWidth="1"/>
    <col min="2" max="2" width="8" style="6" customWidth="1"/>
    <col min="3" max="3" width="10.625" style="1" customWidth="1"/>
    <col min="4" max="4" width="0.625" style="1" customWidth="1"/>
    <col min="5" max="5" width="10.625" style="1" customWidth="1"/>
    <col min="6" max="6" width="0.625" style="1" customWidth="1"/>
    <col min="7" max="7" width="10.625" style="1" customWidth="1"/>
    <col min="8" max="8" width="0.625" style="1" customWidth="1"/>
    <col min="9" max="9" width="11.625" style="1" customWidth="1"/>
    <col min="10" max="10" width="0.625" style="1" customWidth="1"/>
    <col min="11" max="11" width="11.625" style="1" customWidth="1"/>
    <col min="12" max="12" width="0.625" style="1" customWidth="1"/>
    <col min="13" max="13" width="11.625" style="1" customWidth="1"/>
    <col min="14" max="14" width="0.625" style="1" customWidth="1"/>
    <col min="15" max="15" width="14.625" style="1" customWidth="1"/>
    <col min="16" max="16" width="0.625" style="1" customWidth="1"/>
    <col min="17" max="17" width="11.625" style="1" customWidth="1"/>
    <col min="18" max="18" width="0.625" style="1" customWidth="1"/>
    <col min="19" max="19" width="11.625" style="1" customWidth="1"/>
    <col min="20" max="20" width="0.625" style="1" customWidth="1"/>
    <col min="21" max="21" width="11.625" style="1" customWidth="1"/>
    <col min="22" max="22" width="0.625" style="1" customWidth="1"/>
    <col min="23" max="23" width="11.625" style="1" customWidth="1"/>
    <col min="24" max="24" width="1" style="1" customWidth="1"/>
    <col min="25" max="25" width="14.625" style="1" customWidth="1"/>
    <col min="26" max="16384" width="9" style="1"/>
  </cols>
  <sheetData>
    <row r="1" spans="1:23" ht="17.25" customHeight="1" x14ac:dyDescent="0.3">
      <c r="A1" s="22" t="s">
        <v>95</v>
      </c>
    </row>
    <row r="2" spans="1:23" ht="17.25" customHeight="1" x14ac:dyDescent="0.25">
      <c r="A2" s="24" t="s">
        <v>150</v>
      </c>
      <c r="B2" s="91"/>
      <c r="C2" s="8"/>
    </row>
    <row r="3" spans="1:23" ht="17.25" customHeight="1" x14ac:dyDescent="0.25">
      <c r="A3" s="5"/>
    </row>
    <row r="4" spans="1:23" ht="17.100000000000001" customHeight="1" x14ac:dyDescent="0.25">
      <c r="A4" s="5"/>
      <c r="C4" s="230" t="s">
        <v>98</v>
      </c>
      <c r="D4" s="230"/>
      <c r="E4" s="230"/>
      <c r="F4" s="230"/>
      <c r="G4" s="230"/>
      <c r="H4" s="230"/>
      <c r="I4" s="230"/>
      <c r="J4" s="230"/>
      <c r="K4" s="230"/>
      <c r="L4" s="230"/>
      <c r="M4" s="230"/>
      <c r="N4" s="230"/>
      <c r="O4" s="230"/>
      <c r="P4" s="230"/>
      <c r="Q4" s="230"/>
      <c r="R4" s="230"/>
      <c r="S4" s="230"/>
      <c r="T4" s="230"/>
      <c r="U4" s="230"/>
      <c r="V4" s="230"/>
      <c r="W4" s="230"/>
    </row>
    <row r="5" spans="1:23" ht="17.100000000000001" customHeight="1" x14ac:dyDescent="0.25">
      <c r="A5" s="5"/>
      <c r="C5" s="101"/>
      <c r="D5" s="101"/>
      <c r="E5" s="101"/>
      <c r="G5" s="237" t="s">
        <v>35</v>
      </c>
      <c r="H5" s="237"/>
      <c r="I5" s="237"/>
      <c r="K5" s="238" t="s">
        <v>56</v>
      </c>
      <c r="L5" s="238"/>
      <c r="M5" s="238"/>
      <c r="N5" s="238"/>
      <c r="O5" s="238"/>
      <c r="P5" s="238"/>
      <c r="Q5" s="238"/>
      <c r="R5" s="101"/>
      <c r="S5" s="101"/>
      <c r="T5" s="101"/>
    </row>
    <row r="6" spans="1:23" ht="17.100000000000001" customHeight="1" x14ac:dyDescent="0.25">
      <c r="A6" s="5"/>
      <c r="C6" s="101"/>
      <c r="D6" s="101"/>
      <c r="E6" s="101"/>
      <c r="G6" s="99"/>
      <c r="H6" s="99"/>
      <c r="I6" s="99"/>
      <c r="K6" s="179"/>
      <c r="L6" s="179"/>
      <c r="M6" s="179"/>
      <c r="N6" s="179"/>
      <c r="O6" s="179" t="s">
        <v>177</v>
      </c>
      <c r="P6" s="179"/>
      <c r="Q6" s="179"/>
      <c r="R6" s="101"/>
      <c r="S6" s="101"/>
      <c r="T6" s="101"/>
    </row>
    <row r="7" spans="1:23" ht="17.100000000000001" customHeight="1" x14ac:dyDescent="0.25">
      <c r="A7" s="5"/>
      <c r="C7" s="101"/>
      <c r="D7" s="101"/>
      <c r="E7" s="101"/>
      <c r="F7" s="99"/>
      <c r="G7" s="99"/>
      <c r="H7" s="101"/>
      <c r="K7" s="99"/>
      <c r="L7" s="99"/>
      <c r="M7" s="99"/>
      <c r="N7" s="99"/>
      <c r="O7" s="99" t="s">
        <v>178</v>
      </c>
      <c r="P7" s="99"/>
      <c r="Q7" s="99"/>
      <c r="S7" s="99" t="s">
        <v>40</v>
      </c>
      <c r="T7" s="101"/>
      <c r="U7" s="101"/>
    </row>
    <row r="8" spans="1:23" ht="17.100000000000001" customHeight="1" x14ac:dyDescent="0.25">
      <c r="A8" s="1"/>
      <c r="C8" s="99" t="s">
        <v>29</v>
      </c>
      <c r="D8" s="99"/>
      <c r="E8" s="99"/>
      <c r="F8" s="99"/>
      <c r="G8" s="99"/>
      <c r="H8" s="99"/>
      <c r="K8" s="99"/>
      <c r="L8" s="99"/>
      <c r="M8" s="99"/>
      <c r="N8" s="99"/>
      <c r="O8" s="99" t="s">
        <v>179</v>
      </c>
      <c r="P8" s="99"/>
      <c r="Q8" s="99" t="s">
        <v>183</v>
      </c>
      <c r="S8" s="99" t="s">
        <v>78</v>
      </c>
      <c r="T8" s="99"/>
      <c r="U8" s="99" t="s">
        <v>61</v>
      </c>
    </row>
    <row r="9" spans="1:23" ht="17.100000000000001" customHeight="1" x14ac:dyDescent="0.25">
      <c r="A9" s="1"/>
      <c r="C9" s="99" t="s">
        <v>30</v>
      </c>
      <c r="D9" s="99"/>
      <c r="E9" s="99" t="s">
        <v>103</v>
      </c>
      <c r="H9" s="99"/>
      <c r="K9" s="99" t="s">
        <v>175</v>
      </c>
      <c r="L9" s="99"/>
      <c r="M9" s="99" t="s">
        <v>263</v>
      </c>
      <c r="N9" s="99"/>
      <c r="O9" s="99" t="s">
        <v>181</v>
      </c>
      <c r="P9" s="99"/>
      <c r="Q9" s="99" t="s">
        <v>182</v>
      </c>
      <c r="S9" s="99" t="s">
        <v>64</v>
      </c>
      <c r="T9" s="11"/>
      <c r="U9" s="99" t="s">
        <v>65</v>
      </c>
      <c r="W9" s="99" t="s">
        <v>96</v>
      </c>
    </row>
    <row r="10" spans="1:23" ht="17.100000000000001" customHeight="1" x14ac:dyDescent="0.25">
      <c r="A10" s="1"/>
      <c r="B10" s="160" t="s">
        <v>7</v>
      </c>
      <c r="C10" s="180" t="s">
        <v>31</v>
      </c>
      <c r="D10" s="180"/>
      <c r="E10" s="180" t="s">
        <v>102</v>
      </c>
      <c r="F10" s="181"/>
      <c r="G10" s="180" t="s">
        <v>3</v>
      </c>
      <c r="H10" s="180"/>
      <c r="I10" s="180" t="s">
        <v>4</v>
      </c>
      <c r="J10" s="181"/>
      <c r="K10" s="180" t="s">
        <v>176</v>
      </c>
      <c r="L10" s="180"/>
      <c r="M10" s="99" t="s">
        <v>176</v>
      </c>
      <c r="N10" s="180"/>
      <c r="O10" s="180" t="s">
        <v>180</v>
      </c>
      <c r="P10" s="180"/>
      <c r="Q10" s="180" t="s">
        <v>68</v>
      </c>
      <c r="R10" s="181"/>
      <c r="S10" s="180" t="s">
        <v>104</v>
      </c>
      <c r="T10" s="180"/>
      <c r="U10" s="180" t="s">
        <v>44</v>
      </c>
      <c r="V10" s="181"/>
      <c r="W10" s="180" t="s">
        <v>32</v>
      </c>
    </row>
    <row r="11" spans="1:23" ht="17.100000000000001" customHeight="1" x14ac:dyDescent="0.25">
      <c r="A11" s="1"/>
      <c r="B11" s="11"/>
      <c r="C11" s="229" t="s">
        <v>148</v>
      </c>
      <c r="D11" s="229"/>
      <c r="E11" s="229"/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29"/>
      <c r="R11" s="229"/>
      <c r="S11" s="229"/>
      <c r="T11" s="229"/>
      <c r="U11" s="229"/>
      <c r="V11" s="229"/>
      <c r="W11" s="229"/>
    </row>
    <row r="12" spans="1:23" ht="17.100000000000001" customHeight="1" x14ac:dyDescent="0.25">
      <c r="A12" s="5" t="s">
        <v>256</v>
      </c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</row>
    <row r="13" spans="1:23" ht="17.100000000000001" customHeight="1" x14ac:dyDescent="0.25">
      <c r="A13" s="5" t="s">
        <v>257</v>
      </c>
      <c r="B13" s="11"/>
      <c r="C13" s="15">
        <v>2188505</v>
      </c>
      <c r="D13" s="15"/>
      <c r="E13" s="15">
        <v>1872581</v>
      </c>
      <c r="F13" s="15"/>
      <c r="G13" s="15">
        <v>223731</v>
      </c>
      <c r="H13" s="15"/>
      <c r="I13" s="15">
        <v>39799513</v>
      </c>
      <c r="J13" s="15"/>
      <c r="K13" s="15">
        <v>-112319</v>
      </c>
      <c r="L13" s="15"/>
      <c r="M13" s="15">
        <v>-1343</v>
      </c>
      <c r="N13" s="15"/>
      <c r="O13" s="15">
        <v>87</v>
      </c>
      <c r="P13" s="15"/>
      <c r="Q13" s="178">
        <v>-113575</v>
      </c>
      <c r="R13" s="15"/>
      <c r="S13" s="178">
        <v>43970755</v>
      </c>
      <c r="T13" s="15"/>
      <c r="U13" s="15">
        <v>1606600</v>
      </c>
      <c r="V13" s="15"/>
      <c r="W13" s="178">
        <v>45577355</v>
      </c>
    </row>
    <row r="14" spans="1:23" ht="17.100000000000001" customHeight="1" x14ac:dyDescent="0.25">
      <c r="A14" s="5"/>
      <c r="B14" s="11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78"/>
    </row>
    <row r="15" spans="1:23" ht="17.100000000000001" customHeight="1" x14ac:dyDescent="0.25">
      <c r="A15" s="5" t="s">
        <v>165</v>
      </c>
      <c r="B15" s="11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78"/>
    </row>
    <row r="16" spans="1:23" ht="17.100000000000001" customHeight="1" x14ac:dyDescent="0.25">
      <c r="A16" s="109" t="s">
        <v>162</v>
      </c>
      <c r="B16" s="11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40"/>
      <c r="T16" s="15"/>
      <c r="U16" s="15"/>
      <c r="V16" s="25"/>
      <c r="W16" s="25"/>
    </row>
    <row r="17" spans="1:23" ht="17.100000000000001" customHeight="1" x14ac:dyDescent="0.25">
      <c r="A17" s="110" t="s">
        <v>127</v>
      </c>
      <c r="B17" s="11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40"/>
      <c r="T17" s="15"/>
      <c r="U17" s="15"/>
      <c r="V17" s="25"/>
      <c r="W17" s="25"/>
    </row>
    <row r="18" spans="1:23" ht="17.100000000000001" customHeight="1" x14ac:dyDescent="0.25">
      <c r="A18" s="110" t="s">
        <v>113</v>
      </c>
      <c r="B18" s="11"/>
      <c r="C18" s="115"/>
      <c r="D18" s="15"/>
      <c r="E18" s="1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40"/>
      <c r="T18" s="15"/>
      <c r="U18" s="15"/>
      <c r="V18" s="25"/>
      <c r="W18" s="25"/>
    </row>
    <row r="19" spans="1:23" ht="17.100000000000001" customHeight="1" x14ac:dyDescent="0.25">
      <c r="A19" s="111" t="s">
        <v>117</v>
      </c>
      <c r="B19" s="11">
        <v>9</v>
      </c>
      <c r="C19" s="115">
        <v>0</v>
      </c>
      <c r="D19" s="15"/>
      <c r="E19" s="115">
        <v>0</v>
      </c>
      <c r="F19" s="15"/>
      <c r="G19" s="115">
        <v>0</v>
      </c>
      <c r="H19" s="15"/>
      <c r="I19" s="86">
        <v>-2100867</v>
      </c>
      <c r="J19" s="15"/>
      <c r="K19" s="115">
        <v>0</v>
      </c>
      <c r="L19" s="15"/>
      <c r="M19" s="115">
        <v>0</v>
      </c>
      <c r="N19" s="15"/>
      <c r="O19" s="115">
        <v>0</v>
      </c>
      <c r="P19" s="15"/>
      <c r="Q19" s="115">
        <v>0</v>
      </c>
      <c r="R19" s="15"/>
      <c r="S19" s="86">
        <f>I19</f>
        <v>-2100867</v>
      </c>
      <c r="T19" s="15"/>
      <c r="U19" s="115">
        <v>0</v>
      </c>
      <c r="V19" s="15"/>
      <c r="W19" s="86">
        <f>S19</f>
        <v>-2100867</v>
      </c>
    </row>
    <row r="20" spans="1:23" ht="17.100000000000001" customHeight="1" x14ac:dyDescent="0.25">
      <c r="A20" s="111" t="s">
        <v>136</v>
      </c>
      <c r="B20" s="11"/>
      <c r="C20" s="115">
        <v>0</v>
      </c>
      <c r="D20" s="15"/>
      <c r="E20" s="115">
        <v>0</v>
      </c>
      <c r="F20" s="15"/>
      <c r="G20" s="115">
        <v>0</v>
      </c>
      <c r="H20" s="15"/>
      <c r="I20" s="115">
        <v>0</v>
      </c>
      <c r="J20" s="15"/>
      <c r="K20" s="115">
        <v>0</v>
      </c>
      <c r="L20" s="15"/>
      <c r="M20" s="115">
        <v>0</v>
      </c>
      <c r="N20" s="15"/>
      <c r="O20" s="115">
        <v>0</v>
      </c>
      <c r="P20" s="15"/>
      <c r="Q20" s="115">
        <v>0</v>
      </c>
      <c r="R20" s="15"/>
      <c r="S20" s="115">
        <v>0</v>
      </c>
      <c r="T20" s="15"/>
      <c r="U20" s="86">
        <v>-61620</v>
      </c>
      <c r="V20" s="15"/>
      <c r="W20" s="86">
        <f>U20</f>
        <v>-61620</v>
      </c>
    </row>
    <row r="21" spans="1:23" ht="17.100000000000001" customHeight="1" x14ac:dyDescent="0.25">
      <c r="A21" s="110" t="s">
        <v>163</v>
      </c>
      <c r="B21" s="11"/>
      <c r="C21" s="183"/>
      <c r="D21" s="115"/>
      <c r="E21" s="183"/>
      <c r="F21" s="15"/>
      <c r="G21" s="183"/>
      <c r="H21" s="115"/>
      <c r="I21" s="184"/>
      <c r="J21" s="115"/>
      <c r="K21" s="183"/>
      <c r="L21" s="115"/>
      <c r="M21" s="183"/>
      <c r="N21" s="115"/>
      <c r="O21" s="183"/>
      <c r="P21" s="115"/>
      <c r="Q21" s="183"/>
      <c r="R21" s="15"/>
      <c r="S21" s="124"/>
      <c r="T21" s="15"/>
      <c r="U21" s="185"/>
      <c r="V21" s="25"/>
      <c r="W21" s="94"/>
    </row>
    <row r="22" spans="1:23" ht="17.100000000000001" customHeight="1" x14ac:dyDescent="0.25">
      <c r="A22" s="110" t="s">
        <v>164</v>
      </c>
      <c r="B22" s="11"/>
      <c r="C22" s="186">
        <f>SUM(C19:C20)</f>
        <v>0</v>
      </c>
      <c r="D22" s="115"/>
      <c r="E22" s="186">
        <f>SUM(E19:E20)</f>
        <v>0</v>
      </c>
      <c r="F22" s="15"/>
      <c r="G22" s="186">
        <f>SUM(G19:G20)</f>
        <v>0</v>
      </c>
      <c r="H22" s="115"/>
      <c r="I22" s="186">
        <f>SUM(I19:I20)</f>
        <v>-2100867</v>
      </c>
      <c r="J22" s="115"/>
      <c r="K22" s="186">
        <f>SUM(K19:K20)</f>
        <v>0</v>
      </c>
      <c r="L22" s="102"/>
      <c r="M22" s="186">
        <f>SUM(M19:M20)</f>
        <v>0</v>
      </c>
      <c r="N22" s="115"/>
      <c r="O22" s="186">
        <f>SUM(O19:O20)</f>
        <v>0</v>
      </c>
      <c r="P22" s="115"/>
      <c r="Q22" s="186">
        <f>SUM(Q19:Q20)</f>
        <v>0</v>
      </c>
      <c r="R22" s="15"/>
      <c r="S22" s="186">
        <f>SUM(S19:S20)</f>
        <v>-2100867</v>
      </c>
      <c r="T22" s="15"/>
      <c r="U22" s="186">
        <f>SUM(U19:U20)</f>
        <v>-61620</v>
      </c>
      <c r="V22" s="25"/>
      <c r="W22" s="186">
        <f>SUM(W19:W20)</f>
        <v>-2162487</v>
      </c>
    </row>
    <row r="23" spans="1:23" ht="17.100000000000001" customHeight="1" x14ac:dyDescent="0.25">
      <c r="A23" s="110"/>
      <c r="B23" s="11"/>
      <c r="C23" s="102"/>
      <c r="D23" s="115"/>
      <c r="E23" s="102"/>
      <c r="F23" s="15"/>
      <c r="G23" s="102"/>
      <c r="H23" s="115"/>
      <c r="I23" s="102"/>
      <c r="J23" s="115"/>
      <c r="K23" s="102"/>
      <c r="L23" s="102"/>
      <c r="M23" s="102"/>
      <c r="N23" s="115"/>
      <c r="O23" s="102"/>
      <c r="P23" s="115"/>
      <c r="Q23" s="102"/>
      <c r="R23" s="15"/>
      <c r="S23" s="102"/>
      <c r="T23" s="15"/>
      <c r="U23" s="102"/>
      <c r="V23" s="25"/>
      <c r="W23" s="102"/>
    </row>
    <row r="24" spans="1:23" s="29" customFormat="1" ht="17.25" customHeight="1" x14ac:dyDescent="0.25">
      <c r="A24" s="110" t="s">
        <v>264</v>
      </c>
      <c r="B24" s="11"/>
      <c r="C24" s="102"/>
      <c r="D24" s="15"/>
      <c r="E24" s="102"/>
      <c r="F24" s="15"/>
      <c r="G24" s="102"/>
      <c r="H24" s="15"/>
      <c r="I24" s="102"/>
      <c r="J24" s="15"/>
      <c r="K24" s="102"/>
      <c r="L24" s="15"/>
      <c r="M24" s="102"/>
      <c r="N24" s="15"/>
      <c r="O24" s="102"/>
      <c r="P24" s="15"/>
      <c r="Q24" s="102"/>
      <c r="R24" s="15"/>
      <c r="S24" s="102"/>
      <c r="T24" s="15"/>
      <c r="U24" s="102"/>
      <c r="V24" s="15"/>
      <c r="W24" s="102"/>
    </row>
    <row r="25" spans="1:23" s="29" customFormat="1" ht="17.25" customHeight="1" x14ac:dyDescent="0.25">
      <c r="A25" s="111" t="s">
        <v>265</v>
      </c>
      <c r="B25" s="11"/>
      <c r="C25" s="102"/>
      <c r="D25" s="15"/>
      <c r="E25" s="102"/>
      <c r="F25" s="15"/>
      <c r="G25" s="102"/>
      <c r="H25" s="15"/>
      <c r="I25" s="102"/>
      <c r="J25" s="15"/>
      <c r="K25" s="102"/>
      <c r="L25" s="15"/>
      <c r="M25" s="102"/>
      <c r="N25" s="15"/>
      <c r="O25" s="102"/>
      <c r="P25" s="15"/>
      <c r="Q25" s="102"/>
      <c r="R25" s="15"/>
      <c r="S25" s="102"/>
      <c r="T25" s="15"/>
      <c r="U25" s="102"/>
      <c r="V25" s="15"/>
      <c r="W25" s="102"/>
    </row>
    <row r="26" spans="1:23" s="29" customFormat="1" ht="17.25" customHeight="1" x14ac:dyDescent="0.25">
      <c r="A26" s="111" t="s">
        <v>266</v>
      </c>
      <c r="B26" s="11"/>
      <c r="C26" s="115">
        <v>0</v>
      </c>
      <c r="D26" s="15"/>
      <c r="E26" s="115">
        <v>0</v>
      </c>
      <c r="F26" s="15"/>
      <c r="G26" s="115">
        <v>0</v>
      </c>
      <c r="H26" s="15"/>
      <c r="I26" s="86">
        <v>0</v>
      </c>
      <c r="J26" s="15"/>
      <c r="K26" s="115">
        <v>0</v>
      </c>
      <c r="L26" s="15"/>
      <c r="M26" s="115">
        <v>0</v>
      </c>
      <c r="N26" s="15"/>
      <c r="O26" s="115">
        <v>0</v>
      </c>
      <c r="P26" s="15"/>
      <c r="Q26" s="115">
        <v>0</v>
      </c>
      <c r="R26" s="15"/>
      <c r="S26" s="86">
        <f>I26</f>
        <v>0</v>
      </c>
      <c r="T26" s="15"/>
      <c r="U26" s="86">
        <v>-9475</v>
      </c>
      <c r="V26" s="16"/>
      <c r="W26" s="86">
        <f>U26+S26</f>
        <v>-9475</v>
      </c>
    </row>
    <row r="27" spans="1:23" s="29" customFormat="1" ht="17.25" customHeight="1" x14ac:dyDescent="0.25">
      <c r="A27" s="111" t="s">
        <v>267</v>
      </c>
      <c r="B27" s="11"/>
      <c r="C27" s="102"/>
      <c r="D27" s="15"/>
      <c r="E27" s="102"/>
      <c r="F27" s="15"/>
      <c r="G27" s="102"/>
      <c r="H27" s="15"/>
      <c r="I27" s="102"/>
      <c r="J27" s="15"/>
      <c r="K27" s="102"/>
      <c r="L27" s="15"/>
      <c r="M27" s="102"/>
      <c r="N27" s="15"/>
      <c r="O27" s="102"/>
      <c r="P27" s="15"/>
      <c r="Q27" s="102"/>
      <c r="R27" s="15"/>
      <c r="S27" s="102"/>
      <c r="T27" s="15"/>
      <c r="U27" s="86"/>
      <c r="V27" s="16"/>
      <c r="W27" s="86"/>
    </row>
    <row r="28" spans="1:23" s="29" customFormat="1" ht="17.25" customHeight="1" x14ac:dyDescent="0.25">
      <c r="A28" s="111" t="s">
        <v>268</v>
      </c>
      <c r="B28" s="11"/>
      <c r="C28" s="115">
        <v>0</v>
      </c>
      <c r="D28" s="15"/>
      <c r="E28" s="86">
        <v>28172</v>
      </c>
      <c r="F28" s="15"/>
      <c r="G28" s="115">
        <v>0</v>
      </c>
      <c r="H28" s="15"/>
      <c r="I28" s="86">
        <v>-4754</v>
      </c>
      <c r="J28" s="15"/>
      <c r="K28" s="115">
        <v>0</v>
      </c>
      <c r="L28" s="15"/>
      <c r="M28" s="115">
        <v>0</v>
      </c>
      <c r="N28" s="15"/>
      <c r="O28" s="115">
        <v>0</v>
      </c>
      <c r="P28" s="15"/>
      <c r="Q28" s="115">
        <v>0</v>
      </c>
      <c r="R28" s="15"/>
      <c r="S28" s="86">
        <f>SUM(C28:Q28)</f>
        <v>23418</v>
      </c>
      <c r="T28" s="15"/>
      <c r="U28" s="86">
        <v>27067</v>
      </c>
      <c r="V28" s="16"/>
      <c r="W28" s="86">
        <f>S28+U28</f>
        <v>50485</v>
      </c>
    </row>
    <row r="29" spans="1:23" s="29" customFormat="1" ht="17.25" customHeight="1" x14ac:dyDescent="0.25">
      <c r="A29" s="110" t="s">
        <v>269</v>
      </c>
      <c r="B29" s="11"/>
      <c r="C29" s="201">
        <f>SUM(C26:C28)</f>
        <v>0</v>
      </c>
      <c r="D29" s="15"/>
      <c r="E29" s="194">
        <f>SUM(E26:E28)</f>
        <v>28172</v>
      </c>
      <c r="F29" s="15"/>
      <c r="G29" s="201">
        <f>SUM(G26:G28)</f>
        <v>0</v>
      </c>
      <c r="H29" s="15"/>
      <c r="I29" s="194">
        <f>SUM(I26:I28)</f>
        <v>-4754</v>
      </c>
      <c r="J29" s="15"/>
      <c r="K29" s="201">
        <f>SUM(K26:K28)</f>
        <v>0</v>
      </c>
      <c r="L29" s="15"/>
      <c r="M29" s="201">
        <f>SUM(M26:M28)</f>
        <v>0</v>
      </c>
      <c r="N29" s="15"/>
      <c r="O29" s="201">
        <f>SUM(O26:O28)</f>
        <v>0</v>
      </c>
      <c r="P29" s="15"/>
      <c r="Q29" s="201">
        <f>SUM(Q26:Q28)</f>
        <v>0</v>
      </c>
      <c r="R29" s="15"/>
      <c r="S29" s="194">
        <f>SUM(S26:S28)</f>
        <v>23418</v>
      </c>
      <c r="T29" s="15"/>
      <c r="U29" s="194">
        <f>SUM(U26:U28)</f>
        <v>17592</v>
      </c>
      <c r="V29" s="15"/>
      <c r="W29" s="194">
        <f>SUM(W26:W28)</f>
        <v>41010</v>
      </c>
    </row>
    <row r="30" spans="1:23" s="29" customFormat="1" ht="14.1" customHeight="1" x14ac:dyDescent="0.25">
      <c r="A30" s="110"/>
      <c r="B30" s="11"/>
      <c r="C30" s="115"/>
      <c r="D30" s="15"/>
      <c r="E30" s="115"/>
      <c r="F30" s="15"/>
      <c r="G30" s="115"/>
      <c r="H30" s="15"/>
      <c r="I30" s="86"/>
      <c r="J30" s="15"/>
      <c r="K30" s="115"/>
      <c r="L30" s="15"/>
      <c r="M30" s="115"/>
      <c r="N30" s="15"/>
      <c r="O30" s="115"/>
      <c r="P30" s="15"/>
      <c r="Q30" s="115"/>
      <c r="R30" s="15"/>
      <c r="S30" s="86"/>
      <c r="T30" s="15"/>
      <c r="U30" s="86"/>
      <c r="V30" s="15"/>
      <c r="W30" s="86"/>
    </row>
    <row r="31" spans="1:23" ht="17.100000000000001" customHeight="1" x14ac:dyDescent="0.25">
      <c r="A31" s="5" t="s">
        <v>118</v>
      </c>
      <c r="B31" s="11"/>
      <c r="C31" s="102"/>
      <c r="D31" s="15"/>
      <c r="E31" s="102"/>
      <c r="F31" s="15"/>
      <c r="G31" s="102"/>
      <c r="H31" s="15"/>
      <c r="I31" s="102"/>
      <c r="J31" s="15"/>
      <c r="K31" s="102"/>
      <c r="L31" s="15"/>
      <c r="M31" s="102"/>
      <c r="N31" s="15"/>
      <c r="O31" s="102"/>
      <c r="P31" s="15"/>
      <c r="Q31" s="102"/>
      <c r="R31" s="15"/>
      <c r="S31" s="102"/>
      <c r="T31" s="15"/>
      <c r="U31" s="102"/>
      <c r="V31" s="15"/>
      <c r="W31" s="102"/>
    </row>
    <row r="32" spans="1:23" ht="17.100000000000001" customHeight="1" x14ac:dyDescent="0.25">
      <c r="A32" s="5" t="s">
        <v>119</v>
      </c>
      <c r="B32" s="11"/>
      <c r="C32" s="186">
        <f>C22+C29</f>
        <v>0</v>
      </c>
      <c r="D32" s="115"/>
      <c r="E32" s="186">
        <f>E22+E29</f>
        <v>28172</v>
      </c>
      <c r="F32" s="15"/>
      <c r="G32" s="186">
        <f>G22+G29</f>
        <v>0</v>
      </c>
      <c r="H32" s="115"/>
      <c r="I32" s="186">
        <f>I22+I29</f>
        <v>-2105621</v>
      </c>
      <c r="J32" s="115"/>
      <c r="K32" s="186">
        <f>K22+K29</f>
        <v>0</v>
      </c>
      <c r="L32" s="102"/>
      <c r="M32" s="186">
        <f>M22+M29</f>
        <v>0</v>
      </c>
      <c r="N32" s="115"/>
      <c r="O32" s="186">
        <f>O22+O29</f>
        <v>0</v>
      </c>
      <c r="P32" s="115"/>
      <c r="Q32" s="186">
        <f>Q22+Q29</f>
        <v>0</v>
      </c>
      <c r="R32" s="15"/>
      <c r="S32" s="186">
        <f>S22+S29</f>
        <v>-2077449</v>
      </c>
      <c r="T32" s="15"/>
      <c r="U32" s="186">
        <f>U22+U29</f>
        <v>-44028</v>
      </c>
      <c r="V32" s="25"/>
      <c r="W32" s="186">
        <f>W22+W29</f>
        <v>-2121477</v>
      </c>
    </row>
    <row r="33" spans="1:25" ht="17.100000000000001" customHeight="1" x14ac:dyDescent="0.25">
      <c r="A33" s="110"/>
      <c r="B33" s="11"/>
      <c r="C33" s="188"/>
      <c r="D33" s="115"/>
      <c r="E33" s="189"/>
      <c r="F33" s="15"/>
      <c r="G33" s="190"/>
      <c r="H33" s="115"/>
      <c r="I33" s="188"/>
      <c r="J33" s="115"/>
      <c r="K33" s="187"/>
      <c r="L33" s="187"/>
      <c r="M33" s="187"/>
      <c r="N33" s="115"/>
      <c r="O33" s="187"/>
      <c r="P33" s="115"/>
      <c r="Q33" s="187"/>
      <c r="R33" s="15"/>
      <c r="S33" s="191"/>
      <c r="T33" s="15"/>
      <c r="U33" s="187"/>
      <c r="V33" s="25"/>
      <c r="W33" s="191"/>
    </row>
    <row r="34" spans="1:25" ht="17.100000000000001" customHeight="1" x14ac:dyDescent="0.25">
      <c r="A34" s="109" t="s">
        <v>207</v>
      </c>
      <c r="B34" s="11"/>
      <c r="C34" s="192"/>
      <c r="D34" s="115"/>
      <c r="E34" s="192"/>
      <c r="F34" s="15"/>
      <c r="G34" s="192"/>
      <c r="H34" s="115"/>
      <c r="I34" s="95"/>
      <c r="J34" s="115"/>
      <c r="K34" s="16"/>
      <c r="L34" s="16"/>
      <c r="M34" s="16"/>
      <c r="N34" s="115"/>
      <c r="O34" s="16"/>
      <c r="P34" s="115"/>
      <c r="Q34" s="16"/>
      <c r="R34" s="15"/>
      <c r="S34" s="193"/>
      <c r="T34" s="15"/>
      <c r="U34" s="25"/>
      <c r="V34" s="25"/>
      <c r="W34" s="25"/>
    </row>
    <row r="35" spans="1:25" ht="17.100000000000001" customHeight="1" x14ac:dyDescent="0.25">
      <c r="A35" s="111" t="s">
        <v>105</v>
      </c>
      <c r="B35" s="11"/>
      <c r="C35" s="107">
        <v>0</v>
      </c>
      <c r="D35" s="115"/>
      <c r="E35" s="107">
        <v>0</v>
      </c>
      <c r="F35" s="15"/>
      <c r="G35" s="107">
        <v>0</v>
      </c>
      <c r="H35" s="115"/>
      <c r="I35" s="95">
        <f>'PL 5-8'!C141</f>
        <v>2081907</v>
      </c>
      <c r="J35" s="115"/>
      <c r="K35" s="107">
        <v>0</v>
      </c>
      <c r="L35" s="115"/>
      <c r="M35" s="107">
        <v>0</v>
      </c>
      <c r="N35" s="115"/>
      <c r="O35" s="107">
        <v>0</v>
      </c>
      <c r="P35" s="115"/>
      <c r="Q35" s="107">
        <v>0</v>
      </c>
      <c r="R35" s="15"/>
      <c r="S35" s="182">
        <f>I35+G35</f>
        <v>2081907</v>
      </c>
      <c r="T35" s="15"/>
      <c r="U35" s="117">
        <f>'PL 5-8'!C142</f>
        <v>128555</v>
      </c>
      <c r="V35" s="25"/>
      <c r="W35" s="182">
        <f t="shared" ref="W35:W36" si="0">U35+S35</f>
        <v>2210462</v>
      </c>
    </row>
    <row r="36" spans="1:25" ht="17.100000000000001" customHeight="1" x14ac:dyDescent="0.25">
      <c r="A36" s="111" t="s">
        <v>201</v>
      </c>
      <c r="B36" s="11"/>
      <c r="C36" s="107">
        <v>0</v>
      </c>
      <c r="D36" s="115"/>
      <c r="E36" s="107">
        <v>0</v>
      </c>
      <c r="F36" s="15"/>
      <c r="G36" s="107">
        <v>0</v>
      </c>
      <c r="H36" s="115"/>
      <c r="I36" s="107">
        <v>0</v>
      </c>
      <c r="J36" s="115"/>
      <c r="K36" s="136">
        <v>68904</v>
      </c>
      <c r="L36" s="16"/>
      <c r="M36" s="136">
        <f>'PL 5-8'!C125</f>
        <v>-156407</v>
      </c>
      <c r="N36" s="115"/>
      <c r="O36" s="136">
        <f>'PL 5-8'!C127</f>
        <v>-87</v>
      </c>
      <c r="P36" s="115"/>
      <c r="Q36" s="182">
        <f>K36+M36+O36</f>
        <v>-87590</v>
      </c>
      <c r="R36" s="15"/>
      <c r="S36" s="182">
        <f>Q36</f>
        <v>-87590</v>
      </c>
      <c r="T36" s="15"/>
      <c r="U36" s="86">
        <v>9827</v>
      </c>
      <c r="V36" s="25"/>
      <c r="W36" s="182">
        <f t="shared" si="0"/>
        <v>-77763</v>
      </c>
    </row>
    <row r="37" spans="1:25" ht="17.100000000000001" customHeight="1" x14ac:dyDescent="0.25">
      <c r="A37" s="109" t="s">
        <v>200</v>
      </c>
      <c r="B37" s="11"/>
      <c r="C37" s="113">
        <f>SUM(C35:C36)</f>
        <v>0</v>
      </c>
      <c r="D37" s="115"/>
      <c r="E37" s="113">
        <f t="shared" ref="E37:S37" si="1">SUM(E35:E36)</f>
        <v>0</v>
      </c>
      <c r="F37" s="15"/>
      <c r="G37" s="113">
        <f t="shared" si="1"/>
        <v>0</v>
      </c>
      <c r="H37" s="115"/>
      <c r="I37" s="194">
        <f t="shared" si="1"/>
        <v>2081907</v>
      </c>
      <c r="J37" s="115"/>
      <c r="K37" s="194">
        <f t="shared" si="1"/>
        <v>68904</v>
      </c>
      <c r="L37" s="102"/>
      <c r="M37" s="194">
        <f t="shared" ref="M37" si="2">SUM(M35:M36)</f>
        <v>-156407</v>
      </c>
      <c r="N37" s="115"/>
      <c r="O37" s="194">
        <f t="shared" si="1"/>
        <v>-87</v>
      </c>
      <c r="P37" s="115"/>
      <c r="Q37" s="195">
        <f t="shared" si="1"/>
        <v>-87590</v>
      </c>
      <c r="R37" s="15"/>
      <c r="S37" s="195">
        <f t="shared" si="1"/>
        <v>1994317</v>
      </c>
      <c r="T37" s="15"/>
      <c r="U37" s="195">
        <f>SUM(U35:U36)</f>
        <v>138382</v>
      </c>
      <c r="V37" s="25"/>
      <c r="W37" s="195">
        <f>SUM(W35:W36)</f>
        <v>2132699</v>
      </c>
    </row>
    <row r="38" spans="1:25" ht="17.100000000000001" customHeight="1" x14ac:dyDescent="0.25">
      <c r="A38" s="109"/>
      <c r="B38" s="11"/>
      <c r="C38" s="112"/>
      <c r="D38" s="115"/>
      <c r="E38" s="112"/>
      <c r="F38" s="15"/>
      <c r="G38" s="112"/>
      <c r="H38" s="115"/>
      <c r="I38" s="107"/>
      <c r="J38" s="115"/>
      <c r="K38" s="107"/>
      <c r="L38" s="107"/>
      <c r="M38" s="107"/>
      <c r="N38" s="115"/>
      <c r="O38" s="107"/>
      <c r="P38" s="115"/>
      <c r="Q38" s="107"/>
      <c r="R38" s="15"/>
      <c r="S38" s="107"/>
      <c r="T38" s="15"/>
      <c r="U38" s="107"/>
      <c r="V38" s="25"/>
      <c r="W38" s="107"/>
    </row>
    <row r="39" spans="1:25" ht="17.100000000000001" customHeight="1" x14ac:dyDescent="0.25">
      <c r="A39" s="111" t="s">
        <v>87</v>
      </c>
      <c r="B39" s="11"/>
      <c r="C39" s="228">
        <v>0</v>
      </c>
      <c r="D39" s="115"/>
      <c r="E39" s="228">
        <v>0</v>
      </c>
      <c r="F39" s="16"/>
      <c r="G39" s="117">
        <v>2928</v>
      </c>
      <c r="H39" s="115"/>
      <c r="I39" s="117">
        <v>-2928</v>
      </c>
      <c r="J39" s="115"/>
      <c r="K39" s="117">
        <v>0</v>
      </c>
      <c r="L39" s="117"/>
      <c r="M39" s="117">
        <v>0</v>
      </c>
      <c r="N39" s="115"/>
      <c r="O39" s="117">
        <v>0</v>
      </c>
      <c r="P39" s="115"/>
      <c r="Q39" s="117">
        <v>0</v>
      </c>
      <c r="R39" s="16"/>
      <c r="S39" s="117">
        <v>0</v>
      </c>
      <c r="T39" s="16"/>
      <c r="U39" s="117">
        <v>0</v>
      </c>
      <c r="V39" s="25"/>
      <c r="W39" s="117">
        <v>0</v>
      </c>
    </row>
    <row r="40" spans="1:25" ht="17.100000000000001" customHeight="1" x14ac:dyDescent="0.25">
      <c r="A40" s="109"/>
      <c r="B40" s="11"/>
      <c r="C40" s="162"/>
      <c r="D40" s="115"/>
      <c r="E40" s="162"/>
      <c r="F40" s="15"/>
      <c r="G40" s="162"/>
      <c r="H40" s="115"/>
      <c r="I40" s="227"/>
      <c r="J40" s="115"/>
      <c r="K40" s="227"/>
      <c r="L40" s="107"/>
      <c r="M40" s="227"/>
      <c r="N40" s="115"/>
      <c r="O40" s="227"/>
      <c r="P40" s="115"/>
      <c r="Q40" s="227"/>
      <c r="R40" s="15"/>
      <c r="S40" s="227"/>
      <c r="T40" s="15"/>
      <c r="U40" s="227"/>
      <c r="V40" s="25"/>
      <c r="W40" s="227"/>
    </row>
    <row r="41" spans="1:25" ht="17.100000000000001" customHeight="1" thickBot="1" x14ac:dyDescent="0.3">
      <c r="A41" s="109" t="s">
        <v>258</v>
      </c>
      <c r="B41" s="11"/>
      <c r="C41" s="100">
        <f>SUM(C13,C32,C37,C39)</f>
        <v>2188505</v>
      </c>
      <c r="D41" s="115"/>
      <c r="E41" s="100">
        <f>SUM(E13,E32,E37,E39)</f>
        <v>1900753</v>
      </c>
      <c r="F41" s="15"/>
      <c r="G41" s="100">
        <f>SUM(G13,G32,G37,G39)</f>
        <v>226659</v>
      </c>
      <c r="H41" s="115"/>
      <c r="I41" s="100">
        <f>SUM(I13,I32,I37,I39)</f>
        <v>39772871</v>
      </c>
      <c r="J41" s="115"/>
      <c r="K41" s="100">
        <f>SUM(K13,K32,K37,K39)</f>
        <v>-43415</v>
      </c>
      <c r="L41" s="178"/>
      <c r="M41" s="100">
        <f>SUM(M13,M32,M37,M39)</f>
        <v>-157750</v>
      </c>
      <c r="N41" s="115"/>
      <c r="O41" s="100">
        <f>SUM(O13,O32,O37,O39)</f>
        <v>0</v>
      </c>
      <c r="P41" s="115"/>
      <c r="Q41" s="100">
        <f>SUM(Q13,Q32,Q37,Q39)</f>
        <v>-201165</v>
      </c>
      <c r="R41" s="15"/>
      <c r="S41" s="100">
        <f>SUM(S13,S32,S37,S39)</f>
        <v>43887623</v>
      </c>
      <c r="T41" s="15"/>
      <c r="U41" s="100">
        <f>SUM(U13,U32,U37,U39)</f>
        <v>1700954</v>
      </c>
      <c r="V41" s="25"/>
      <c r="W41" s="100">
        <f>SUM(W13,W32,W37,W39)</f>
        <v>45588577</v>
      </c>
    </row>
    <row r="42" spans="1:25" s="198" customFormat="1" ht="17.25" customHeight="1" thickTop="1" x14ac:dyDescent="0.25">
      <c r="A42" s="196"/>
      <c r="B42" s="197"/>
      <c r="C42" s="146"/>
      <c r="D42" s="1"/>
      <c r="E42" s="146"/>
      <c r="F42" s="1"/>
      <c r="G42" s="146"/>
      <c r="H42" s="1"/>
      <c r="I42" s="146"/>
      <c r="J42" s="1"/>
      <c r="K42" s="146"/>
      <c r="L42" s="146"/>
      <c r="M42" s="146"/>
      <c r="N42" s="146"/>
      <c r="O42" s="146"/>
      <c r="P42" s="146"/>
      <c r="Q42" s="146"/>
      <c r="R42" s="1"/>
      <c r="S42" s="146"/>
      <c r="T42" s="1"/>
      <c r="U42" s="146"/>
      <c r="V42" s="1"/>
      <c r="W42" s="146"/>
      <c r="X42" s="1"/>
      <c r="Y42" s="1"/>
    </row>
    <row r="43" spans="1:25" ht="17.25" customHeight="1" x14ac:dyDescent="0.25">
      <c r="C43" s="146"/>
      <c r="E43" s="146"/>
      <c r="G43" s="146"/>
      <c r="I43" s="146"/>
      <c r="K43" s="146"/>
      <c r="L43" s="146"/>
      <c r="M43" s="146"/>
      <c r="N43" s="146"/>
      <c r="O43" s="146"/>
      <c r="P43" s="146"/>
      <c r="Q43" s="146"/>
      <c r="S43" s="146"/>
      <c r="U43" s="146"/>
      <c r="W43" s="146"/>
    </row>
    <row r="44" spans="1:25" ht="17.25" customHeight="1" x14ac:dyDescent="0.25">
      <c r="C44" s="146"/>
      <c r="E44" s="146"/>
      <c r="G44" s="146"/>
      <c r="I44" s="146"/>
      <c r="K44" s="146"/>
      <c r="L44" s="146"/>
      <c r="M44" s="146"/>
      <c r="N44" s="146"/>
      <c r="O44" s="146"/>
      <c r="P44" s="146"/>
      <c r="Q44" s="146"/>
      <c r="S44" s="146"/>
      <c r="U44" s="146"/>
      <c r="W44" s="146"/>
    </row>
    <row r="45" spans="1:25" ht="17.25" customHeight="1" x14ac:dyDescent="0.45">
      <c r="A45" s="199"/>
      <c r="K45" s="200"/>
      <c r="L45" s="200"/>
      <c r="M45" s="200"/>
    </row>
    <row r="46" spans="1:25" ht="17.25" customHeight="1" x14ac:dyDescent="0.25">
      <c r="K46" s="200"/>
      <c r="L46" s="200"/>
      <c r="M46" s="200"/>
    </row>
  </sheetData>
  <mergeCells count="4">
    <mergeCell ref="C11:W11"/>
    <mergeCell ref="C4:W4"/>
    <mergeCell ref="G5:I5"/>
    <mergeCell ref="K5:Q5"/>
  </mergeCells>
  <phoneticPr fontId="4" type="noConversion"/>
  <pageMargins left="0.8" right="0.8" top="0.48" bottom="0.5" header="0.5" footer="0.5"/>
  <pageSetup paperSize="9" scale="63" firstPageNumber="10" orientation="landscape" useFirstPageNumber="1" r:id="rId1"/>
  <headerFooter>
    <oddFooter>&amp;L&amp;11The accompanying notes form an integral part of the interim financial statements.
&amp;C&amp;11&amp;P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O30"/>
  <sheetViews>
    <sheetView zoomScale="80" zoomScaleNormal="80" workbookViewId="0">
      <selection activeCell="B14" sqref="B14"/>
    </sheetView>
  </sheetViews>
  <sheetFormatPr defaultColWidth="9" defaultRowHeight="20.25" customHeight="1" x14ac:dyDescent="0.25"/>
  <cols>
    <col min="1" max="1" width="49.5" style="62" customWidth="1"/>
    <col min="2" max="2" width="4.625" style="53" customWidth="1"/>
    <col min="3" max="3" width="14.125" style="50" customWidth="1"/>
    <col min="4" max="4" width="0.875" style="50" customWidth="1"/>
    <col min="5" max="5" width="13.625" style="50" customWidth="1"/>
    <col min="6" max="6" width="0.625" style="50" customWidth="1"/>
    <col min="7" max="7" width="12.625" style="50" customWidth="1"/>
    <col min="8" max="8" width="0.625" style="50" customWidth="1"/>
    <col min="9" max="9" width="14.375" style="50" customWidth="1"/>
    <col min="10" max="10" width="0.5" style="50" customWidth="1"/>
    <col min="11" max="11" width="15.375" style="50" customWidth="1"/>
    <col min="12" max="12" width="0.625" style="50" customWidth="1"/>
    <col min="13" max="13" width="15" style="50" bestFit="1" customWidth="1"/>
    <col min="14" max="14" width="0.625" style="50" customWidth="1"/>
    <col min="15" max="15" width="14" style="50" customWidth="1"/>
    <col min="16" max="16" width="0.875" style="50" customWidth="1"/>
    <col min="17" max="17" width="11.625" style="50" customWidth="1"/>
    <col min="18" max="21" width="9" style="50" customWidth="1"/>
    <col min="22" max="16384" width="9" style="50"/>
  </cols>
  <sheetData>
    <row r="1" spans="1:15" ht="20.25" customHeight="1" x14ac:dyDescent="0.3">
      <c r="A1" s="27" t="s">
        <v>53</v>
      </c>
      <c r="B1" s="48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</row>
    <row r="2" spans="1:15" ht="20.25" customHeight="1" x14ac:dyDescent="0.25">
      <c r="A2" s="30" t="s">
        <v>83</v>
      </c>
      <c r="B2" s="51"/>
      <c r="C2" s="30"/>
    </row>
    <row r="3" spans="1:15" ht="20.25" customHeight="1" x14ac:dyDescent="0.25">
      <c r="A3" s="52"/>
    </row>
    <row r="4" spans="1:15" ht="20.25" customHeight="1" x14ac:dyDescent="0.25">
      <c r="A4" s="33"/>
      <c r="B4" s="28"/>
      <c r="C4" s="233" t="s">
        <v>81</v>
      </c>
      <c r="D4" s="233"/>
      <c r="E4" s="233"/>
      <c r="F4" s="233"/>
      <c r="G4" s="233"/>
      <c r="H4" s="233"/>
      <c r="I4" s="233"/>
      <c r="J4" s="233"/>
      <c r="K4" s="233"/>
      <c r="L4" s="233"/>
      <c r="M4" s="233"/>
      <c r="N4" s="233"/>
      <c r="O4" s="233"/>
    </row>
    <row r="5" spans="1:15" ht="20.25" customHeight="1" x14ac:dyDescent="0.25">
      <c r="A5" s="33"/>
      <c r="B5" s="28"/>
      <c r="C5" s="96"/>
      <c r="D5" s="96"/>
      <c r="E5" s="96"/>
      <c r="F5" s="96"/>
      <c r="G5" s="96"/>
      <c r="H5" s="96"/>
      <c r="I5" s="96"/>
      <c r="J5" s="96"/>
      <c r="K5" s="96"/>
      <c r="L5" s="96"/>
      <c r="M5" s="84" t="s">
        <v>94</v>
      </c>
      <c r="N5" s="96"/>
      <c r="O5" s="96"/>
    </row>
    <row r="6" spans="1:15" ht="20.25" customHeight="1" x14ac:dyDescent="0.25">
      <c r="A6" s="33"/>
      <c r="B6" s="28"/>
      <c r="C6" s="96"/>
      <c r="D6" s="96"/>
      <c r="E6" s="96"/>
      <c r="F6" s="96"/>
      <c r="G6" s="29"/>
      <c r="H6" s="29"/>
      <c r="I6" s="234" t="s">
        <v>35</v>
      </c>
      <c r="J6" s="234"/>
      <c r="K6" s="234"/>
      <c r="L6" s="84"/>
      <c r="M6" s="98" t="s">
        <v>68</v>
      </c>
      <c r="N6" s="29"/>
      <c r="O6" s="29"/>
    </row>
    <row r="7" spans="1:15" ht="20.25" customHeight="1" x14ac:dyDescent="0.25">
      <c r="A7" s="33"/>
      <c r="B7" s="28"/>
      <c r="C7" s="96"/>
      <c r="D7" s="96"/>
      <c r="E7" s="96"/>
      <c r="F7" s="96"/>
      <c r="G7" s="84"/>
      <c r="H7" s="84"/>
      <c r="I7" s="84"/>
      <c r="J7" s="96"/>
      <c r="K7" s="29"/>
      <c r="L7" s="84"/>
      <c r="M7" s="84" t="s">
        <v>45</v>
      </c>
      <c r="N7" s="29"/>
      <c r="O7" s="29"/>
    </row>
    <row r="8" spans="1:15" ht="20.25" customHeight="1" x14ac:dyDescent="0.25">
      <c r="A8" s="29"/>
      <c r="B8" s="28"/>
      <c r="C8" s="84" t="s">
        <v>29</v>
      </c>
      <c r="D8" s="84"/>
      <c r="E8" s="84"/>
      <c r="F8" s="84"/>
      <c r="G8" s="84"/>
      <c r="H8" s="84"/>
      <c r="I8" s="84"/>
      <c r="J8" s="84"/>
      <c r="K8" s="29"/>
      <c r="L8" s="84"/>
      <c r="M8" s="84" t="s">
        <v>60</v>
      </c>
      <c r="N8" s="29"/>
      <c r="O8" s="29"/>
    </row>
    <row r="9" spans="1:15" ht="20.25" customHeight="1" x14ac:dyDescent="0.25">
      <c r="A9" s="29"/>
      <c r="B9" s="28"/>
      <c r="C9" s="84" t="s">
        <v>30</v>
      </c>
      <c r="D9" s="84"/>
      <c r="E9" s="84" t="s">
        <v>62</v>
      </c>
      <c r="F9" s="84"/>
      <c r="G9" s="239"/>
      <c r="H9" s="239"/>
      <c r="I9" s="239"/>
      <c r="J9" s="84"/>
      <c r="K9" s="29"/>
      <c r="L9" s="84"/>
      <c r="M9" s="84" t="s">
        <v>63</v>
      </c>
      <c r="N9" s="29"/>
      <c r="O9" s="84" t="s">
        <v>66</v>
      </c>
    </row>
    <row r="10" spans="1:15" ht="20.25" customHeight="1" x14ac:dyDescent="0.25">
      <c r="A10" s="29"/>
      <c r="B10" s="34" t="s">
        <v>7</v>
      </c>
      <c r="C10" s="84" t="s">
        <v>31</v>
      </c>
      <c r="D10" s="84"/>
      <c r="E10" s="84" t="s">
        <v>67</v>
      </c>
      <c r="F10" s="84"/>
      <c r="G10" s="84" t="s">
        <v>79</v>
      </c>
      <c r="H10" s="29"/>
      <c r="I10" s="84" t="s">
        <v>3</v>
      </c>
      <c r="J10" s="84"/>
      <c r="K10" s="84" t="s">
        <v>4</v>
      </c>
      <c r="L10" s="84"/>
      <c r="M10" s="84" t="s">
        <v>46</v>
      </c>
      <c r="N10" s="29"/>
      <c r="O10" s="84" t="s">
        <v>32</v>
      </c>
    </row>
    <row r="11" spans="1:15" ht="20.25" customHeight="1" x14ac:dyDescent="0.25">
      <c r="A11" s="29"/>
      <c r="B11" s="34"/>
      <c r="C11" s="236" t="s">
        <v>12</v>
      </c>
      <c r="D11" s="236"/>
      <c r="E11" s="236"/>
      <c r="F11" s="236"/>
      <c r="G11" s="236"/>
      <c r="H11" s="236"/>
      <c r="I11" s="236"/>
      <c r="J11" s="236"/>
      <c r="K11" s="236"/>
      <c r="L11" s="236"/>
      <c r="M11" s="236"/>
      <c r="N11" s="236"/>
      <c r="O11" s="236"/>
    </row>
    <row r="12" spans="1:15" ht="20.25" customHeight="1" x14ac:dyDescent="0.25">
      <c r="A12" s="33" t="s">
        <v>92</v>
      </c>
      <c r="B12" s="34"/>
      <c r="C12" s="34"/>
      <c r="D12" s="34"/>
      <c r="E12" s="34"/>
      <c r="F12" s="34"/>
      <c r="G12" s="34"/>
      <c r="H12" s="34"/>
      <c r="I12" s="34"/>
      <c r="J12" s="34"/>
      <c r="K12" s="34"/>
      <c r="L12" s="34"/>
      <c r="M12" s="34"/>
      <c r="N12" s="29"/>
      <c r="O12" s="29"/>
    </row>
    <row r="13" spans="1:15" ht="20.25" customHeight="1" x14ac:dyDescent="0.25">
      <c r="A13" s="33" t="s">
        <v>90</v>
      </c>
      <c r="B13" s="34"/>
      <c r="C13" s="35">
        <v>2222832600</v>
      </c>
      <c r="D13" s="35"/>
      <c r="E13" s="35">
        <v>1594285717</v>
      </c>
      <c r="F13" s="35"/>
      <c r="G13" s="35">
        <v>18393474</v>
      </c>
      <c r="H13" s="35"/>
      <c r="I13" s="35">
        <v>226581200</v>
      </c>
      <c r="J13" s="35"/>
      <c r="K13" s="35">
        <v>18923294263</v>
      </c>
      <c r="L13" s="35"/>
      <c r="M13" s="35">
        <v>20119</v>
      </c>
      <c r="N13" s="35"/>
      <c r="O13" s="35">
        <f>SUM(C13:M13)</f>
        <v>22985407373</v>
      </c>
    </row>
    <row r="14" spans="1:15" ht="20.25" customHeight="1" x14ac:dyDescent="0.25">
      <c r="A14" s="36" t="s">
        <v>77</v>
      </c>
      <c r="B14" s="34"/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35"/>
    </row>
    <row r="15" spans="1:15" ht="20.25" customHeight="1" x14ac:dyDescent="0.25">
      <c r="A15" s="37" t="s">
        <v>69</v>
      </c>
      <c r="B15" s="34"/>
      <c r="C15" s="33"/>
      <c r="D15" s="35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</row>
    <row r="16" spans="1:15" ht="20.25" customHeight="1" x14ac:dyDescent="0.25">
      <c r="A16" s="37" t="s">
        <v>75</v>
      </c>
      <c r="B16" s="34"/>
      <c r="C16" s="74"/>
      <c r="D16" s="75"/>
      <c r="E16" s="75"/>
      <c r="F16" s="75"/>
      <c r="G16" s="75"/>
      <c r="H16" s="75"/>
      <c r="I16" s="75"/>
      <c r="J16" s="75"/>
      <c r="K16" s="75"/>
      <c r="L16" s="75"/>
      <c r="M16" s="75"/>
      <c r="N16" s="75"/>
      <c r="O16" s="75"/>
    </row>
    <row r="17" spans="1:15" ht="20.25" customHeight="1" x14ac:dyDescent="0.25">
      <c r="A17" s="38" t="s">
        <v>70</v>
      </c>
      <c r="B17" s="34">
        <v>31</v>
      </c>
      <c r="C17" s="54" t="s">
        <v>2</v>
      </c>
      <c r="D17" s="40"/>
      <c r="E17" s="54" t="s">
        <v>2</v>
      </c>
      <c r="F17" s="40"/>
      <c r="G17" s="54" t="s">
        <v>2</v>
      </c>
      <c r="H17" s="40"/>
      <c r="I17" s="54" t="s">
        <v>2</v>
      </c>
      <c r="J17" s="40"/>
      <c r="K17" s="42">
        <v>-1890231700</v>
      </c>
      <c r="L17" s="40"/>
      <c r="M17" s="54" t="s">
        <v>2</v>
      </c>
      <c r="N17" s="40"/>
      <c r="O17" s="40">
        <f>SUM(C17:M17)</f>
        <v>-1890231700</v>
      </c>
    </row>
    <row r="18" spans="1:15" ht="20.25" customHeight="1" x14ac:dyDescent="0.25">
      <c r="A18" s="38" t="s">
        <v>80</v>
      </c>
      <c r="B18" s="34">
        <v>20</v>
      </c>
      <c r="C18" s="54" t="s">
        <v>2</v>
      </c>
      <c r="D18" s="40"/>
      <c r="E18" s="54" t="s">
        <v>2</v>
      </c>
      <c r="F18" s="40"/>
      <c r="G18" s="42">
        <v>11824158</v>
      </c>
      <c r="H18" s="40"/>
      <c r="I18" s="54" t="s">
        <v>2</v>
      </c>
      <c r="J18" s="40"/>
      <c r="K18" s="54" t="s">
        <v>2</v>
      </c>
      <c r="L18" s="40"/>
      <c r="M18" s="54" t="s">
        <v>2</v>
      </c>
      <c r="N18" s="40"/>
      <c r="O18" s="40">
        <f>SUM(C18:M18)</f>
        <v>11824158</v>
      </c>
    </row>
    <row r="19" spans="1:15" ht="20.25" customHeight="1" x14ac:dyDescent="0.25">
      <c r="A19" s="38" t="s">
        <v>84</v>
      </c>
      <c r="B19" s="34">
        <v>19</v>
      </c>
      <c r="C19" s="56">
        <v>3843100</v>
      </c>
      <c r="D19" s="40"/>
      <c r="E19" s="57">
        <v>78097310</v>
      </c>
      <c r="F19" s="40"/>
      <c r="G19" s="40">
        <v>-12551845</v>
      </c>
      <c r="H19" s="40"/>
      <c r="I19" s="76" t="s">
        <v>2</v>
      </c>
      <c r="J19" s="40"/>
      <c r="K19" s="54" t="s">
        <v>2</v>
      </c>
      <c r="L19" s="35"/>
      <c r="M19" s="76" t="s">
        <v>2</v>
      </c>
      <c r="N19" s="35"/>
      <c r="O19" s="40">
        <f>SUM(C19:M19)</f>
        <v>69388565</v>
      </c>
    </row>
    <row r="20" spans="1:15" ht="20.25" customHeight="1" x14ac:dyDescent="0.25">
      <c r="A20" s="33" t="s">
        <v>71</v>
      </c>
      <c r="B20" s="34"/>
      <c r="C20" s="59">
        <f>SUM(C19)</f>
        <v>3843100</v>
      </c>
      <c r="D20" s="39"/>
      <c r="E20" s="46">
        <f>SUM(E19)</f>
        <v>78097310</v>
      </c>
      <c r="F20" s="39"/>
      <c r="G20" s="46">
        <f>SUM(G18:G19)</f>
        <v>-727687</v>
      </c>
      <c r="H20" s="35"/>
      <c r="I20" s="77" t="s">
        <v>2</v>
      </c>
      <c r="J20" s="35"/>
      <c r="K20" s="46">
        <f>SUM(K17:K19)</f>
        <v>-1890231700</v>
      </c>
      <c r="L20" s="35"/>
      <c r="M20" s="77" t="s">
        <v>2</v>
      </c>
      <c r="N20" s="35"/>
      <c r="O20" s="46">
        <f>SUM(O17:O19)</f>
        <v>-1809018977</v>
      </c>
    </row>
    <row r="21" spans="1:15" ht="20.25" customHeight="1" x14ac:dyDescent="0.25">
      <c r="A21" s="33"/>
      <c r="B21" s="34"/>
      <c r="C21" s="80"/>
      <c r="D21" s="39"/>
      <c r="E21" s="78"/>
      <c r="F21" s="39"/>
      <c r="G21" s="78"/>
      <c r="H21" s="35"/>
      <c r="I21" s="81"/>
      <c r="J21" s="35"/>
      <c r="K21" s="78"/>
      <c r="L21" s="35"/>
      <c r="M21" s="81"/>
      <c r="N21" s="35"/>
      <c r="O21" s="78"/>
    </row>
    <row r="22" spans="1:15" ht="20.25" customHeight="1" x14ac:dyDescent="0.25">
      <c r="A22" s="36" t="s">
        <v>73</v>
      </c>
      <c r="B22" s="34"/>
      <c r="C22" s="60"/>
      <c r="D22" s="40"/>
      <c r="E22" s="60"/>
      <c r="F22" s="40"/>
      <c r="G22" s="60"/>
      <c r="H22" s="40"/>
      <c r="I22" s="60"/>
      <c r="J22" s="60"/>
      <c r="K22" s="60"/>
      <c r="L22" s="40"/>
      <c r="M22" s="40"/>
      <c r="N22" s="29"/>
      <c r="O22" s="29"/>
    </row>
    <row r="23" spans="1:15" ht="20.25" customHeight="1" x14ac:dyDescent="0.25">
      <c r="A23" s="38" t="s">
        <v>74</v>
      </c>
      <c r="B23" s="34"/>
      <c r="C23" s="54" t="s">
        <v>2</v>
      </c>
      <c r="D23" s="40"/>
      <c r="E23" s="54" t="s">
        <v>2</v>
      </c>
      <c r="F23" s="40"/>
      <c r="G23" s="54" t="s">
        <v>2</v>
      </c>
      <c r="H23" s="40"/>
      <c r="I23" s="54" t="s">
        <v>2</v>
      </c>
      <c r="J23" s="40"/>
      <c r="K23" s="44">
        <v>4925865353</v>
      </c>
      <c r="L23" s="40"/>
      <c r="M23" s="55" t="s">
        <v>2</v>
      </c>
      <c r="N23" s="40"/>
      <c r="O23" s="40">
        <f>SUM(C23:M23)</f>
        <v>4925865353</v>
      </c>
    </row>
    <row r="24" spans="1:15" ht="20.25" customHeight="1" x14ac:dyDescent="0.25">
      <c r="A24" s="29" t="s">
        <v>72</v>
      </c>
      <c r="B24" s="34"/>
      <c r="C24" s="54" t="s">
        <v>2</v>
      </c>
      <c r="D24" s="40"/>
      <c r="E24" s="54" t="s">
        <v>2</v>
      </c>
      <c r="F24" s="40"/>
      <c r="G24" s="54" t="s">
        <v>2</v>
      </c>
      <c r="H24" s="40"/>
      <c r="I24" s="54" t="s">
        <v>2</v>
      </c>
      <c r="J24" s="40"/>
      <c r="K24" s="55">
        <v>-52559696</v>
      </c>
      <c r="L24" s="40"/>
      <c r="M24" s="43">
        <v>8535</v>
      </c>
      <c r="N24" s="40"/>
      <c r="O24" s="40">
        <f>SUM(C24:M24)</f>
        <v>-52551161</v>
      </c>
    </row>
    <row r="25" spans="1:15" ht="20.25" customHeight="1" x14ac:dyDescent="0.25">
      <c r="A25" s="33" t="s">
        <v>59</v>
      </c>
      <c r="B25" s="34"/>
      <c r="C25" s="45" t="s">
        <v>2</v>
      </c>
      <c r="D25" s="39"/>
      <c r="E25" s="45" t="s">
        <v>2</v>
      </c>
      <c r="F25" s="39"/>
      <c r="G25" s="45" t="s">
        <v>2</v>
      </c>
      <c r="H25" s="35"/>
      <c r="I25" s="45" t="s">
        <v>2</v>
      </c>
      <c r="J25" s="35"/>
      <c r="K25" s="46">
        <f>SUM(K23:K24)</f>
        <v>4873305657</v>
      </c>
      <c r="L25" s="35"/>
      <c r="M25" s="46">
        <f>SUM(M23:M24)</f>
        <v>8535</v>
      </c>
      <c r="N25" s="35"/>
      <c r="O25" s="61">
        <f>SUM(C25:M25)</f>
        <v>4873314192</v>
      </c>
    </row>
    <row r="26" spans="1:15" ht="20.25" customHeight="1" x14ac:dyDescent="0.25">
      <c r="A26" s="33"/>
      <c r="B26" s="34"/>
      <c r="C26" s="39"/>
      <c r="D26" s="39"/>
      <c r="E26" s="39"/>
      <c r="F26" s="39"/>
      <c r="G26" s="39"/>
      <c r="H26" s="35"/>
      <c r="I26" s="39"/>
      <c r="J26" s="35"/>
      <c r="K26" s="78"/>
      <c r="L26" s="35"/>
      <c r="M26" s="78"/>
      <c r="N26" s="35"/>
      <c r="O26" s="35"/>
    </row>
    <row r="27" spans="1:15" ht="20.25" customHeight="1" x14ac:dyDescent="0.25">
      <c r="A27" s="29" t="s">
        <v>87</v>
      </c>
      <c r="C27" s="76" t="s">
        <v>2</v>
      </c>
      <c r="E27" s="76" t="s">
        <v>2</v>
      </c>
      <c r="G27" s="76" t="s">
        <v>2</v>
      </c>
      <c r="I27" s="66">
        <v>448680</v>
      </c>
      <c r="K27" s="66">
        <v>-448680</v>
      </c>
      <c r="M27" s="76" t="s">
        <v>2</v>
      </c>
      <c r="O27" s="58" t="s">
        <v>2</v>
      </c>
    </row>
    <row r="28" spans="1:15" ht="20.25" customHeight="1" x14ac:dyDescent="0.25">
      <c r="A28" s="33"/>
      <c r="B28" s="34"/>
      <c r="C28" s="39"/>
      <c r="D28" s="39"/>
      <c r="E28" s="39"/>
      <c r="F28" s="39"/>
      <c r="G28" s="39"/>
      <c r="H28" s="35"/>
      <c r="I28" s="39"/>
      <c r="J28" s="35"/>
      <c r="K28" s="78"/>
      <c r="L28" s="35"/>
      <c r="M28" s="78"/>
    </row>
    <row r="29" spans="1:15" ht="20.25" customHeight="1" thickBot="1" x14ac:dyDescent="0.3">
      <c r="A29" s="33" t="s">
        <v>91</v>
      </c>
      <c r="B29" s="34"/>
      <c r="C29" s="47">
        <f>C13+C19</f>
        <v>2226675700</v>
      </c>
      <c r="D29" s="35"/>
      <c r="E29" s="47">
        <f>E13+E19</f>
        <v>1672383027</v>
      </c>
      <c r="F29" s="35"/>
      <c r="G29" s="47">
        <f>G13+G20</f>
        <v>17665787</v>
      </c>
      <c r="H29" s="35"/>
      <c r="I29" s="47">
        <f>I13+I27</f>
        <v>227029880</v>
      </c>
      <c r="J29" s="35"/>
      <c r="K29" s="47">
        <f>K13+K20+K25+K27</f>
        <v>21905919540</v>
      </c>
      <c r="L29" s="35"/>
      <c r="M29" s="47">
        <f>M13+M25</f>
        <v>28654</v>
      </c>
      <c r="N29" s="35"/>
      <c r="O29" s="47">
        <f>SUM(C29:M29)</f>
        <v>26049702588</v>
      </c>
    </row>
    <row r="30" spans="1:15" ht="20.25" customHeight="1" thickTop="1" x14ac:dyDescent="0.25"/>
  </sheetData>
  <mergeCells count="4">
    <mergeCell ref="C4:O4"/>
    <mergeCell ref="I6:K6"/>
    <mergeCell ref="G9:I9"/>
    <mergeCell ref="C11:O11"/>
  </mergeCells>
  <phoneticPr fontId="4" type="noConversion"/>
  <pageMargins left="0.7" right="0.7" top="0.48" bottom="0.5" header="0.5" footer="0.5"/>
  <pageSetup paperSize="9" scale="78" firstPageNumber="10" orientation="landscape" useFirstPageNumber="1" r:id="rId1"/>
  <headerFooter>
    <oddFooter>&amp;L&amp;11The accompanying notes are an integral part of these financial statements.
&amp;C&amp;11&amp;P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24"/>
  <sheetViews>
    <sheetView view="pageBreakPreview" zoomScale="60" zoomScaleNormal="80" workbookViewId="0">
      <selection activeCell="N19" sqref="N19"/>
    </sheetView>
  </sheetViews>
  <sheetFormatPr defaultColWidth="9" defaultRowHeight="20.25" customHeight="1" x14ac:dyDescent="0.25"/>
  <cols>
    <col min="1" max="1" width="48.875" style="116" customWidth="1"/>
    <col min="2" max="2" width="6.875" style="106" customWidth="1"/>
    <col min="3" max="3" width="14.625" style="104" customWidth="1"/>
    <col min="4" max="4" width="1.375" style="104" customWidth="1"/>
    <col min="5" max="5" width="14.625" style="104" customWidth="1"/>
    <col min="6" max="6" width="1.375" style="104" customWidth="1"/>
    <col min="7" max="7" width="14.625" style="104" customWidth="1"/>
    <col min="8" max="8" width="1.375" style="104" customWidth="1"/>
    <col min="9" max="9" width="14.625" style="104" customWidth="1"/>
    <col min="10" max="10" width="1.375" style="104" customWidth="1"/>
    <col min="11" max="11" width="14.625" style="104" customWidth="1"/>
    <col min="12" max="12" width="0.875" style="104" customWidth="1"/>
    <col min="13" max="13" width="11.625" style="104" customWidth="1"/>
    <col min="14" max="16384" width="9" style="104"/>
  </cols>
  <sheetData>
    <row r="1" spans="1:11" ht="20.25" customHeight="1" x14ac:dyDescent="0.3">
      <c r="A1" s="22" t="s">
        <v>95</v>
      </c>
      <c r="B1" s="88"/>
      <c r="C1" s="89"/>
      <c r="D1" s="89"/>
      <c r="E1" s="89"/>
      <c r="F1" s="89"/>
      <c r="G1" s="89"/>
      <c r="H1" s="89"/>
      <c r="I1" s="89"/>
      <c r="J1" s="89"/>
    </row>
    <row r="2" spans="1:11" ht="20.25" customHeight="1" x14ac:dyDescent="0.25">
      <c r="A2" s="24" t="s">
        <v>150</v>
      </c>
      <c r="B2" s="105"/>
      <c r="C2" s="24"/>
    </row>
    <row r="3" spans="1:11" ht="20.25" customHeight="1" x14ac:dyDescent="0.25">
      <c r="A3" s="7"/>
    </row>
    <row r="4" spans="1:11" ht="20.25" customHeight="1" x14ac:dyDescent="0.25">
      <c r="A4" s="5"/>
      <c r="B4" s="6"/>
      <c r="C4" s="230" t="s">
        <v>134</v>
      </c>
      <c r="D4" s="230"/>
      <c r="E4" s="230"/>
      <c r="F4" s="230"/>
      <c r="G4" s="230"/>
      <c r="H4" s="230"/>
      <c r="I4" s="230"/>
      <c r="J4" s="230"/>
      <c r="K4" s="230"/>
    </row>
    <row r="5" spans="1:11" ht="20.25" customHeight="1" x14ac:dyDescent="0.25">
      <c r="A5" s="5"/>
      <c r="B5" s="6"/>
      <c r="C5" s="101"/>
      <c r="D5" s="101"/>
      <c r="E5" s="101"/>
      <c r="F5" s="101"/>
      <c r="G5" s="237" t="s">
        <v>120</v>
      </c>
      <c r="H5" s="237"/>
      <c r="I5" s="237"/>
    </row>
    <row r="6" spans="1:11" ht="20.100000000000001" customHeight="1" x14ac:dyDescent="0.25">
      <c r="A6" s="1"/>
      <c r="B6" s="11"/>
      <c r="C6" s="99" t="s">
        <v>29</v>
      </c>
      <c r="D6" s="99"/>
      <c r="E6" s="99"/>
      <c r="F6" s="99"/>
      <c r="K6" s="99"/>
    </row>
    <row r="7" spans="1:11" ht="20.100000000000001" customHeight="1" x14ac:dyDescent="0.25">
      <c r="A7" s="1"/>
      <c r="B7" s="6"/>
      <c r="C7" s="99" t="s">
        <v>30</v>
      </c>
      <c r="D7" s="1"/>
      <c r="E7" s="99" t="s">
        <v>103</v>
      </c>
      <c r="F7" s="1"/>
      <c r="G7" s="1"/>
      <c r="H7" s="1"/>
      <c r="K7" s="99" t="s">
        <v>96</v>
      </c>
    </row>
    <row r="8" spans="1:11" ht="20.100000000000001" customHeight="1" x14ac:dyDescent="0.25">
      <c r="A8" s="1"/>
      <c r="B8" s="11"/>
      <c r="C8" s="99" t="s">
        <v>31</v>
      </c>
      <c r="D8" s="99"/>
      <c r="E8" s="99" t="s">
        <v>102</v>
      </c>
      <c r="F8" s="99"/>
      <c r="G8" s="99" t="s">
        <v>3</v>
      </c>
      <c r="H8" s="99"/>
      <c r="I8" s="99" t="s">
        <v>4</v>
      </c>
      <c r="K8" s="99" t="s">
        <v>32</v>
      </c>
    </row>
    <row r="9" spans="1:11" ht="20.100000000000001" customHeight="1" x14ac:dyDescent="0.25">
      <c r="A9" s="1"/>
      <c r="B9" s="11"/>
      <c r="C9" s="229" t="s">
        <v>148</v>
      </c>
      <c r="D9" s="229"/>
      <c r="E9" s="229"/>
      <c r="F9" s="229"/>
      <c r="G9" s="229"/>
      <c r="H9" s="229"/>
      <c r="I9" s="229"/>
      <c r="J9" s="229"/>
      <c r="K9" s="229"/>
    </row>
    <row r="10" spans="1:11" ht="20.100000000000001" customHeight="1" x14ac:dyDescent="0.25">
      <c r="A10" s="5" t="s">
        <v>230</v>
      </c>
      <c r="B10" s="11"/>
      <c r="C10" s="11"/>
      <c r="D10" s="11"/>
      <c r="E10" s="11"/>
      <c r="F10" s="11"/>
      <c r="G10" s="11"/>
      <c r="H10" s="11"/>
      <c r="I10" s="11"/>
      <c r="J10" s="11"/>
      <c r="K10" s="11"/>
    </row>
    <row r="11" spans="1:11" ht="20.100000000000001" customHeight="1" x14ac:dyDescent="0.25">
      <c r="A11" s="5" t="s">
        <v>195</v>
      </c>
      <c r="B11" s="11"/>
      <c r="C11" s="107">
        <v>2188505</v>
      </c>
      <c r="D11" s="15"/>
      <c r="E11" s="107">
        <v>32420281</v>
      </c>
      <c r="F11" s="108"/>
      <c r="G11" s="107">
        <v>222638</v>
      </c>
      <c r="H11" s="108"/>
      <c r="I11" s="107">
        <v>2491371</v>
      </c>
      <c r="J11" s="108"/>
      <c r="K11" s="107">
        <v>37322795</v>
      </c>
    </row>
    <row r="12" spans="1:11" ht="20.100000000000001" customHeight="1" x14ac:dyDescent="0.25">
      <c r="A12" s="5"/>
      <c r="B12" s="11"/>
      <c r="C12" s="107"/>
      <c r="D12" s="15"/>
      <c r="E12" s="107"/>
      <c r="F12" s="108"/>
      <c r="G12" s="107"/>
      <c r="H12" s="108"/>
      <c r="I12" s="107"/>
      <c r="J12" s="108"/>
      <c r="K12" s="107"/>
    </row>
    <row r="13" spans="1:11" ht="20.100000000000001" customHeight="1" x14ac:dyDescent="0.25">
      <c r="A13" s="109" t="s">
        <v>187</v>
      </c>
      <c r="B13" s="11"/>
      <c r="C13" s="15"/>
      <c r="D13" s="15"/>
      <c r="E13" s="15"/>
      <c r="F13" s="15"/>
      <c r="G13" s="15"/>
      <c r="H13" s="15"/>
      <c r="I13" s="15"/>
      <c r="J13" s="15"/>
      <c r="K13" s="15"/>
    </row>
    <row r="14" spans="1:11" ht="20.100000000000001" customHeight="1" x14ac:dyDescent="0.25">
      <c r="A14" s="110" t="s">
        <v>127</v>
      </c>
      <c r="B14" s="11"/>
      <c r="C14" s="5"/>
      <c r="D14" s="15"/>
      <c r="E14" s="5"/>
      <c r="F14" s="5"/>
      <c r="G14" s="112"/>
      <c r="H14" s="5"/>
      <c r="I14" s="5"/>
      <c r="J14" s="5"/>
      <c r="K14" s="5"/>
    </row>
    <row r="15" spans="1:11" ht="20.100000000000001" customHeight="1" x14ac:dyDescent="0.25">
      <c r="A15" s="111" t="s">
        <v>117</v>
      </c>
      <c r="B15" s="11"/>
      <c r="C15" s="162">
        <v>0</v>
      </c>
      <c r="D15" s="118"/>
      <c r="E15" s="162">
        <v>0</v>
      </c>
      <c r="F15" s="118"/>
      <c r="G15" s="162">
        <v>0</v>
      </c>
      <c r="H15" s="118"/>
      <c r="I15" s="16">
        <v>-2100965</v>
      </c>
      <c r="J15" s="118"/>
      <c r="K15" s="117">
        <v>-2100965</v>
      </c>
    </row>
    <row r="16" spans="1:11" ht="20.100000000000001" customHeight="1" x14ac:dyDescent="0.25">
      <c r="A16" s="5" t="s">
        <v>188</v>
      </c>
      <c r="B16" s="11"/>
      <c r="C16" s="113">
        <v>0</v>
      </c>
      <c r="D16" s="112"/>
      <c r="E16" s="113">
        <v>0</v>
      </c>
      <c r="F16" s="102"/>
      <c r="G16" s="113">
        <v>0</v>
      </c>
      <c r="H16" s="112"/>
      <c r="I16" s="19">
        <v>-2100965</v>
      </c>
      <c r="J16" s="15"/>
      <c r="K16" s="19">
        <v>-2100965</v>
      </c>
    </row>
    <row r="17" spans="1:11" ht="20.100000000000001" customHeight="1" x14ac:dyDescent="0.25">
      <c r="A17" s="5"/>
      <c r="B17" s="11"/>
      <c r="C17" s="114"/>
      <c r="D17" s="112"/>
      <c r="E17" s="107"/>
      <c r="F17" s="112"/>
      <c r="G17" s="112"/>
      <c r="H17" s="112"/>
      <c r="I17" s="107"/>
      <c r="J17" s="15"/>
      <c r="K17" s="107"/>
    </row>
    <row r="18" spans="1:11" ht="20.100000000000001" customHeight="1" x14ac:dyDescent="0.25">
      <c r="A18" s="109" t="s">
        <v>207</v>
      </c>
      <c r="B18" s="11"/>
      <c r="C18" s="115"/>
      <c r="D18" s="16"/>
      <c r="E18" s="115"/>
      <c r="F18" s="16"/>
      <c r="G18" s="16"/>
      <c r="H18" s="16"/>
      <c r="I18" s="115"/>
      <c r="J18" s="16"/>
      <c r="K18" s="1"/>
    </row>
    <row r="19" spans="1:11" ht="20.100000000000001" customHeight="1" x14ac:dyDescent="0.25">
      <c r="A19" s="111" t="s">
        <v>105</v>
      </c>
      <c r="B19" s="11"/>
      <c r="C19" s="162">
        <v>0</v>
      </c>
      <c r="D19" s="118"/>
      <c r="E19" s="162">
        <v>0</v>
      </c>
      <c r="F19" s="118"/>
      <c r="G19" s="162">
        <v>0</v>
      </c>
      <c r="H19" s="16"/>
      <c r="I19" s="85">
        <v>2341063</v>
      </c>
      <c r="J19" s="118"/>
      <c r="K19" s="117">
        <v>2341063</v>
      </c>
    </row>
    <row r="20" spans="1:11" ht="20.100000000000001" customHeight="1" x14ac:dyDescent="0.25">
      <c r="A20" s="5" t="s">
        <v>208</v>
      </c>
      <c r="B20" s="11"/>
      <c r="C20" s="113">
        <v>0</v>
      </c>
      <c r="D20" s="112"/>
      <c r="E20" s="113">
        <v>0</v>
      </c>
      <c r="F20" s="112"/>
      <c r="G20" s="113">
        <v>0</v>
      </c>
      <c r="H20" s="112"/>
      <c r="I20" s="19">
        <v>2341063</v>
      </c>
      <c r="J20" s="15"/>
      <c r="K20" s="19">
        <v>2341063</v>
      </c>
    </row>
    <row r="21" spans="1:11" ht="20.100000000000001" customHeight="1" x14ac:dyDescent="0.25">
      <c r="A21" s="5"/>
      <c r="B21" s="11"/>
      <c r="C21" s="112"/>
      <c r="D21" s="112"/>
      <c r="E21" s="112"/>
      <c r="F21" s="112"/>
      <c r="G21" s="112"/>
      <c r="H21" s="112"/>
      <c r="I21" s="107"/>
      <c r="J21" s="15"/>
      <c r="K21" s="107"/>
    </row>
    <row r="22" spans="1:11" ht="20.100000000000001" customHeight="1" thickBot="1" x14ac:dyDescent="0.3">
      <c r="A22" s="5" t="s">
        <v>229</v>
      </c>
      <c r="B22" s="11"/>
      <c r="C22" s="17">
        <f>C11+C16+C20</f>
        <v>2188505</v>
      </c>
      <c r="D22" s="15">
        <v>0</v>
      </c>
      <c r="E22" s="17">
        <f>E11+E16+E20</f>
        <v>32420281</v>
      </c>
      <c r="F22" s="15">
        <v>0</v>
      </c>
      <c r="G22" s="17">
        <f>G11+G16+G20</f>
        <v>222638</v>
      </c>
      <c r="H22" s="15">
        <v>0</v>
      </c>
      <c r="I22" s="17">
        <f>I11+I16+I20</f>
        <v>2731469</v>
      </c>
      <c r="J22" s="15">
        <v>0</v>
      </c>
      <c r="K22" s="17">
        <f>K11+K16+K20</f>
        <v>37562893</v>
      </c>
    </row>
    <row r="23" spans="1:11" ht="20.25" customHeight="1" thickTop="1" x14ac:dyDescent="0.25"/>
    <row r="24" spans="1:11" ht="20.25" customHeight="1" x14ac:dyDescent="0.25">
      <c r="C24" s="112"/>
      <c r="D24" s="112"/>
      <c r="E24" s="112"/>
      <c r="F24" s="112"/>
      <c r="G24" s="112"/>
      <c r="H24" s="112"/>
      <c r="I24" s="112"/>
      <c r="J24" s="112"/>
      <c r="K24" s="112"/>
    </row>
  </sheetData>
  <mergeCells count="3">
    <mergeCell ref="G5:I5"/>
    <mergeCell ref="C4:K4"/>
    <mergeCell ref="C9:K9"/>
  </mergeCells>
  <pageMargins left="0.8" right="0.8" top="0.48" bottom="0.5" header="0.5" footer="0.5"/>
  <pageSetup paperSize="9" scale="90" firstPageNumber="11" orientation="landscape" useFirstPageNumber="1" r:id="rId1"/>
  <headerFooter>
    <oddFooter>&amp;L&amp;11The accompanying notes form an integral part of the interim financial statements.
&amp;C&amp;11&amp;P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25"/>
  <sheetViews>
    <sheetView view="pageBreakPreview" zoomScale="70" zoomScaleNormal="80" zoomScaleSheetLayoutView="70" workbookViewId="0">
      <selection activeCell="K29" sqref="K29"/>
    </sheetView>
  </sheetViews>
  <sheetFormatPr defaultColWidth="9" defaultRowHeight="20.25" customHeight="1" x14ac:dyDescent="0.25"/>
  <cols>
    <col min="1" max="1" width="48.375" style="116" customWidth="1"/>
    <col min="2" max="2" width="6.875" style="106" customWidth="1"/>
    <col min="3" max="3" width="12.625" style="104" customWidth="1"/>
    <col min="4" max="4" width="1.375" style="104" customWidth="1"/>
    <col min="5" max="5" width="14" style="104" bestFit="1" customWidth="1"/>
    <col min="6" max="6" width="1.375" style="104" customWidth="1"/>
    <col min="7" max="7" width="12.625" style="104" customWidth="1"/>
    <col min="8" max="8" width="1.375" style="104" customWidth="1"/>
    <col min="9" max="9" width="14.625" style="104" customWidth="1"/>
    <col min="10" max="10" width="1.125" style="104" customWidth="1"/>
    <col min="11" max="11" width="21.375" style="104" bestFit="1" customWidth="1"/>
    <col min="12" max="12" width="1.375" style="104" customWidth="1"/>
    <col min="13" max="13" width="14.625" style="104" customWidth="1"/>
    <col min="14" max="14" width="0.875" style="104" customWidth="1"/>
    <col min="15" max="15" width="11.625" style="104" customWidth="1"/>
    <col min="16" max="19" width="9" style="104" customWidth="1"/>
    <col min="20" max="16384" width="9" style="104"/>
  </cols>
  <sheetData>
    <row r="1" spans="1:13" ht="20.25" customHeight="1" x14ac:dyDescent="0.3">
      <c r="A1" s="22" t="s">
        <v>95</v>
      </c>
      <c r="B1" s="88"/>
      <c r="C1" s="89"/>
      <c r="D1" s="89"/>
      <c r="E1" s="89"/>
      <c r="F1" s="89"/>
      <c r="G1" s="89"/>
      <c r="H1" s="89"/>
      <c r="I1" s="89"/>
      <c r="J1" s="89"/>
      <c r="K1" s="89"/>
      <c r="L1" s="89"/>
    </row>
    <row r="2" spans="1:13" ht="20.25" customHeight="1" x14ac:dyDescent="0.25">
      <c r="A2" s="24" t="s">
        <v>150</v>
      </c>
      <c r="B2" s="105"/>
      <c r="C2" s="24"/>
    </row>
    <row r="3" spans="1:13" ht="20.25" customHeight="1" x14ac:dyDescent="0.25">
      <c r="A3" s="7"/>
    </row>
    <row r="4" spans="1:13" ht="20.25" customHeight="1" x14ac:dyDescent="0.25">
      <c r="A4" s="5"/>
      <c r="B4" s="6"/>
      <c r="C4" s="230" t="s">
        <v>134</v>
      </c>
      <c r="D4" s="230"/>
      <c r="E4" s="230"/>
      <c r="F4" s="230"/>
      <c r="G4" s="230"/>
      <c r="H4" s="230"/>
      <c r="I4" s="230"/>
      <c r="J4" s="230"/>
      <c r="K4" s="230"/>
      <c r="L4" s="230"/>
      <c r="M4" s="230"/>
    </row>
    <row r="5" spans="1:13" ht="20.25" customHeight="1" x14ac:dyDescent="0.25">
      <c r="A5" s="5"/>
      <c r="B5" s="6"/>
      <c r="C5" s="101"/>
      <c r="D5" s="101"/>
      <c r="E5" s="101"/>
      <c r="F5" s="101"/>
      <c r="G5" s="237" t="s">
        <v>120</v>
      </c>
      <c r="H5" s="237"/>
      <c r="I5" s="237"/>
      <c r="J5" s="99"/>
      <c r="K5" s="202" t="s">
        <v>56</v>
      </c>
    </row>
    <row r="6" spans="1:13" ht="20.100000000000001" customHeight="1" x14ac:dyDescent="0.25">
      <c r="A6" s="1"/>
      <c r="B6" s="11"/>
      <c r="C6" s="99" t="s">
        <v>29</v>
      </c>
      <c r="D6" s="99"/>
      <c r="E6" s="99"/>
      <c r="F6" s="99"/>
      <c r="M6" s="99"/>
    </row>
    <row r="7" spans="1:13" ht="20.100000000000001" customHeight="1" x14ac:dyDescent="0.25">
      <c r="A7" s="1"/>
      <c r="B7" s="6"/>
      <c r="C7" s="99" t="s">
        <v>30</v>
      </c>
      <c r="D7" s="1"/>
      <c r="E7" s="99" t="s">
        <v>103</v>
      </c>
      <c r="F7" s="1"/>
      <c r="G7" s="1"/>
      <c r="H7" s="1"/>
      <c r="K7" s="99"/>
      <c r="M7" s="99" t="s">
        <v>96</v>
      </c>
    </row>
    <row r="8" spans="1:13" ht="20.100000000000001" customHeight="1" x14ac:dyDescent="0.25">
      <c r="A8" s="1"/>
      <c r="B8" s="11" t="s">
        <v>7</v>
      </c>
      <c r="C8" s="99" t="s">
        <v>31</v>
      </c>
      <c r="D8" s="99"/>
      <c r="E8" s="99" t="s">
        <v>102</v>
      </c>
      <c r="F8" s="99"/>
      <c r="G8" s="99" t="s">
        <v>3</v>
      </c>
      <c r="H8" s="99"/>
      <c r="I8" s="99" t="s">
        <v>4</v>
      </c>
      <c r="J8" s="99"/>
      <c r="K8" s="99" t="s">
        <v>270</v>
      </c>
      <c r="M8" s="99" t="s">
        <v>32</v>
      </c>
    </row>
    <row r="9" spans="1:13" ht="20.100000000000001" customHeight="1" x14ac:dyDescent="0.25">
      <c r="A9" s="1"/>
      <c r="B9" s="11"/>
      <c r="C9" s="229" t="s">
        <v>148</v>
      </c>
      <c r="D9" s="229"/>
      <c r="E9" s="229"/>
      <c r="F9" s="229"/>
      <c r="G9" s="229"/>
      <c r="H9" s="229"/>
      <c r="I9" s="229"/>
      <c r="J9" s="229"/>
      <c r="K9" s="229"/>
      <c r="L9" s="229"/>
      <c r="M9" s="229"/>
    </row>
    <row r="10" spans="1:13" ht="20.100000000000001" customHeight="1" x14ac:dyDescent="0.25">
      <c r="A10" s="5" t="s">
        <v>256</v>
      </c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</row>
    <row r="11" spans="1:13" ht="20.100000000000001" customHeight="1" x14ac:dyDescent="0.25">
      <c r="A11" s="5" t="s">
        <v>257</v>
      </c>
      <c r="B11" s="11"/>
      <c r="C11" s="107">
        <v>2188505</v>
      </c>
      <c r="D11" s="15"/>
      <c r="E11" s="107">
        <v>32420281</v>
      </c>
      <c r="F11" s="108"/>
      <c r="G11" s="107">
        <v>222638</v>
      </c>
      <c r="H11" s="108"/>
      <c r="I11" s="107">
        <v>2766507</v>
      </c>
      <c r="J11" s="108"/>
      <c r="K11" s="107">
        <v>0</v>
      </c>
      <c r="L11" s="108"/>
      <c r="M11" s="107">
        <v>37597931</v>
      </c>
    </row>
    <row r="12" spans="1:13" ht="20.100000000000001" customHeight="1" x14ac:dyDescent="0.25">
      <c r="A12" s="5"/>
      <c r="B12" s="11"/>
      <c r="C12" s="107"/>
      <c r="D12" s="15"/>
      <c r="E12" s="107"/>
      <c r="F12" s="108"/>
      <c r="G12" s="107"/>
      <c r="H12" s="108"/>
      <c r="I12" s="107"/>
      <c r="J12" s="108"/>
      <c r="K12" s="107"/>
      <c r="L12" s="108"/>
      <c r="M12" s="107"/>
    </row>
    <row r="13" spans="1:13" ht="20.100000000000001" customHeight="1" x14ac:dyDescent="0.25">
      <c r="A13" s="109" t="s">
        <v>187</v>
      </c>
      <c r="B13" s="11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</row>
    <row r="14" spans="1:13" ht="20.100000000000001" customHeight="1" x14ac:dyDescent="0.25">
      <c r="A14" s="110" t="s">
        <v>127</v>
      </c>
      <c r="B14" s="11"/>
      <c r="C14" s="5"/>
      <c r="D14" s="15"/>
      <c r="E14" s="5"/>
      <c r="F14" s="5"/>
      <c r="G14" s="112"/>
      <c r="H14" s="5"/>
      <c r="I14" s="5"/>
      <c r="J14" s="5"/>
      <c r="K14" s="5"/>
      <c r="L14" s="5"/>
      <c r="M14" s="5"/>
    </row>
    <row r="15" spans="1:13" ht="20.100000000000001" customHeight="1" x14ac:dyDescent="0.25">
      <c r="A15" s="111" t="s">
        <v>117</v>
      </c>
      <c r="B15" s="11">
        <v>9</v>
      </c>
      <c r="C15" s="167">
        <v>0</v>
      </c>
      <c r="D15" s="203"/>
      <c r="E15" s="167">
        <v>0</v>
      </c>
      <c r="F15" s="203"/>
      <c r="G15" s="167">
        <v>0</v>
      </c>
      <c r="H15" s="203"/>
      <c r="I15" s="204">
        <v>-2100867</v>
      </c>
      <c r="J15" s="203"/>
      <c r="K15" s="167">
        <v>0</v>
      </c>
      <c r="L15" s="203"/>
      <c r="M15" s="167">
        <f>I15+K15</f>
        <v>-2100867</v>
      </c>
    </row>
    <row r="16" spans="1:13" ht="20.100000000000001" customHeight="1" x14ac:dyDescent="0.25">
      <c r="A16" s="5" t="s">
        <v>188</v>
      </c>
      <c r="B16" s="11"/>
      <c r="C16" s="113">
        <f>SUM(C15)</f>
        <v>0</v>
      </c>
      <c r="D16" s="112"/>
      <c r="E16" s="113">
        <f>SUM(E15)</f>
        <v>0</v>
      </c>
      <c r="F16" s="102"/>
      <c r="G16" s="113">
        <f>SUM(G15)</f>
        <v>0</v>
      </c>
      <c r="H16" s="112"/>
      <c r="I16" s="19">
        <f>SUM(I15)</f>
        <v>-2100867</v>
      </c>
      <c r="J16" s="112"/>
      <c r="K16" s="224">
        <f>SUM(K15)</f>
        <v>0</v>
      </c>
      <c r="L16" s="5"/>
      <c r="M16" s="19">
        <f>SUM(M15)</f>
        <v>-2100867</v>
      </c>
    </row>
    <row r="17" spans="1:13" ht="20.100000000000001" customHeight="1" x14ac:dyDescent="0.25">
      <c r="A17" s="5"/>
      <c r="B17" s="11"/>
      <c r="C17" s="114"/>
      <c r="D17" s="112"/>
      <c r="E17" s="107"/>
      <c r="F17" s="112"/>
      <c r="G17" s="112"/>
      <c r="H17" s="112"/>
      <c r="I17" s="107"/>
      <c r="J17" s="112"/>
      <c r="K17" s="107"/>
      <c r="L17" s="5"/>
      <c r="M17" s="107"/>
    </row>
    <row r="18" spans="1:13" ht="20.100000000000001" customHeight="1" x14ac:dyDescent="0.25">
      <c r="A18" s="109" t="s">
        <v>207</v>
      </c>
      <c r="B18" s="11"/>
      <c r="C18" s="115"/>
      <c r="D18" s="16"/>
      <c r="E18" s="115"/>
      <c r="F18" s="16"/>
      <c r="G18" s="16"/>
      <c r="H18" s="16"/>
      <c r="I18" s="115"/>
      <c r="J18" s="16"/>
      <c r="K18" s="115"/>
      <c r="L18" s="5"/>
      <c r="M18" s="1"/>
    </row>
    <row r="19" spans="1:13" ht="20.100000000000001" customHeight="1" x14ac:dyDescent="0.25">
      <c r="A19" s="111" t="s">
        <v>105</v>
      </c>
      <c r="B19" s="11"/>
      <c r="C19" s="107">
        <v>0</v>
      </c>
      <c r="D19" s="118"/>
      <c r="E19" s="107">
        <v>0</v>
      </c>
      <c r="F19" s="118"/>
      <c r="G19" s="107">
        <v>0</v>
      </c>
      <c r="H19" s="16"/>
      <c r="I19" s="85">
        <f>'PL 5-8'!G143</f>
        <v>3166095</v>
      </c>
      <c r="J19" s="16"/>
      <c r="K19" s="107">
        <v>0</v>
      </c>
      <c r="L19" s="5"/>
      <c r="M19" s="117">
        <f>I19+K19</f>
        <v>3166095</v>
      </c>
    </row>
    <row r="20" spans="1:13" ht="20.100000000000001" customHeight="1" x14ac:dyDescent="0.25">
      <c r="A20" s="111" t="s">
        <v>201</v>
      </c>
      <c r="B20" s="11"/>
      <c r="C20" s="107">
        <v>0</v>
      </c>
      <c r="D20" s="118"/>
      <c r="E20" s="107">
        <v>0</v>
      </c>
      <c r="F20" s="118"/>
      <c r="G20" s="107">
        <v>0</v>
      </c>
      <c r="H20" s="16"/>
      <c r="I20" s="107">
        <v>0</v>
      </c>
      <c r="J20" s="16"/>
      <c r="K20" s="85">
        <f>'PL 5-8'!G137</f>
        <v>-62909</v>
      </c>
      <c r="L20" s="5"/>
      <c r="M20" s="117">
        <f>I20+K20</f>
        <v>-62909</v>
      </c>
    </row>
    <row r="21" spans="1:13" ht="20.100000000000001" customHeight="1" x14ac:dyDescent="0.25">
      <c r="A21" s="5" t="s">
        <v>200</v>
      </c>
      <c r="B21" s="11"/>
      <c r="C21" s="113">
        <f>SUM(C19:C20)</f>
        <v>0</v>
      </c>
      <c r="D21" s="112"/>
      <c r="E21" s="113">
        <f>SUM(E19:E20)</f>
        <v>0</v>
      </c>
      <c r="F21" s="112"/>
      <c r="G21" s="113">
        <f>SUM(G19:G20)</f>
        <v>0</v>
      </c>
      <c r="H21" s="112"/>
      <c r="I21" s="226">
        <f>SUM(I19:I20)</f>
        <v>3166095</v>
      </c>
      <c r="J21" s="112"/>
      <c r="K21" s="226">
        <f>SUM(K19:K20)</f>
        <v>-62909</v>
      </c>
      <c r="L21" s="5"/>
      <c r="M21" s="226">
        <f>SUM(M19:M20)</f>
        <v>3103186</v>
      </c>
    </row>
    <row r="22" spans="1:13" ht="20.100000000000001" customHeight="1" x14ac:dyDescent="0.25">
      <c r="A22" s="5"/>
      <c r="B22" s="11"/>
      <c r="C22" s="112"/>
      <c r="D22" s="112"/>
      <c r="E22" s="112"/>
      <c r="F22" s="112"/>
      <c r="G22" s="112"/>
      <c r="H22" s="112"/>
      <c r="I22" s="107"/>
      <c r="J22" s="112"/>
      <c r="K22" s="107"/>
      <c r="L22" s="5"/>
      <c r="M22" s="107"/>
    </row>
    <row r="23" spans="1:13" ht="20.100000000000001" customHeight="1" thickBot="1" x14ac:dyDescent="0.3">
      <c r="A23" s="5" t="s">
        <v>258</v>
      </c>
      <c r="B23" s="11"/>
      <c r="C23" s="17">
        <f>SUM(C11,C16,C21)</f>
        <v>2188505</v>
      </c>
      <c r="D23" s="15">
        <f t="shared" ref="D23:M23" si="0">SUM(D11,D16,D21)</f>
        <v>0</v>
      </c>
      <c r="E23" s="17">
        <f t="shared" si="0"/>
        <v>32420281</v>
      </c>
      <c r="F23" s="15">
        <f t="shared" si="0"/>
        <v>0</v>
      </c>
      <c r="G23" s="17">
        <f t="shared" si="0"/>
        <v>222638</v>
      </c>
      <c r="H23" s="15">
        <f t="shared" si="0"/>
        <v>0</v>
      </c>
      <c r="I23" s="17">
        <f t="shared" si="0"/>
        <v>3831735</v>
      </c>
      <c r="J23" s="15">
        <f t="shared" ref="J23:K23" si="1">SUM(J11,J16,J21)</f>
        <v>0</v>
      </c>
      <c r="K23" s="100">
        <f t="shared" si="1"/>
        <v>-62909</v>
      </c>
      <c r="L23" s="5"/>
      <c r="M23" s="17">
        <f t="shared" si="0"/>
        <v>38600250</v>
      </c>
    </row>
    <row r="24" spans="1:13" ht="20.25" customHeight="1" thickTop="1" x14ac:dyDescent="0.25"/>
    <row r="25" spans="1:13" ht="20.25" customHeight="1" x14ac:dyDescent="0.25">
      <c r="C25" s="112"/>
      <c r="D25" s="112"/>
      <c r="E25" s="112"/>
      <c r="F25" s="112"/>
      <c r="G25" s="112"/>
      <c r="H25" s="112"/>
      <c r="I25" s="107"/>
      <c r="J25" s="112"/>
      <c r="K25" s="112"/>
      <c r="L25" s="112"/>
      <c r="M25" s="112"/>
    </row>
  </sheetData>
  <mergeCells count="3">
    <mergeCell ref="C9:M9"/>
    <mergeCell ref="G5:I5"/>
    <mergeCell ref="C4:M4"/>
  </mergeCells>
  <pageMargins left="0.8" right="0.8" top="0.48" bottom="0.5" header="0.5" footer="0.5"/>
  <pageSetup paperSize="9" scale="80" firstPageNumber="12" orientation="landscape" useFirstPageNumber="1" r:id="rId1"/>
  <headerFooter>
    <oddFooter>&amp;L&amp;11The accompanying notes form an integral part of the interim financial statements.
&amp;C&amp;11&amp;P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I129"/>
  <sheetViews>
    <sheetView view="pageBreakPreview" zoomScale="85" zoomScaleNormal="55" zoomScaleSheetLayoutView="85" workbookViewId="0">
      <selection activeCell="F137" sqref="F137"/>
    </sheetView>
  </sheetViews>
  <sheetFormatPr defaultColWidth="9" defaultRowHeight="20.100000000000001" customHeight="1" x14ac:dyDescent="0.25"/>
  <cols>
    <col min="1" max="1" width="51.75" customWidth="1"/>
    <col min="2" max="2" width="14.375" customWidth="1"/>
    <col min="3" max="3" width="0.875" customWidth="1"/>
    <col min="4" max="4" width="14.375" customWidth="1"/>
    <col min="5" max="5" width="0.875" customWidth="1"/>
    <col min="6" max="6" width="14.375" customWidth="1"/>
    <col min="7" max="7" width="0.875" customWidth="1"/>
    <col min="8" max="8" width="14.375" customWidth="1"/>
  </cols>
  <sheetData>
    <row r="1" spans="1:8" s="89" customFormat="1" ht="20.100000000000001" customHeight="1" x14ac:dyDescent="0.3">
      <c r="A1" s="22" t="s">
        <v>95</v>
      </c>
      <c r="F1" s="88"/>
      <c r="H1" s="88"/>
    </row>
    <row r="2" spans="1:8" ht="20.100000000000001" customHeight="1" x14ac:dyDescent="0.25">
      <c r="A2" s="7" t="s">
        <v>151</v>
      </c>
      <c r="F2" s="90"/>
      <c r="H2" s="90"/>
    </row>
    <row r="3" spans="1:8" s="1" customFormat="1" ht="20.100000000000001" customHeight="1" x14ac:dyDescent="0.25">
      <c r="A3" s="23"/>
      <c r="B3" s="99"/>
      <c r="C3" s="99"/>
      <c r="D3" s="99"/>
      <c r="E3" s="99"/>
      <c r="F3" s="99"/>
      <c r="G3" s="99"/>
    </row>
    <row r="4" spans="1:8" s="1" customFormat="1" ht="20.100000000000001" customHeight="1" x14ac:dyDescent="0.25">
      <c r="B4" s="230" t="s">
        <v>110</v>
      </c>
      <c r="C4" s="230"/>
      <c r="D4" s="230"/>
      <c r="E4" s="99"/>
      <c r="F4" s="230" t="s">
        <v>111</v>
      </c>
      <c r="G4" s="230"/>
      <c r="H4" s="230"/>
    </row>
    <row r="5" spans="1:8" s="1" customFormat="1" ht="20.100000000000001" customHeight="1" x14ac:dyDescent="0.25">
      <c r="B5" s="230" t="s">
        <v>109</v>
      </c>
      <c r="C5" s="230"/>
      <c r="D5" s="230"/>
      <c r="E5" s="99"/>
      <c r="F5" s="230" t="s">
        <v>109</v>
      </c>
      <c r="G5" s="230"/>
      <c r="H5" s="230"/>
    </row>
    <row r="6" spans="1:8" s="1" customFormat="1" ht="20.100000000000001" customHeight="1" x14ac:dyDescent="0.25">
      <c r="B6" s="231" t="s">
        <v>228</v>
      </c>
      <c r="C6" s="231"/>
      <c r="D6" s="231"/>
      <c r="E6" s="5"/>
      <c r="F6" s="231" t="s">
        <v>228</v>
      </c>
      <c r="G6" s="231"/>
      <c r="H6" s="231"/>
    </row>
    <row r="7" spans="1:8" s="1" customFormat="1" ht="20.100000000000001" customHeight="1" x14ac:dyDescent="0.25">
      <c r="B7" s="240" t="s">
        <v>227</v>
      </c>
      <c r="C7" s="231"/>
      <c r="D7" s="231"/>
      <c r="E7" s="5"/>
      <c r="F7" s="240" t="s">
        <v>227</v>
      </c>
      <c r="G7" s="231"/>
      <c r="H7" s="231"/>
    </row>
    <row r="8" spans="1:8" s="1" customFormat="1" ht="20.100000000000001" customHeight="1" x14ac:dyDescent="0.25">
      <c r="B8" s="99">
        <v>2023</v>
      </c>
      <c r="D8" s="99">
        <v>2022</v>
      </c>
      <c r="F8" s="99">
        <v>2023</v>
      </c>
      <c r="H8" s="99">
        <v>2022</v>
      </c>
    </row>
    <row r="9" spans="1:8" s="1" customFormat="1" ht="20.100000000000001" customHeight="1" x14ac:dyDescent="0.25">
      <c r="B9" s="229" t="s">
        <v>148</v>
      </c>
      <c r="C9" s="229"/>
      <c r="D9" s="229"/>
      <c r="E9" s="229"/>
      <c r="F9" s="229"/>
      <c r="G9" s="229"/>
      <c r="H9" s="229"/>
    </row>
    <row r="10" spans="1:8" s="1" customFormat="1" ht="19.5" customHeight="1" x14ac:dyDescent="0.25">
      <c r="A10" s="91" t="s">
        <v>26</v>
      </c>
      <c r="B10" s="18"/>
      <c r="C10" s="18"/>
      <c r="D10" s="18"/>
      <c r="E10" s="18"/>
      <c r="F10" s="18"/>
      <c r="G10" s="18"/>
      <c r="H10" s="18"/>
    </row>
    <row r="11" spans="1:8" s="1" customFormat="1" ht="19.5" customHeight="1" x14ac:dyDescent="0.25">
      <c r="A11" s="1" t="s">
        <v>211</v>
      </c>
      <c r="B11" s="92">
        <v>2210462</v>
      </c>
      <c r="C11" s="4"/>
      <c r="D11" s="92">
        <v>1634878</v>
      </c>
      <c r="E11" s="4"/>
      <c r="F11" s="92">
        <v>3166095</v>
      </c>
      <c r="G11" s="4"/>
      <c r="H11" s="92">
        <v>2341063</v>
      </c>
    </row>
    <row r="12" spans="1:8" s="1" customFormat="1" ht="19.5" customHeight="1" x14ac:dyDescent="0.25">
      <c r="A12" s="6" t="s">
        <v>285</v>
      </c>
      <c r="B12" s="4"/>
      <c r="C12" s="4"/>
      <c r="D12" s="4"/>
      <c r="E12" s="4"/>
      <c r="G12" s="4"/>
    </row>
    <row r="13" spans="1:8" s="1" customFormat="1" ht="19.5" customHeight="1" x14ac:dyDescent="0.25">
      <c r="A13" s="1" t="s">
        <v>288</v>
      </c>
      <c r="B13" s="87">
        <v>529052</v>
      </c>
      <c r="C13" s="4"/>
      <c r="D13" s="87">
        <v>423371</v>
      </c>
      <c r="E13" s="4"/>
      <c r="F13" s="87">
        <v>-592</v>
      </c>
      <c r="G13" s="4"/>
      <c r="H13" s="87">
        <v>624</v>
      </c>
    </row>
    <row r="14" spans="1:8" s="1" customFormat="1" ht="19.5" customHeight="1" x14ac:dyDescent="0.25">
      <c r="A14" s="10" t="s">
        <v>49</v>
      </c>
      <c r="B14" s="87">
        <v>478423</v>
      </c>
      <c r="C14" s="4"/>
      <c r="D14" s="4">
        <v>315126</v>
      </c>
      <c r="E14" s="4"/>
      <c r="F14" s="87">
        <v>252810</v>
      </c>
      <c r="G14" s="4"/>
      <c r="H14" s="4">
        <v>257079</v>
      </c>
    </row>
    <row r="15" spans="1:8" s="1" customFormat="1" ht="19.5" customHeight="1" x14ac:dyDescent="0.25">
      <c r="A15" s="1" t="s">
        <v>33</v>
      </c>
      <c r="B15" s="21">
        <v>340840</v>
      </c>
      <c r="C15" s="4"/>
      <c r="D15" s="21">
        <v>382225</v>
      </c>
      <c r="E15" s="4"/>
      <c r="F15" s="4">
        <v>26277</v>
      </c>
      <c r="G15" s="4"/>
      <c r="H15" s="4">
        <v>4379</v>
      </c>
    </row>
    <row r="16" spans="1:8" s="1" customFormat="1" ht="19.5" customHeight="1" x14ac:dyDescent="0.25">
      <c r="A16" s="1" t="s">
        <v>262</v>
      </c>
      <c r="B16" s="21">
        <v>-858107</v>
      </c>
      <c r="C16" s="4"/>
      <c r="D16" s="87">
        <v>0</v>
      </c>
      <c r="E16" s="4"/>
      <c r="F16" s="4">
        <v>-251023</v>
      </c>
      <c r="G16" s="4"/>
      <c r="H16" s="87">
        <v>0</v>
      </c>
    </row>
    <row r="17" spans="1:8" s="1" customFormat="1" ht="19.5" customHeight="1" x14ac:dyDescent="0.25">
      <c r="A17" s="1" t="s">
        <v>128</v>
      </c>
      <c r="B17" s="87">
        <v>0</v>
      </c>
      <c r="C17" s="20"/>
      <c r="D17" s="87">
        <v>0</v>
      </c>
      <c r="E17" s="4"/>
      <c r="F17" s="21">
        <v>-150505</v>
      </c>
      <c r="G17" s="4"/>
      <c r="H17" s="21">
        <v>-327901</v>
      </c>
    </row>
    <row r="18" spans="1:8" s="1" customFormat="1" ht="19.5" customHeight="1" x14ac:dyDescent="0.25">
      <c r="A18" s="1" t="s">
        <v>205</v>
      </c>
      <c r="B18" s="4"/>
      <c r="C18" s="4"/>
      <c r="D18" s="4"/>
      <c r="E18" s="4"/>
      <c r="F18" s="87"/>
      <c r="G18" s="4"/>
      <c r="H18" s="87"/>
    </row>
    <row r="19" spans="1:8" s="1" customFormat="1" ht="19.5" customHeight="1" x14ac:dyDescent="0.25">
      <c r="A19" s="1" t="s">
        <v>206</v>
      </c>
      <c r="B19" s="87">
        <v>5515</v>
      </c>
      <c r="C19" s="4"/>
      <c r="D19" s="4">
        <v>-43438</v>
      </c>
      <c r="E19" s="4"/>
      <c r="F19" s="87">
        <v>0</v>
      </c>
      <c r="G19" s="4"/>
      <c r="H19" s="87">
        <v>0</v>
      </c>
    </row>
    <row r="20" spans="1:8" s="1" customFormat="1" ht="19.5" customHeight="1" x14ac:dyDescent="0.25">
      <c r="A20" s="1" t="s">
        <v>299</v>
      </c>
      <c r="B20" s="87">
        <v>-204873</v>
      </c>
      <c r="C20" s="4"/>
      <c r="D20" s="87">
        <v>3393</v>
      </c>
      <c r="E20" s="4"/>
      <c r="F20" s="87">
        <v>0</v>
      </c>
      <c r="G20" s="4"/>
      <c r="H20" s="87">
        <v>0</v>
      </c>
    </row>
    <row r="21" spans="1:8" s="1" customFormat="1" ht="19.5" customHeight="1" x14ac:dyDescent="0.25">
      <c r="A21" s="1" t="s">
        <v>271</v>
      </c>
      <c r="B21" s="87">
        <v>-267</v>
      </c>
      <c r="C21" s="4"/>
      <c r="D21" s="87">
        <v>0</v>
      </c>
      <c r="E21" s="4"/>
      <c r="F21" s="87">
        <v>0</v>
      </c>
      <c r="G21" s="4"/>
      <c r="H21" s="87">
        <v>0</v>
      </c>
    </row>
    <row r="22" spans="1:8" s="1" customFormat="1" ht="19.5" customHeight="1" x14ac:dyDescent="0.25">
      <c r="A22" s="1" t="s">
        <v>300</v>
      </c>
      <c r="B22" s="87">
        <v>237642</v>
      </c>
      <c r="C22" s="4"/>
      <c r="D22" s="87">
        <v>-9069</v>
      </c>
      <c r="E22" s="4"/>
      <c r="F22" s="87">
        <v>0</v>
      </c>
      <c r="G22" s="4"/>
      <c r="H22" s="87">
        <v>0</v>
      </c>
    </row>
    <row r="23" spans="1:8" s="1" customFormat="1" ht="19.5" customHeight="1" x14ac:dyDescent="0.25">
      <c r="A23" s="1" t="s">
        <v>198</v>
      </c>
      <c r="B23" s="87">
        <v>0</v>
      </c>
      <c r="C23" s="4"/>
      <c r="D23" s="87">
        <v>-144</v>
      </c>
      <c r="E23" s="4"/>
      <c r="F23" s="87">
        <v>0</v>
      </c>
      <c r="G23" s="4"/>
      <c r="H23" s="87">
        <v>0</v>
      </c>
    </row>
    <row r="24" spans="1:8" s="1" customFormat="1" ht="19.5" customHeight="1" x14ac:dyDescent="0.25">
      <c r="A24" s="1" t="s">
        <v>296</v>
      </c>
      <c r="B24" s="87">
        <v>-15822</v>
      </c>
      <c r="C24" s="4"/>
      <c r="D24" s="87">
        <v>0</v>
      </c>
      <c r="E24" s="4"/>
      <c r="F24" s="87">
        <v>0</v>
      </c>
      <c r="G24" s="4"/>
      <c r="H24" s="87">
        <v>0</v>
      </c>
    </row>
    <row r="25" spans="1:8" s="1" customFormat="1" ht="19.5" customHeight="1" x14ac:dyDescent="0.25">
      <c r="A25" s="1" t="s">
        <v>217</v>
      </c>
      <c r="B25" s="87">
        <v>0</v>
      </c>
      <c r="C25" s="4"/>
      <c r="D25" s="87">
        <v>0</v>
      </c>
      <c r="E25" s="4"/>
      <c r="F25" s="87">
        <v>-2916829</v>
      </c>
      <c r="G25" s="4"/>
      <c r="H25" s="87">
        <v>-2368552</v>
      </c>
    </row>
    <row r="26" spans="1:8" s="1" customFormat="1" ht="19.5" customHeight="1" x14ac:dyDescent="0.25">
      <c r="A26" s="3" t="s">
        <v>168</v>
      </c>
      <c r="B26" s="87">
        <v>29972</v>
      </c>
      <c r="C26" s="4"/>
      <c r="D26" s="85">
        <v>18240</v>
      </c>
      <c r="E26" s="4"/>
      <c r="F26" s="87">
        <v>0</v>
      </c>
      <c r="G26" s="4"/>
      <c r="H26" s="87">
        <v>0</v>
      </c>
    </row>
    <row r="27" spans="1:8" s="1" customFormat="1" ht="19.5" customHeight="1" x14ac:dyDescent="0.25">
      <c r="A27" s="3" t="s">
        <v>272</v>
      </c>
      <c r="B27" s="87"/>
      <c r="C27" s="4"/>
      <c r="D27" s="85"/>
      <c r="E27" s="4"/>
      <c r="F27" s="87"/>
      <c r="G27" s="4"/>
      <c r="H27" s="87"/>
    </row>
    <row r="28" spans="1:8" s="1" customFormat="1" ht="19.5" customHeight="1" x14ac:dyDescent="0.25">
      <c r="A28" s="10" t="s">
        <v>273</v>
      </c>
      <c r="B28" s="87">
        <v>-30554</v>
      </c>
      <c r="C28" s="4"/>
      <c r="D28" s="85">
        <v>-30102</v>
      </c>
      <c r="E28" s="4"/>
      <c r="F28" s="87">
        <v>0</v>
      </c>
      <c r="G28" s="4"/>
      <c r="H28" s="87">
        <v>0</v>
      </c>
    </row>
    <row r="29" spans="1:8" s="1" customFormat="1" ht="19.5" customHeight="1" x14ac:dyDescent="0.25">
      <c r="A29" s="5"/>
      <c r="B29" s="124">
        <f>SUM(B11:B28)</f>
        <v>2722283</v>
      </c>
      <c r="C29" s="4"/>
      <c r="D29" s="124">
        <f>SUM(D11:D28)</f>
        <v>2694480</v>
      </c>
      <c r="E29" s="4"/>
      <c r="F29" s="124">
        <f>SUM(F11:F28)</f>
        <v>126233</v>
      </c>
      <c r="G29" s="4"/>
      <c r="H29" s="124">
        <f>SUM(H11:H28)</f>
        <v>-93308</v>
      </c>
    </row>
    <row r="30" spans="1:8" s="1" customFormat="1" ht="19.5" customHeight="1" x14ac:dyDescent="0.25">
      <c r="A30" s="6" t="s">
        <v>37</v>
      </c>
      <c r="B30" s="16"/>
      <c r="C30" s="4"/>
      <c r="D30" s="16"/>
      <c r="E30" s="4"/>
      <c r="G30" s="16"/>
    </row>
    <row r="31" spans="1:8" s="1" customFormat="1" ht="19.5" customHeight="1" x14ac:dyDescent="0.25">
      <c r="A31" s="1" t="s">
        <v>199</v>
      </c>
      <c r="B31" s="87">
        <v>104904</v>
      </c>
      <c r="C31" s="16"/>
      <c r="D31" s="87">
        <v>-49840</v>
      </c>
      <c r="E31" s="16"/>
      <c r="F31" s="87">
        <v>0</v>
      </c>
      <c r="G31" s="16"/>
      <c r="H31" s="87">
        <v>0</v>
      </c>
    </row>
    <row r="32" spans="1:8" s="1" customFormat="1" ht="19.5" customHeight="1" x14ac:dyDescent="0.25">
      <c r="A32" s="1" t="s">
        <v>138</v>
      </c>
      <c r="B32" s="87">
        <v>0</v>
      </c>
      <c r="C32" s="16"/>
      <c r="D32" s="87">
        <v>0</v>
      </c>
      <c r="E32" s="16"/>
      <c r="F32" s="87">
        <v>-3448148</v>
      </c>
      <c r="G32" s="16"/>
      <c r="H32" s="92">
        <v>-3712</v>
      </c>
    </row>
    <row r="33" spans="1:8" s="1" customFormat="1" ht="19.5" customHeight="1" x14ac:dyDescent="0.25">
      <c r="A33" s="1" t="s">
        <v>139</v>
      </c>
      <c r="B33" s="87">
        <v>173326</v>
      </c>
      <c r="C33" s="20"/>
      <c r="D33" s="87">
        <v>151239</v>
      </c>
      <c r="E33" s="4"/>
      <c r="F33" s="87">
        <v>0</v>
      </c>
      <c r="G33" s="20"/>
      <c r="H33" s="87">
        <v>0</v>
      </c>
    </row>
    <row r="34" spans="1:8" s="1" customFormat="1" ht="19.5" customHeight="1" x14ac:dyDescent="0.25">
      <c r="A34" s="2" t="s">
        <v>170</v>
      </c>
      <c r="B34" s="92">
        <v>5983153</v>
      </c>
      <c r="C34" s="4"/>
      <c r="D34" s="92">
        <v>3520310</v>
      </c>
      <c r="E34" s="4"/>
      <c r="F34" s="87">
        <v>0</v>
      </c>
      <c r="G34" s="20"/>
      <c r="H34" s="87">
        <v>0</v>
      </c>
    </row>
    <row r="35" spans="1:8" s="1" customFormat="1" ht="19.5" customHeight="1" x14ac:dyDescent="0.25">
      <c r="A35" s="2" t="s">
        <v>189</v>
      </c>
      <c r="B35" s="92">
        <v>-2625</v>
      </c>
      <c r="C35" s="4"/>
      <c r="D35" s="87">
        <v>-4650</v>
      </c>
      <c r="E35" s="4"/>
      <c r="F35" s="87">
        <v>0</v>
      </c>
      <c r="G35" s="20"/>
      <c r="H35" s="87">
        <v>0</v>
      </c>
    </row>
    <row r="36" spans="1:8" s="1" customFormat="1" ht="19.5" customHeight="1" x14ac:dyDescent="0.25">
      <c r="A36" s="1" t="s">
        <v>9</v>
      </c>
      <c r="B36" s="87">
        <v>-253879</v>
      </c>
      <c r="C36" s="4"/>
      <c r="D36" s="87">
        <v>60824</v>
      </c>
      <c r="E36" s="4"/>
      <c r="F36" s="87">
        <v>10000</v>
      </c>
      <c r="G36" s="4"/>
      <c r="H36" s="87">
        <v>0</v>
      </c>
    </row>
    <row r="37" spans="1:8" s="1" customFormat="1" ht="19.5" customHeight="1" x14ac:dyDescent="0.25">
      <c r="A37" s="1" t="s">
        <v>52</v>
      </c>
      <c r="B37" s="92">
        <v>78931</v>
      </c>
      <c r="C37" s="4"/>
      <c r="D37" s="92">
        <v>334311</v>
      </c>
      <c r="E37" s="4"/>
      <c r="F37" s="87">
        <v>0</v>
      </c>
      <c r="G37" s="4"/>
      <c r="H37" s="87">
        <v>0</v>
      </c>
    </row>
    <row r="38" spans="1:8" s="1" customFormat="1" ht="19.5" customHeight="1" x14ac:dyDescent="0.25">
      <c r="A38" s="1" t="s">
        <v>0</v>
      </c>
      <c r="B38" s="92">
        <v>-138312</v>
      </c>
      <c r="C38" s="4"/>
      <c r="D38" s="92">
        <v>-120962</v>
      </c>
      <c r="E38" s="4"/>
      <c r="F38" s="87">
        <v>-69257</v>
      </c>
      <c r="G38" s="4"/>
      <c r="H38" s="92">
        <v>-12025</v>
      </c>
    </row>
    <row r="39" spans="1:8" s="1" customFormat="1" ht="19.5" customHeight="1" x14ac:dyDescent="0.25">
      <c r="A39" s="1" t="s">
        <v>252</v>
      </c>
      <c r="B39" s="92">
        <v>-5207</v>
      </c>
      <c r="C39" s="4"/>
      <c r="D39" s="92">
        <v>0</v>
      </c>
      <c r="E39" s="4"/>
      <c r="F39" s="87">
        <v>0</v>
      </c>
      <c r="G39" s="4"/>
      <c r="H39" s="92">
        <v>0</v>
      </c>
    </row>
    <row r="40" spans="1:8" s="1" customFormat="1" ht="19.5" customHeight="1" x14ac:dyDescent="0.25">
      <c r="A40" s="1" t="s">
        <v>5</v>
      </c>
      <c r="B40" s="87">
        <v>-21941</v>
      </c>
      <c r="C40" s="4"/>
      <c r="D40" s="87">
        <v>-4945</v>
      </c>
      <c r="E40" s="4"/>
      <c r="F40" s="87">
        <v>0</v>
      </c>
      <c r="G40" s="4"/>
      <c r="H40" s="87">
        <v>0</v>
      </c>
    </row>
    <row r="41" spans="1:8" s="1" customFormat="1" ht="19.5" customHeight="1" x14ac:dyDescent="0.25">
      <c r="A41" s="1" t="s">
        <v>18</v>
      </c>
      <c r="B41" s="92">
        <v>-613190</v>
      </c>
      <c r="C41" s="4"/>
      <c r="D41" s="92">
        <v>765115</v>
      </c>
      <c r="E41" s="4"/>
      <c r="F41" s="87">
        <v>0</v>
      </c>
      <c r="G41" s="4"/>
      <c r="H41" s="87">
        <v>0</v>
      </c>
    </row>
    <row r="42" spans="1:8" s="1" customFormat="1" ht="19.5" customHeight="1" x14ac:dyDescent="0.25">
      <c r="A42" s="1" t="s">
        <v>89</v>
      </c>
      <c r="B42" s="92">
        <v>-39285</v>
      </c>
      <c r="C42" s="4"/>
      <c r="D42" s="92">
        <v>0</v>
      </c>
      <c r="E42" s="4"/>
      <c r="F42" s="87">
        <v>0</v>
      </c>
      <c r="G42" s="4"/>
      <c r="H42" s="87">
        <v>0</v>
      </c>
    </row>
    <row r="43" spans="1:8" s="1" customFormat="1" ht="19.5" customHeight="1" x14ac:dyDescent="0.25">
      <c r="A43" s="1" t="s">
        <v>97</v>
      </c>
      <c r="B43" s="87">
        <v>0</v>
      </c>
      <c r="C43" s="4"/>
      <c r="D43" s="87">
        <v>0</v>
      </c>
      <c r="E43" s="4"/>
      <c r="F43" s="87">
        <v>0</v>
      </c>
      <c r="G43" s="4"/>
      <c r="H43" s="87">
        <v>-3</v>
      </c>
    </row>
    <row r="44" spans="1:8" s="1" customFormat="1" ht="19.5" customHeight="1" x14ac:dyDescent="0.25">
      <c r="A44" s="1" t="s">
        <v>171</v>
      </c>
      <c r="B44" s="92">
        <v>-809519</v>
      </c>
      <c r="C44" s="4"/>
      <c r="D44" s="92">
        <v>-282945</v>
      </c>
      <c r="E44" s="4"/>
      <c r="F44" s="87">
        <v>0</v>
      </c>
      <c r="G44" s="4"/>
      <c r="H44" s="87">
        <v>0</v>
      </c>
    </row>
    <row r="45" spans="1:8" s="1" customFormat="1" ht="19.5" customHeight="1" x14ac:dyDescent="0.25">
      <c r="A45" s="1" t="s">
        <v>6</v>
      </c>
      <c r="B45" s="92">
        <v>-475674</v>
      </c>
      <c r="C45" s="4"/>
      <c r="D45" s="92">
        <v>289992</v>
      </c>
      <c r="E45" s="4"/>
      <c r="F45" s="87">
        <v>13453</v>
      </c>
      <c r="G45" s="4"/>
      <c r="H45" s="87">
        <v>66948</v>
      </c>
    </row>
    <row r="46" spans="1:8" s="1" customFormat="1" ht="19.5" customHeight="1" x14ac:dyDescent="0.25">
      <c r="A46" s="1" t="s">
        <v>234</v>
      </c>
      <c r="B46" s="92">
        <v>507</v>
      </c>
      <c r="C46" s="4"/>
      <c r="D46" s="92">
        <v>-21</v>
      </c>
      <c r="E46" s="4"/>
      <c r="F46" s="87">
        <v>0</v>
      </c>
      <c r="G46" s="4"/>
      <c r="H46" s="87">
        <v>0</v>
      </c>
    </row>
    <row r="47" spans="1:8" s="1" customFormat="1" ht="19.5" customHeight="1" x14ac:dyDescent="0.25">
      <c r="A47" s="10" t="s">
        <v>125</v>
      </c>
      <c r="B47" s="92">
        <v>-773</v>
      </c>
      <c r="C47" s="4"/>
      <c r="D47" s="92">
        <v>23474</v>
      </c>
      <c r="E47" s="4"/>
      <c r="F47" s="85">
        <v>-651</v>
      </c>
      <c r="G47" s="4"/>
      <c r="H47" s="85">
        <v>-3251</v>
      </c>
    </row>
    <row r="48" spans="1:8" s="1" customFormat="1" ht="19.5" customHeight="1" x14ac:dyDescent="0.25">
      <c r="A48" s="1" t="s">
        <v>202</v>
      </c>
      <c r="B48" s="94">
        <f>SUM(B29:B47)</f>
        <v>6702699</v>
      </c>
      <c r="C48" s="4"/>
      <c r="D48" s="94">
        <f>SUM(D29:D47)</f>
        <v>7376382</v>
      </c>
      <c r="E48" s="4"/>
      <c r="F48" s="94">
        <f>SUM(F29:F47)</f>
        <v>-3368370</v>
      </c>
      <c r="G48" s="4"/>
      <c r="H48" s="94">
        <f>SUM(H29:H47)</f>
        <v>-45351</v>
      </c>
    </row>
    <row r="49" spans="1:8" s="1" customFormat="1" ht="19.5" customHeight="1" x14ac:dyDescent="0.25">
      <c r="A49" s="1" t="s">
        <v>223</v>
      </c>
      <c r="B49" s="92">
        <v>-844656</v>
      </c>
      <c r="C49" s="4"/>
      <c r="D49" s="92">
        <v>-676284</v>
      </c>
      <c r="E49" s="4"/>
      <c r="F49" s="87">
        <v>-1086</v>
      </c>
      <c r="G49" s="4"/>
      <c r="H49" s="87">
        <v>0</v>
      </c>
    </row>
    <row r="50" spans="1:8" s="1" customFormat="1" ht="19.5" customHeight="1" x14ac:dyDescent="0.25">
      <c r="A50" s="3" t="s">
        <v>122</v>
      </c>
      <c r="B50" s="85">
        <v>-22158</v>
      </c>
      <c r="C50" s="4"/>
      <c r="D50" s="85">
        <v>-12253</v>
      </c>
      <c r="E50" s="4"/>
      <c r="F50" s="86">
        <v>0</v>
      </c>
      <c r="G50" s="4"/>
      <c r="H50" s="87">
        <v>0</v>
      </c>
    </row>
    <row r="51" spans="1:8" s="1" customFormat="1" ht="19.5" customHeight="1" x14ac:dyDescent="0.25">
      <c r="A51" s="5" t="s">
        <v>116</v>
      </c>
      <c r="B51" s="19">
        <f>SUM(B48:B50)</f>
        <v>5835885</v>
      </c>
      <c r="C51" s="4"/>
      <c r="D51" s="19">
        <f>SUM(D48:D50)</f>
        <v>6687845</v>
      </c>
      <c r="E51" s="4"/>
      <c r="F51" s="19">
        <f>SUM(F48:F50)</f>
        <v>-3369456</v>
      </c>
      <c r="G51" s="4"/>
      <c r="H51" s="19">
        <f>SUM(H48:H50)</f>
        <v>-45351</v>
      </c>
    </row>
    <row r="52" spans="1:8" s="1" customFormat="1" ht="19.5" customHeight="1" x14ac:dyDescent="0.25">
      <c r="A52" s="5"/>
      <c r="B52" s="15"/>
      <c r="C52" s="4"/>
      <c r="D52" s="15"/>
      <c r="E52" s="4"/>
      <c r="F52" s="15"/>
      <c r="G52" s="4"/>
      <c r="H52" s="15"/>
    </row>
    <row r="53" spans="1:8" s="89" customFormat="1" ht="20.100000000000001" customHeight="1" x14ac:dyDescent="0.3">
      <c r="A53" s="22" t="s">
        <v>95</v>
      </c>
      <c r="B53" s="1"/>
      <c r="C53" s="1"/>
      <c r="D53" s="1"/>
      <c r="E53" s="1"/>
      <c r="F53" s="6"/>
      <c r="G53" s="1"/>
      <c r="H53" s="6"/>
    </row>
    <row r="54" spans="1:8" ht="20.100000000000001" customHeight="1" x14ac:dyDescent="0.25">
      <c r="A54" s="7" t="s">
        <v>151</v>
      </c>
      <c r="B54" s="1"/>
      <c r="C54" s="1"/>
      <c r="D54" s="1"/>
      <c r="E54" s="1"/>
      <c r="F54" s="9"/>
      <c r="G54" s="1"/>
      <c r="H54" s="9"/>
    </row>
    <row r="55" spans="1:8" s="1" customFormat="1" ht="20.100000000000001" customHeight="1" x14ac:dyDescent="0.25">
      <c r="B55" s="99"/>
      <c r="C55" s="99"/>
      <c r="D55" s="99"/>
      <c r="E55" s="99"/>
      <c r="F55" s="99"/>
      <c r="G55" s="99"/>
      <c r="H55" s="99"/>
    </row>
    <row r="56" spans="1:8" s="1" customFormat="1" ht="20.100000000000001" customHeight="1" x14ac:dyDescent="0.25">
      <c r="B56" s="230" t="s">
        <v>110</v>
      </c>
      <c r="C56" s="230"/>
      <c r="D56" s="230"/>
      <c r="E56" s="99"/>
      <c r="F56" s="230" t="s">
        <v>111</v>
      </c>
      <c r="G56" s="230"/>
      <c r="H56" s="230"/>
    </row>
    <row r="57" spans="1:8" s="1" customFormat="1" ht="20.100000000000001" customHeight="1" x14ac:dyDescent="0.25">
      <c r="B57" s="230" t="s">
        <v>109</v>
      </c>
      <c r="C57" s="230"/>
      <c r="D57" s="230"/>
      <c r="E57" s="99"/>
      <c r="F57" s="230" t="s">
        <v>109</v>
      </c>
      <c r="G57" s="230"/>
      <c r="H57" s="230"/>
    </row>
    <row r="58" spans="1:8" s="1" customFormat="1" ht="20.100000000000001" customHeight="1" x14ac:dyDescent="0.25">
      <c r="B58" s="231" t="s">
        <v>228</v>
      </c>
      <c r="C58" s="231"/>
      <c r="D58" s="231"/>
      <c r="E58" s="5"/>
      <c r="F58" s="231" t="s">
        <v>228</v>
      </c>
      <c r="G58" s="231"/>
      <c r="H58" s="231"/>
    </row>
    <row r="59" spans="1:8" s="1" customFormat="1" ht="20.100000000000001" customHeight="1" x14ac:dyDescent="0.25">
      <c r="A59" s="8"/>
      <c r="B59" s="240" t="s">
        <v>227</v>
      </c>
      <c r="C59" s="231"/>
      <c r="D59" s="231"/>
      <c r="E59" s="5"/>
      <c r="F59" s="240" t="s">
        <v>227</v>
      </c>
      <c r="G59" s="231"/>
      <c r="H59" s="231"/>
    </row>
    <row r="60" spans="1:8" s="1" customFormat="1" ht="20.100000000000001" customHeight="1" x14ac:dyDescent="0.25">
      <c r="B60" s="99">
        <v>2023</v>
      </c>
      <c r="D60" s="99">
        <v>2022</v>
      </c>
      <c r="F60" s="99">
        <v>2023</v>
      </c>
      <c r="H60" s="99">
        <v>2022</v>
      </c>
    </row>
    <row r="61" spans="1:8" s="1" customFormat="1" ht="20.100000000000001" customHeight="1" x14ac:dyDescent="0.25">
      <c r="A61" s="8"/>
      <c r="B61" s="229" t="s">
        <v>148</v>
      </c>
      <c r="C61" s="229"/>
      <c r="D61" s="229"/>
      <c r="E61" s="229"/>
      <c r="F61" s="229"/>
      <c r="G61" s="229"/>
      <c r="H61" s="229"/>
    </row>
    <row r="62" spans="1:8" s="1" customFormat="1" ht="19.350000000000001" customHeight="1" x14ac:dyDescent="0.25">
      <c r="A62" s="91" t="s">
        <v>27</v>
      </c>
      <c r="B62" s="4"/>
      <c r="C62" s="4"/>
      <c r="D62" s="4"/>
      <c r="E62" s="4"/>
      <c r="F62" s="4"/>
      <c r="G62" s="4"/>
      <c r="H62" s="4"/>
    </row>
    <row r="63" spans="1:8" s="1" customFormat="1" ht="19.350000000000001" customHeight="1" x14ac:dyDescent="0.25">
      <c r="A63" s="10" t="s">
        <v>274</v>
      </c>
      <c r="B63" s="87">
        <v>-2847145</v>
      </c>
      <c r="C63" s="4"/>
      <c r="D63" s="87">
        <v>0</v>
      </c>
      <c r="E63" s="4"/>
      <c r="F63" s="87">
        <v>-1000000</v>
      </c>
      <c r="G63" s="4"/>
      <c r="H63" s="87">
        <v>0</v>
      </c>
    </row>
    <row r="64" spans="1:8" s="1" customFormat="1" ht="19.350000000000001" customHeight="1" x14ac:dyDescent="0.25">
      <c r="A64" s="10" t="s">
        <v>226</v>
      </c>
      <c r="B64" s="87">
        <v>0</v>
      </c>
      <c r="C64" s="4"/>
      <c r="D64" s="87">
        <v>0</v>
      </c>
      <c r="E64" s="4"/>
      <c r="F64" s="87">
        <v>-4000</v>
      </c>
      <c r="G64" s="4"/>
      <c r="H64" s="87">
        <v>-57000</v>
      </c>
    </row>
    <row r="65" spans="1:8" s="1" customFormat="1" ht="19.350000000000001" customHeight="1" x14ac:dyDescent="0.25">
      <c r="A65" s="10" t="s">
        <v>292</v>
      </c>
      <c r="B65" s="87">
        <v>2974</v>
      </c>
      <c r="C65" s="4"/>
      <c r="D65" s="87">
        <v>0</v>
      </c>
      <c r="E65" s="4"/>
      <c r="F65" s="87">
        <v>2974</v>
      </c>
      <c r="G65" s="4"/>
      <c r="H65" s="87">
        <v>0</v>
      </c>
    </row>
    <row r="66" spans="1:8" s="1" customFormat="1" ht="19.350000000000001" customHeight="1" x14ac:dyDescent="0.25">
      <c r="A66" s="10" t="s">
        <v>275</v>
      </c>
      <c r="B66" s="87">
        <v>-24432</v>
      </c>
      <c r="C66" s="4"/>
      <c r="D66" s="87">
        <v>0</v>
      </c>
      <c r="E66" s="4"/>
      <c r="F66" s="87">
        <v>-24432</v>
      </c>
      <c r="G66" s="4"/>
      <c r="H66" s="87">
        <v>0</v>
      </c>
    </row>
    <row r="67" spans="1:8" s="1" customFormat="1" ht="19.350000000000001" customHeight="1" x14ac:dyDescent="0.25">
      <c r="A67" s="10" t="s">
        <v>297</v>
      </c>
      <c r="B67" s="87">
        <v>234323</v>
      </c>
      <c r="C67" s="4"/>
      <c r="D67" s="87">
        <v>0</v>
      </c>
      <c r="E67" s="4"/>
      <c r="F67" s="87">
        <v>0</v>
      </c>
      <c r="G67" s="4"/>
      <c r="H67" s="87">
        <v>0</v>
      </c>
    </row>
    <row r="68" spans="1:8" s="1" customFormat="1" ht="19.350000000000001" customHeight="1" x14ac:dyDescent="0.25">
      <c r="A68" s="3" t="s">
        <v>239</v>
      </c>
      <c r="B68" s="87">
        <v>0</v>
      </c>
      <c r="C68" s="4"/>
      <c r="D68" s="87">
        <v>299770</v>
      </c>
      <c r="E68" s="4"/>
      <c r="F68" s="87">
        <v>0</v>
      </c>
      <c r="G68" s="4"/>
      <c r="H68" s="87">
        <v>0</v>
      </c>
    </row>
    <row r="69" spans="1:8" s="1" customFormat="1" ht="19.350000000000001" customHeight="1" x14ac:dyDescent="0.25">
      <c r="A69" s="10" t="s">
        <v>169</v>
      </c>
      <c r="B69" s="87">
        <v>-278825</v>
      </c>
      <c r="C69" s="4"/>
      <c r="D69" s="92">
        <v>-1010</v>
      </c>
      <c r="E69" s="4"/>
      <c r="F69" s="87">
        <v>0</v>
      </c>
      <c r="G69" s="4"/>
      <c r="H69" s="87">
        <v>0</v>
      </c>
    </row>
    <row r="70" spans="1:8" s="1" customFormat="1" ht="19.350000000000001" customHeight="1" x14ac:dyDescent="0.25">
      <c r="A70" s="10" t="s">
        <v>308</v>
      </c>
      <c r="B70" s="87">
        <v>3000</v>
      </c>
      <c r="C70" s="4"/>
      <c r="D70" s="87">
        <v>-11015</v>
      </c>
      <c r="E70" s="4"/>
      <c r="F70" s="87">
        <v>0</v>
      </c>
      <c r="G70" s="4"/>
      <c r="H70" s="87">
        <v>0</v>
      </c>
    </row>
    <row r="71" spans="1:8" s="1" customFormat="1" ht="19.350000000000001" customHeight="1" x14ac:dyDescent="0.25">
      <c r="A71" s="10" t="s">
        <v>303</v>
      </c>
      <c r="B71" s="87">
        <v>-51967</v>
      </c>
      <c r="C71" s="4"/>
      <c r="D71" s="87">
        <v>0</v>
      </c>
      <c r="E71" s="4"/>
      <c r="F71" s="87">
        <v>0</v>
      </c>
      <c r="G71" s="4"/>
      <c r="H71" s="87">
        <v>0</v>
      </c>
    </row>
    <row r="72" spans="1:8" s="1" customFormat="1" ht="19.350000000000001" customHeight="1" x14ac:dyDescent="0.25">
      <c r="A72" s="10" t="s">
        <v>224</v>
      </c>
      <c r="B72" s="25">
        <v>-5980963</v>
      </c>
      <c r="C72" s="4"/>
      <c r="D72" s="92">
        <v>-3125793</v>
      </c>
      <c r="E72" s="4"/>
      <c r="F72" s="87">
        <v>0</v>
      </c>
      <c r="G72" s="4"/>
      <c r="H72" s="87">
        <v>0</v>
      </c>
    </row>
    <row r="73" spans="1:8" s="1" customFormat="1" ht="19.350000000000001" customHeight="1" x14ac:dyDescent="0.25">
      <c r="A73" s="10" t="s">
        <v>276</v>
      </c>
      <c r="B73" s="25">
        <v>600224</v>
      </c>
      <c r="C73" s="4"/>
      <c r="D73" s="87">
        <v>0</v>
      </c>
      <c r="E73" s="4"/>
      <c r="F73" s="87">
        <v>0</v>
      </c>
      <c r="G73" s="4"/>
      <c r="H73" s="87">
        <v>0</v>
      </c>
    </row>
    <row r="74" spans="1:8" s="1" customFormat="1" ht="19.350000000000001" customHeight="1" x14ac:dyDescent="0.25">
      <c r="A74" s="10" t="s">
        <v>106</v>
      </c>
      <c r="B74" s="92">
        <v>-195196</v>
      </c>
      <c r="C74" s="4"/>
      <c r="D74" s="92">
        <v>-147048</v>
      </c>
      <c r="E74" s="4"/>
      <c r="F74" s="87">
        <v>-2519</v>
      </c>
      <c r="G74" s="4"/>
      <c r="H74" s="87">
        <v>0</v>
      </c>
    </row>
    <row r="75" spans="1:8" s="1" customFormat="1" ht="19.350000000000001" customHeight="1" x14ac:dyDescent="0.25">
      <c r="A75" s="10" t="s">
        <v>135</v>
      </c>
      <c r="B75" s="92">
        <v>2343166</v>
      </c>
      <c r="C75" s="4"/>
      <c r="D75" s="92">
        <v>6202</v>
      </c>
      <c r="E75" s="4"/>
      <c r="F75" s="87">
        <v>0</v>
      </c>
      <c r="G75" s="4"/>
      <c r="H75" s="87">
        <v>0</v>
      </c>
    </row>
    <row r="76" spans="1:8" s="1" customFormat="1" ht="19.350000000000001" customHeight="1" x14ac:dyDescent="0.25">
      <c r="A76" s="10" t="s">
        <v>107</v>
      </c>
      <c r="B76" s="87">
        <v>-82627</v>
      </c>
      <c r="C76" s="4"/>
      <c r="D76" s="92">
        <v>-120396</v>
      </c>
      <c r="E76" s="4"/>
      <c r="F76" s="87">
        <v>-2168</v>
      </c>
      <c r="G76" s="4"/>
      <c r="H76" s="87">
        <v>0</v>
      </c>
    </row>
    <row r="77" spans="1:8" s="1" customFormat="1" ht="19.350000000000001" customHeight="1" x14ac:dyDescent="0.25">
      <c r="A77" s="10" t="s">
        <v>293</v>
      </c>
      <c r="B77" s="87">
        <v>4520</v>
      </c>
      <c r="C77" s="4"/>
      <c r="D77" s="92">
        <v>0</v>
      </c>
      <c r="E77" s="4"/>
      <c r="F77" s="87">
        <v>0</v>
      </c>
      <c r="G77" s="4"/>
      <c r="H77" s="87">
        <v>0</v>
      </c>
    </row>
    <row r="78" spans="1:8" s="1" customFormat="1" ht="19.350000000000001" customHeight="1" x14ac:dyDescent="0.25">
      <c r="A78" s="10" t="s">
        <v>166</v>
      </c>
      <c r="B78" s="87">
        <v>25019</v>
      </c>
      <c r="C78" s="4"/>
      <c r="D78" s="87">
        <v>53000</v>
      </c>
      <c r="E78" s="4"/>
      <c r="F78" s="87">
        <v>0</v>
      </c>
      <c r="G78" s="4"/>
      <c r="H78" s="87">
        <v>0</v>
      </c>
    </row>
    <row r="79" spans="1:8" s="1" customFormat="1" ht="19.350000000000001" customHeight="1" x14ac:dyDescent="0.25">
      <c r="A79" s="10" t="s">
        <v>218</v>
      </c>
      <c r="B79" s="87">
        <v>0</v>
      </c>
      <c r="C79" s="4"/>
      <c r="D79" s="87">
        <v>0</v>
      </c>
      <c r="E79" s="4"/>
      <c r="F79" s="87">
        <v>2916829</v>
      </c>
      <c r="G79" s="4"/>
      <c r="H79" s="87">
        <v>2368553</v>
      </c>
    </row>
    <row r="80" spans="1:8" s="1" customFormat="1" ht="19.350000000000001" customHeight="1" x14ac:dyDescent="0.25">
      <c r="A80" s="1" t="s">
        <v>304</v>
      </c>
      <c r="B80" s="87">
        <v>0</v>
      </c>
      <c r="C80" s="4"/>
      <c r="D80" s="87">
        <v>0</v>
      </c>
      <c r="E80" s="4"/>
      <c r="F80" s="92">
        <v>-13563976</v>
      </c>
      <c r="G80" s="4"/>
      <c r="H80" s="92">
        <v>-15814660</v>
      </c>
    </row>
    <row r="81" spans="1:8" s="1" customFormat="1" ht="19.350000000000001" customHeight="1" x14ac:dyDescent="0.25">
      <c r="A81" s="1" t="s">
        <v>305</v>
      </c>
      <c r="B81" s="87">
        <v>-400000</v>
      </c>
      <c r="C81" s="4"/>
      <c r="D81" s="87">
        <v>0</v>
      </c>
      <c r="E81" s="4"/>
      <c r="F81" s="92">
        <v>0</v>
      </c>
      <c r="G81" s="4"/>
      <c r="H81" s="92">
        <v>0</v>
      </c>
    </row>
    <row r="82" spans="1:8" s="1" customFormat="1" ht="19.350000000000001" customHeight="1" x14ac:dyDescent="0.25">
      <c r="A82" s="1" t="s">
        <v>306</v>
      </c>
      <c r="B82" s="87">
        <v>-408000</v>
      </c>
      <c r="C82" s="4"/>
      <c r="D82" s="87">
        <v>0</v>
      </c>
      <c r="E82" s="4"/>
      <c r="F82" s="92">
        <v>0</v>
      </c>
      <c r="G82" s="4"/>
      <c r="H82" s="92">
        <v>0</v>
      </c>
    </row>
    <row r="83" spans="1:8" s="1" customFormat="1" ht="19.350000000000001" customHeight="1" x14ac:dyDescent="0.25">
      <c r="A83" s="1" t="s">
        <v>298</v>
      </c>
      <c r="B83" s="87">
        <v>0</v>
      </c>
      <c r="C83" s="4"/>
      <c r="D83" s="87">
        <v>0</v>
      </c>
      <c r="E83" s="4"/>
      <c r="F83" s="92">
        <v>18150607</v>
      </c>
      <c r="G83" s="4"/>
      <c r="H83" s="92">
        <v>19893705</v>
      </c>
    </row>
    <row r="84" spans="1:8" s="1" customFormat="1" ht="19.350000000000001" customHeight="1" x14ac:dyDescent="0.25">
      <c r="A84" s="1" t="s">
        <v>129</v>
      </c>
      <c r="B84" s="87">
        <v>0</v>
      </c>
      <c r="C84" s="4"/>
      <c r="D84" s="87">
        <v>0</v>
      </c>
      <c r="E84" s="4"/>
      <c r="F84" s="92">
        <v>110552</v>
      </c>
      <c r="G84" s="4"/>
      <c r="H84" s="92">
        <v>526715</v>
      </c>
    </row>
    <row r="85" spans="1:8" s="1" customFormat="1" ht="19.350000000000001" customHeight="1" x14ac:dyDescent="0.25">
      <c r="A85" s="5" t="s">
        <v>157</v>
      </c>
      <c r="B85" s="19">
        <f>SUM(B63:B84)</f>
        <v>-7055929</v>
      </c>
      <c r="C85" s="4"/>
      <c r="D85" s="19">
        <f>SUM(D63:D84)</f>
        <v>-3046290</v>
      </c>
      <c r="E85" s="4"/>
      <c r="F85" s="19">
        <f>SUM(F63:F84)</f>
        <v>6583867</v>
      </c>
      <c r="G85" s="4"/>
      <c r="H85" s="19">
        <f>SUM(H63:H84)</f>
        <v>6917313</v>
      </c>
    </row>
    <row r="86" spans="1:8" s="1" customFormat="1" ht="8.1" customHeight="1" x14ac:dyDescent="0.25">
      <c r="A86" s="135"/>
      <c r="B86" s="16"/>
      <c r="C86" s="4"/>
      <c r="D86" s="16"/>
      <c r="E86" s="4"/>
      <c r="F86" s="25"/>
      <c r="G86" s="4"/>
      <c r="H86" s="25"/>
    </row>
    <row r="87" spans="1:8" s="1" customFormat="1" ht="19.350000000000001" customHeight="1" x14ac:dyDescent="0.25">
      <c r="A87" s="9" t="s">
        <v>28</v>
      </c>
      <c r="B87" s="16"/>
      <c r="C87" s="4"/>
      <c r="D87" s="16"/>
      <c r="E87" s="4"/>
      <c r="F87" s="25"/>
      <c r="G87" s="4"/>
      <c r="H87" s="25"/>
    </row>
    <row r="88" spans="1:8" s="1" customFormat="1" ht="19.350000000000001" customHeight="1" x14ac:dyDescent="0.25">
      <c r="A88" s="1" t="s">
        <v>277</v>
      </c>
      <c r="B88" s="16"/>
      <c r="C88" s="16"/>
      <c r="D88" s="16"/>
      <c r="E88" s="16"/>
      <c r="F88" s="25"/>
      <c r="G88" s="16"/>
      <c r="H88" s="25"/>
    </row>
    <row r="89" spans="1:8" s="1" customFormat="1" ht="19.350000000000001" customHeight="1" x14ac:dyDescent="0.25">
      <c r="A89" s="1" t="s">
        <v>278</v>
      </c>
      <c r="B89" s="16">
        <v>-9475</v>
      </c>
      <c r="C89" s="16"/>
      <c r="D89" s="87">
        <v>0</v>
      </c>
      <c r="E89" s="16"/>
      <c r="F89" s="87">
        <v>0</v>
      </c>
      <c r="G89" s="16"/>
      <c r="H89" s="87">
        <v>0</v>
      </c>
    </row>
    <row r="90" spans="1:8" s="1" customFormat="1" ht="19.350000000000001" customHeight="1" x14ac:dyDescent="0.25">
      <c r="A90" s="1" t="s">
        <v>196</v>
      </c>
      <c r="B90" s="87">
        <v>0</v>
      </c>
      <c r="C90" s="16"/>
      <c r="D90" s="87">
        <v>0</v>
      </c>
      <c r="E90" s="16"/>
      <c r="F90" s="25">
        <v>1479</v>
      </c>
      <c r="G90" s="16"/>
      <c r="H90" s="87">
        <v>130</v>
      </c>
    </row>
    <row r="91" spans="1:8" s="1" customFormat="1" ht="19.350000000000001" customHeight="1" x14ac:dyDescent="0.25">
      <c r="A91" s="1" t="s">
        <v>197</v>
      </c>
      <c r="B91" s="87">
        <v>0</v>
      </c>
      <c r="C91" s="16"/>
      <c r="D91" s="87">
        <v>0</v>
      </c>
      <c r="E91" s="16"/>
      <c r="F91" s="25">
        <v>-1479</v>
      </c>
      <c r="G91" s="16"/>
      <c r="H91" s="87">
        <v>-136</v>
      </c>
    </row>
    <row r="92" spans="1:8" s="1" customFormat="1" ht="19.350000000000001" customHeight="1" x14ac:dyDescent="0.25">
      <c r="A92" s="1" t="s">
        <v>279</v>
      </c>
      <c r="B92" s="87">
        <v>5087762</v>
      </c>
      <c r="C92" s="4"/>
      <c r="D92" s="4">
        <v>-4359</v>
      </c>
      <c r="E92" s="4"/>
      <c r="F92" s="87">
        <v>0</v>
      </c>
      <c r="G92" s="4"/>
      <c r="H92" s="87">
        <v>0</v>
      </c>
    </row>
    <row r="93" spans="1:8" s="1" customFormat="1" ht="19.350000000000001" customHeight="1" x14ac:dyDescent="0.25">
      <c r="A93" s="1" t="s">
        <v>280</v>
      </c>
      <c r="B93" s="87">
        <v>2253856</v>
      </c>
      <c r="C93" s="4"/>
      <c r="D93" s="87">
        <v>3088856</v>
      </c>
      <c r="E93" s="4"/>
      <c r="F93" s="87">
        <v>2146586</v>
      </c>
      <c r="G93" s="4"/>
      <c r="H93" s="87">
        <v>0</v>
      </c>
    </row>
    <row r="94" spans="1:8" s="1" customFormat="1" ht="19.350000000000001" customHeight="1" x14ac:dyDescent="0.25">
      <c r="A94" s="1" t="s">
        <v>203</v>
      </c>
      <c r="B94" s="92">
        <v>-1426354</v>
      </c>
      <c r="C94" s="4"/>
      <c r="D94" s="87">
        <v>-857000</v>
      </c>
      <c r="E94" s="4"/>
      <c r="F94" s="87">
        <v>0</v>
      </c>
      <c r="G94" s="4"/>
      <c r="H94" s="87">
        <v>0</v>
      </c>
    </row>
    <row r="95" spans="1:8" s="1" customFormat="1" ht="19.350000000000001" customHeight="1" x14ac:dyDescent="0.25">
      <c r="A95" s="10" t="s">
        <v>219</v>
      </c>
      <c r="B95" s="87">
        <v>0</v>
      </c>
      <c r="C95" s="4"/>
      <c r="D95" s="87">
        <v>2000000</v>
      </c>
      <c r="E95" s="4"/>
      <c r="F95" s="87">
        <v>0</v>
      </c>
      <c r="G95" s="4"/>
      <c r="H95" s="87">
        <v>2000000</v>
      </c>
    </row>
    <row r="96" spans="1:8" s="1" customFormat="1" ht="19.350000000000001" customHeight="1" x14ac:dyDescent="0.25">
      <c r="A96" s="10" t="s">
        <v>225</v>
      </c>
      <c r="B96" s="87">
        <v>-750000</v>
      </c>
      <c r="C96" s="4"/>
      <c r="D96" s="87">
        <v>-5500000</v>
      </c>
      <c r="E96" s="4"/>
      <c r="F96" s="87">
        <v>-750000</v>
      </c>
      <c r="G96" s="4"/>
      <c r="H96" s="87">
        <v>-5500000</v>
      </c>
    </row>
    <row r="97" spans="1:9" s="1" customFormat="1" ht="19.350000000000001" customHeight="1" x14ac:dyDescent="0.25">
      <c r="A97" s="10" t="s">
        <v>156</v>
      </c>
      <c r="B97" s="92">
        <v>-80180</v>
      </c>
      <c r="C97" s="4"/>
      <c r="D97" s="87">
        <v>-88509</v>
      </c>
      <c r="E97" s="4"/>
      <c r="F97" s="87">
        <v>-27200</v>
      </c>
      <c r="G97" s="4"/>
      <c r="H97" s="87">
        <v>-4557</v>
      </c>
    </row>
    <row r="98" spans="1:9" s="1" customFormat="1" ht="19.350000000000001" customHeight="1" x14ac:dyDescent="0.25">
      <c r="A98" s="10" t="s">
        <v>220</v>
      </c>
      <c r="B98" s="92">
        <v>-2100867</v>
      </c>
      <c r="C98" s="4"/>
      <c r="D98" s="87">
        <v>-2100965</v>
      </c>
      <c r="E98" s="4"/>
      <c r="F98" s="87">
        <v>-2100867</v>
      </c>
      <c r="G98" s="4"/>
      <c r="H98" s="87">
        <v>-2100965</v>
      </c>
    </row>
    <row r="99" spans="1:9" s="1" customFormat="1" ht="19.350000000000001" customHeight="1" x14ac:dyDescent="0.25">
      <c r="A99" s="10" t="s">
        <v>221</v>
      </c>
      <c r="B99" s="92">
        <v>-61620</v>
      </c>
      <c r="C99" s="4"/>
      <c r="D99" s="87">
        <v>-42744</v>
      </c>
      <c r="E99" s="4"/>
      <c r="F99" s="87">
        <v>0</v>
      </c>
      <c r="G99" s="4"/>
      <c r="H99" s="87">
        <v>0</v>
      </c>
    </row>
    <row r="100" spans="1:9" s="1" customFormat="1" ht="19.350000000000001" customHeight="1" x14ac:dyDescent="0.25">
      <c r="A100" s="10" t="s">
        <v>159</v>
      </c>
      <c r="B100" s="87">
        <v>-381874</v>
      </c>
      <c r="C100" s="4"/>
      <c r="D100" s="87">
        <v>-283128</v>
      </c>
      <c r="E100" s="4"/>
      <c r="F100" s="92">
        <v>0</v>
      </c>
      <c r="G100" s="4"/>
      <c r="H100" s="92">
        <v>-221498</v>
      </c>
    </row>
    <row r="101" spans="1:9" s="1" customFormat="1" ht="19.350000000000001" customHeight="1" x14ac:dyDescent="0.25">
      <c r="A101" s="8" t="s">
        <v>289</v>
      </c>
      <c r="B101" s="19">
        <f>SUM(B89:B100)</f>
        <v>2531248</v>
      </c>
      <c r="C101" s="15"/>
      <c r="D101" s="19">
        <f>SUM(D89:D100)</f>
        <v>-3787849</v>
      </c>
      <c r="E101" s="15"/>
      <c r="F101" s="19">
        <f>SUM(F89:F100)</f>
        <v>-731481</v>
      </c>
      <c r="G101" s="15"/>
      <c r="H101" s="19">
        <f>SUM(H89:H100)</f>
        <v>-5827026</v>
      </c>
    </row>
    <row r="102" spans="1:9" s="1" customFormat="1" ht="15" x14ac:dyDescent="0.25">
      <c r="A102" s="135"/>
      <c r="B102" s="15"/>
      <c r="C102" s="15"/>
      <c r="D102" s="15"/>
      <c r="E102" s="15"/>
      <c r="F102" s="15"/>
      <c r="G102" s="15"/>
      <c r="H102" s="15"/>
    </row>
    <row r="103" spans="1:9" s="89" customFormat="1" ht="20.100000000000001" customHeight="1" x14ac:dyDescent="0.3">
      <c r="A103" s="22" t="s">
        <v>95</v>
      </c>
      <c r="B103" s="1"/>
      <c r="C103" s="1"/>
      <c r="D103" s="1"/>
      <c r="E103" s="1"/>
      <c r="F103" s="6"/>
      <c r="G103" s="1"/>
      <c r="H103" s="6"/>
    </row>
    <row r="104" spans="1:9" ht="20.100000000000001" customHeight="1" x14ac:dyDescent="0.25">
      <c r="A104" s="7" t="s">
        <v>151</v>
      </c>
      <c r="B104" s="1"/>
      <c r="C104" s="1"/>
      <c r="D104" s="1"/>
      <c r="E104" s="1"/>
      <c r="F104" s="9"/>
      <c r="G104" s="1"/>
      <c r="H104" s="9"/>
    </row>
    <row r="105" spans="1:9" s="1" customFormat="1" ht="20.100000000000001" customHeight="1" x14ac:dyDescent="0.25">
      <c r="B105" s="99"/>
      <c r="C105" s="99"/>
      <c r="D105" s="99"/>
      <c r="E105" s="99"/>
      <c r="F105" s="99"/>
      <c r="G105" s="99"/>
      <c r="H105" s="99"/>
    </row>
    <row r="106" spans="1:9" s="1" customFormat="1" ht="20.100000000000001" customHeight="1" x14ac:dyDescent="0.25">
      <c r="B106" s="230" t="s">
        <v>110</v>
      </c>
      <c r="C106" s="230"/>
      <c r="D106" s="230"/>
      <c r="E106" s="99"/>
      <c r="F106" s="230" t="s">
        <v>111</v>
      </c>
      <c r="G106" s="230"/>
      <c r="H106" s="230"/>
    </row>
    <row r="107" spans="1:9" s="1" customFormat="1" ht="20.100000000000001" customHeight="1" x14ac:dyDescent="0.25">
      <c r="B107" s="230" t="s">
        <v>109</v>
      </c>
      <c r="C107" s="230"/>
      <c r="D107" s="230"/>
      <c r="E107" s="99"/>
      <c r="F107" s="230" t="s">
        <v>109</v>
      </c>
      <c r="G107" s="230"/>
      <c r="H107" s="230"/>
    </row>
    <row r="108" spans="1:9" s="1" customFormat="1" ht="20.100000000000001" customHeight="1" x14ac:dyDescent="0.25">
      <c r="B108" s="231" t="s">
        <v>228</v>
      </c>
      <c r="C108" s="231"/>
      <c r="D108" s="231"/>
      <c r="E108" s="5"/>
      <c r="F108" s="231" t="s">
        <v>228</v>
      </c>
      <c r="G108" s="231"/>
      <c r="H108" s="231"/>
    </row>
    <row r="109" spans="1:9" s="1" customFormat="1" ht="20.100000000000001" customHeight="1" x14ac:dyDescent="0.25">
      <c r="A109" s="8"/>
      <c r="B109" s="240" t="s">
        <v>227</v>
      </c>
      <c r="C109" s="231"/>
      <c r="D109" s="231"/>
      <c r="E109" s="5"/>
      <c r="F109" s="240" t="s">
        <v>227</v>
      </c>
      <c r="G109" s="231"/>
      <c r="H109" s="231"/>
    </row>
    <row r="110" spans="1:9" s="1" customFormat="1" ht="20.100000000000001" customHeight="1" x14ac:dyDescent="0.25">
      <c r="B110" s="99">
        <v>2023</v>
      </c>
      <c r="D110" s="99">
        <v>2022</v>
      </c>
      <c r="F110" s="99">
        <v>2023</v>
      </c>
      <c r="H110" s="99">
        <v>2022</v>
      </c>
    </row>
    <row r="111" spans="1:9" s="1" customFormat="1" ht="20.100000000000001" customHeight="1" x14ac:dyDescent="0.25">
      <c r="A111" s="8"/>
      <c r="B111" s="229" t="s">
        <v>148</v>
      </c>
      <c r="C111" s="229"/>
      <c r="D111" s="229"/>
      <c r="E111" s="229"/>
      <c r="F111" s="229"/>
      <c r="G111" s="229"/>
      <c r="H111" s="229"/>
    </row>
    <row r="112" spans="1:9" s="1" customFormat="1" ht="18.600000000000001" customHeight="1" x14ac:dyDescent="0.25">
      <c r="A112" s="10" t="s">
        <v>281</v>
      </c>
      <c r="B112" s="15"/>
      <c r="C112" s="15"/>
      <c r="D112" s="15"/>
      <c r="E112" s="15"/>
      <c r="F112" s="15"/>
      <c r="G112" s="15"/>
      <c r="H112" s="15"/>
      <c r="I112" s="205"/>
    </row>
    <row r="113" spans="1:9" s="1" customFormat="1" ht="18.600000000000001" customHeight="1" x14ac:dyDescent="0.25">
      <c r="A113" s="10" t="s">
        <v>282</v>
      </c>
      <c r="B113" s="16">
        <f>B51+B85+B101</f>
        <v>1311204</v>
      </c>
      <c r="C113" s="15"/>
      <c r="D113" s="16">
        <f>D51+D85+D101</f>
        <v>-146294</v>
      </c>
      <c r="E113" s="15"/>
      <c r="F113" s="16">
        <f>F51+F85+F101</f>
        <v>2482930</v>
      </c>
      <c r="G113" s="15"/>
      <c r="H113" s="16">
        <f>H51+H85+H101</f>
        <v>1044936</v>
      </c>
      <c r="I113" s="205"/>
    </row>
    <row r="114" spans="1:9" s="1" customFormat="1" ht="18.600000000000001" customHeight="1" x14ac:dyDescent="0.25">
      <c r="A114" s="10" t="s">
        <v>283</v>
      </c>
      <c r="B114" s="136">
        <v>86130</v>
      </c>
      <c r="C114" s="15"/>
      <c r="D114" s="136">
        <v>15323</v>
      </c>
      <c r="E114" s="15"/>
      <c r="F114" s="97">
        <v>0</v>
      </c>
      <c r="G114" s="15"/>
      <c r="H114" s="97">
        <v>0</v>
      </c>
      <c r="I114" s="205"/>
    </row>
    <row r="115" spans="1:9" s="1" customFormat="1" ht="19.350000000000001" customHeight="1" x14ac:dyDescent="0.25">
      <c r="A115" s="5" t="s">
        <v>204</v>
      </c>
      <c r="B115" s="15">
        <f>B113+B114</f>
        <v>1397334</v>
      </c>
      <c r="C115" s="15"/>
      <c r="D115" s="15">
        <f>D113+D114</f>
        <v>-130971</v>
      </c>
      <c r="E115" s="15"/>
      <c r="F115" s="15">
        <f>F113+F114</f>
        <v>2482930</v>
      </c>
      <c r="G115" s="15"/>
      <c r="H115" s="15">
        <f>H113+H114</f>
        <v>1044936</v>
      </c>
    </row>
    <row r="116" spans="1:9" s="1" customFormat="1" ht="19.350000000000001" customHeight="1" x14ac:dyDescent="0.25">
      <c r="A116" s="1" t="s">
        <v>114</v>
      </c>
      <c r="B116" s="93">
        <v>3877379</v>
      </c>
      <c r="C116" s="4"/>
      <c r="D116" s="93">
        <v>3347978</v>
      </c>
      <c r="E116" s="4"/>
      <c r="F116" s="93">
        <v>236907</v>
      </c>
      <c r="G116" s="4"/>
      <c r="H116" s="93">
        <v>11164</v>
      </c>
    </row>
    <row r="117" spans="1:9" s="1" customFormat="1" ht="19.350000000000001" customHeight="1" thickBot="1" x14ac:dyDescent="0.3">
      <c r="A117" s="5" t="s">
        <v>231</v>
      </c>
      <c r="B117" s="17">
        <f>SUM(B115:B116)</f>
        <v>5274713</v>
      </c>
      <c r="C117" s="15"/>
      <c r="D117" s="17">
        <f>SUM(D115:D116)</f>
        <v>3217007</v>
      </c>
      <c r="E117" s="15"/>
      <c r="F117" s="17">
        <f>SUM(F115:F116)</f>
        <v>2719837</v>
      </c>
      <c r="G117" s="15"/>
      <c r="H117" s="17">
        <f>SUM(H115:H116)</f>
        <v>1056100</v>
      </c>
    </row>
    <row r="118" spans="1:9" s="1" customFormat="1" ht="15.75" thickTop="1" x14ac:dyDescent="0.25">
      <c r="A118" s="135"/>
      <c r="B118" s="15"/>
      <c r="C118" s="15"/>
      <c r="D118" s="15"/>
      <c r="E118" s="15"/>
      <c r="F118" s="15"/>
      <c r="G118" s="15"/>
      <c r="H118" s="15"/>
    </row>
    <row r="119" spans="1:9" ht="19.350000000000001" customHeight="1" x14ac:dyDescent="0.25">
      <c r="A119" s="9" t="s">
        <v>88</v>
      </c>
      <c r="B119" s="16"/>
      <c r="C119" s="15"/>
      <c r="D119" s="16"/>
      <c r="E119" s="15"/>
      <c r="F119" s="16"/>
      <c r="G119" s="15"/>
      <c r="H119" s="16"/>
    </row>
    <row r="120" spans="1:9" ht="19.350000000000001" customHeight="1" x14ac:dyDescent="0.25">
      <c r="A120" s="1" t="s">
        <v>237</v>
      </c>
      <c r="B120" s="16"/>
      <c r="C120" s="15"/>
      <c r="D120" s="16"/>
      <c r="E120" s="15"/>
      <c r="F120" s="16"/>
      <c r="G120" s="15"/>
      <c r="H120" s="16"/>
    </row>
    <row r="121" spans="1:9" ht="19.350000000000001" customHeight="1" x14ac:dyDescent="0.25">
      <c r="A121" s="1" t="s">
        <v>238</v>
      </c>
      <c r="B121" s="87">
        <v>0</v>
      </c>
      <c r="C121" s="15"/>
      <c r="D121" s="87">
        <v>11015</v>
      </c>
      <c r="E121" s="15"/>
      <c r="F121" s="87">
        <v>0</v>
      </c>
      <c r="G121" s="95"/>
      <c r="H121" s="87">
        <v>0</v>
      </c>
    </row>
    <row r="122" spans="1:9" ht="19.350000000000001" customHeight="1" x14ac:dyDescent="0.25">
      <c r="A122" s="1" t="s">
        <v>193</v>
      </c>
      <c r="B122" s="16"/>
      <c r="C122" s="95"/>
      <c r="D122" s="16"/>
      <c r="E122" s="95"/>
      <c r="F122" s="63"/>
      <c r="G122" s="95"/>
      <c r="H122" s="63"/>
    </row>
    <row r="123" spans="1:9" ht="19.350000000000001" customHeight="1" x14ac:dyDescent="0.25">
      <c r="A123" s="1" t="s">
        <v>194</v>
      </c>
      <c r="B123" s="16">
        <v>6968</v>
      </c>
      <c r="C123" s="95"/>
      <c r="D123" s="16">
        <v>-22333</v>
      </c>
      <c r="E123" s="95"/>
      <c r="F123" s="87">
        <v>0</v>
      </c>
      <c r="G123" s="95"/>
      <c r="H123" s="87">
        <v>0</v>
      </c>
    </row>
    <row r="124" spans="1:9" ht="19.350000000000001" customHeight="1" x14ac:dyDescent="0.25">
      <c r="A124" s="1" t="s">
        <v>160</v>
      </c>
      <c r="B124" s="16"/>
      <c r="C124" s="95"/>
      <c r="D124" s="16"/>
      <c r="E124" s="95"/>
      <c r="F124" s="63"/>
      <c r="G124" s="95"/>
      <c r="H124" s="63"/>
    </row>
    <row r="125" spans="1:9" ht="19.350000000000001" customHeight="1" x14ac:dyDescent="0.25">
      <c r="A125" s="1" t="s">
        <v>172</v>
      </c>
      <c r="B125" s="16">
        <v>-468158</v>
      </c>
      <c r="C125" s="95"/>
      <c r="D125" s="16">
        <v>-86308</v>
      </c>
      <c r="E125" s="95"/>
      <c r="F125" s="87">
        <v>0</v>
      </c>
      <c r="G125" s="95"/>
      <c r="H125" s="87">
        <v>0</v>
      </c>
    </row>
    <row r="126" spans="1:9" ht="19.350000000000001" customHeight="1" x14ac:dyDescent="0.25">
      <c r="A126" s="1" t="s">
        <v>284</v>
      </c>
      <c r="B126" s="16">
        <v>105000</v>
      </c>
      <c r="C126" s="95"/>
      <c r="D126" s="87">
        <v>0</v>
      </c>
      <c r="E126" s="95"/>
      <c r="F126" s="16">
        <v>105000</v>
      </c>
      <c r="G126" s="95"/>
      <c r="H126" s="87">
        <v>0</v>
      </c>
    </row>
    <row r="127" spans="1:9" ht="19.5" customHeight="1" x14ac:dyDescent="0.25">
      <c r="A127" s="1" t="s">
        <v>307</v>
      </c>
      <c r="B127" s="16">
        <v>80239</v>
      </c>
      <c r="C127" s="95"/>
      <c r="D127" s="87">
        <v>0</v>
      </c>
      <c r="E127" s="95"/>
      <c r="F127" s="87">
        <v>0</v>
      </c>
      <c r="G127" s="95"/>
      <c r="H127" s="87">
        <v>0</v>
      </c>
    </row>
    <row r="129" spans="2:8" ht="20.100000000000001" customHeight="1" x14ac:dyDescent="0.25">
      <c r="B129" s="133"/>
      <c r="D129" s="133"/>
      <c r="F129" s="133"/>
      <c r="H129" s="133"/>
    </row>
  </sheetData>
  <mergeCells count="27">
    <mergeCell ref="B109:D109"/>
    <mergeCell ref="F109:H109"/>
    <mergeCell ref="B111:H111"/>
    <mergeCell ref="B106:D106"/>
    <mergeCell ref="F106:H106"/>
    <mergeCell ref="B107:D107"/>
    <mergeCell ref="F107:H107"/>
    <mergeCell ref="B108:D108"/>
    <mergeCell ref="F108:H108"/>
    <mergeCell ref="B61:H61"/>
    <mergeCell ref="B56:D56"/>
    <mergeCell ref="F56:H56"/>
    <mergeCell ref="B6:D6"/>
    <mergeCell ref="F6:H6"/>
    <mergeCell ref="B58:D58"/>
    <mergeCell ref="F58:H58"/>
    <mergeCell ref="B59:D59"/>
    <mergeCell ref="F59:H59"/>
    <mergeCell ref="B4:D4"/>
    <mergeCell ref="F4:H4"/>
    <mergeCell ref="B5:D5"/>
    <mergeCell ref="F5:H5"/>
    <mergeCell ref="B57:D57"/>
    <mergeCell ref="F57:H57"/>
    <mergeCell ref="B7:D7"/>
    <mergeCell ref="F7:H7"/>
    <mergeCell ref="B9:H9"/>
  </mergeCells>
  <phoneticPr fontId="4" type="noConversion"/>
  <pageMargins left="0.8" right="0.8" top="0.48" bottom="0.5" header="0.5" footer="0.5"/>
  <pageSetup paperSize="9" scale="71" firstPageNumber="13" fitToHeight="2" orientation="portrait" useFirstPageNumber="1" r:id="rId1"/>
  <headerFooter alignWithMargins="0">
    <oddFooter>&amp;L&amp;11  The accompanying notes form an integral part of the interim financial statements.
&amp;C&amp;11&amp;P</oddFooter>
  </headerFooter>
  <rowBreaks count="2" manualBreakCount="2">
    <brk id="52" max="7" man="1"/>
    <brk id="102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7</vt:i4>
      </vt:variant>
    </vt:vector>
  </HeadingPairs>
  <TitlesOfParts>
    <vt:vector size="15" baseType="lpstr">
      <vt:lpstr>ASSET 2-4</vt:lpstr>
      <vt:lpstr>PL 5-8</vt:lpstr>
      <vt:lpstr>SH9</vt:lpstr>
      <vt:lpstr>SH10</vt:lpstr>
      <vt:lpstr>sh10 not use</vt:lpstr>
      <vt:lpstr>SH11</vt:lpstr>
      <vt:lpstr>SH12</vt:lpstr>
      <vt:lpstr>CF 13-14</vt:lpstr>
      <vt:lpstr>'ASSET 2-4'!Print_Area</vt:lpstr>
      <vt:lpstr>'CF 13-14'!Print_Area</vt:lpstr>
      <vt:lpstr>'PL 5-8'!Print_Area</vt:lpstr>
      <vt:lpstr>'SH10'!Print_Area</vt:lpstr>
      <vt:lpstr>'sh10 not use'!Print_Area</vt:lpstr>
      <vt:lpstr>'SH11'!Print_Area</vt:lpstr>
      <vt:lpstr>'SH12'!Print_Area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lsudsanram</dc:creator>
  <cp:lastModifiedBy>Kawin Pornsinanan</cp:lastModifiedBy>
  <cp:lastPrinted>2023-11-10T05:50:05Z</cp:lastPrinted>
  <dcterms:created xsi:type="dcterms:W3CDTF">2005-04-19T12:56:38Z</dcterms:created>
  <dcterms:modified xsi:type="dcterms:W3CDTF">2023-11-10T10:57:15Z</dcterms:modified>
</cp:coreProperties>
</file>