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ikittana001\Downloads\FY2023\BGRIMM\Q3'23\FS\FINAL FS\"/>
    </mc:Choice>
  </mc:AlternateContent>
  <xr:revisionPtr revIDLastSave="0" documentId="13_ncr:1_{95087CAD-8781-4089-989E-645F56DF8C5A}" xr6:coauthVersionLast="47" xr6:coauthVersionMax="47" xr10:uidLastSave="{00000000-0000-0000-0000-000000000000}"/>
  <bookViews>
    <workbookView xWindow="14295" yWindow="0" windowWidth="14610" windowHeight="17385" firstSheet="1" activeTab="1" xr2:uid="{3C3F522B-59E5-4559-A0A4-1BE7B456A8F5}"/>
  </bookViews>
  <sheets>
    <sheet name="BS (EN)" sheetId="1" r:id="rId1"/>
    <sheet name="PL 3m (EN)" sheetId="2" r:id="rId2"/>
    <sheet name="PL 9m (EN)" sheetId="3" r:id="rId3"/>
    <sheet name="EQ EN_7" sheetId="4" r:id="rId4"/>
    <sheet name="EQ EN_8" sheetId="5" r:id="rId5"/>
    <sheet name="EQ EN_9" sheetId="6" r:id="rId6"/>
    <sheet name="CF EN_10-12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[1]SUMMARY!#REF!</definedName>
    <definedName name="__123Graph_B" hidden="1">[1]SUMMARY!#REF!</definedName>
    <definedName name="__123Graph_C" hidden="1">[1]SUMMARY!#REF!</definedName>
    <definedName name="__kvs80" hidden="1">{#N/A,#N/A,FALSE,"COVER1.XLS ";#N/A,#N/A,FALSE,"RACT1.XLS";#N/A,#N/A,FALSE,"RACT2.XLS";#N/A,#N/A,FALSE,"ECCMP";#N/A,#N/A,FALSE,"WELDER.XLS"}</definedName>
    <definedName name="_123Graph_C" hidden="1">[1]SUMMARY!#REF!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[2]total!#REF!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[3]Sheet1!$A$3</definedName>
    <definedName name="BLPH2" hidden="1">[3]Sheet1!$D$3</definedName>
    <definedName name="BLPH3" hidden="1">[3]Sheet2!$A$3</definedName>
    <definedName name="BLPH4" hidden="1">[3]Sheet2!$D$3</definedName>
    <definedName name="BLPH5" hidden="1">[3]Sheet3!$A$3</definedName>
    <definedName name="BLPH6" hidden="1">[3]Sheet3!$F$3</definedName>
    <definedName name="BLPH7" hidden="1">[4]Sheet1!$A$3</definedName>
    <definedName name="BLPH8" hidden="1">[4]Sheet1!$D$3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hidden="1">{#N/A,#N/A,FALSE,"17MAY";#N/A,#N/A,FALSE,"24MAY"}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ti?t"}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5">'EQ EN_9'!$A$1:$T$36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h" hidden="1">{#N/A,#N/A,FALSE,"17MAY";#N/A,#N/A,FALSE,"24MAY"}</definedName>
    <definedName name="tkk" hidden="1">{#N/A,#N/A,FALSE,"17MAY";#N/A,#N/A,FALSE,"24MAY"}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'[5]KBank Tranche B,SP'!#REF!</definedName>
    <definedName name="WW79ae9333df12442585e79fa05faf6ec5_634321524552500000" hidden="1">'[6]608020'!#REF!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7" l="1"/>
  <c r="G47" i="7" s="1"/>
  <c r="G128" i="7" s="1"/>
  <c r="G132" i="7" s="1"/>
  <c r="K43" i="7"/>
  <c r="K47" i="7" s="1"/>
  <c r="K128" i="7" s="1"/>
  <c r="K132" i="7" s="1"/>
  <c r="M43" i="7"/>
  <c r="M47" i="7" s="1"/>
  <c r="I43" i="7"/>
  <c r="I47" i="7"/>
  <c r="A60" i="7"/>
  <c r="K94" i="7"/>
  <c r="G94" i="7"/>
  <c r="M94" i="7"/>
  <c r="I94" i="7"/>
  <c r="I128" i="7" s="1"/>
  <c r="I132" i="7" s="1"/>
  <c r="G114" i="7"/>
  <c r="K114" i="7"/>
  <c r="I114" i="7"/>
  <c r="M114" i="7"/>
  <c r="A117" i="7"/>
  <c r="A120" i="7"/>
  <c r="A173" i="7"/>
  <c r="T14" i="6"/>
  <c r="T18" i="6"/>
  <c r="T22" i="6" s="1"/>
  <c r="T19" i="6"/>
  <c r="T20" i="6"/>
  <c r="F22" i="6"/>
  <c r="H22" i="6"/>
  <c r="J22" i="6"/>
  <c r="L22" i="6"/>
  <c r="N22" i="6"/>
  <c r="P22" i="6"/>
  <c r="R22" i="6"/>
  <c r="T24" i="6"/>
  <c r="T28" i="6"/>
  <c r="R34" i="6"/>
  <c r="T29" i="6"/>
  <c r="T30" i="6"/>
  <c r="T32" i="6"/>
  <c r="F34" i="6"/>
  <c r="H34" i="6"/>
  <c r="L34" i="6"/>
  <c r="N34" i="6"/>
  <c r="P34" i="6"/>
  <c r="Y16" i="5"/>
  <c r="AA16" i="5" s="1"/>
  <c r="Y19" i="5"/>
  <c r="AA19" i="5" s="1"/>
  <c r="AC30" i="5"/>
  <c r="Y21" i="5"/>
  <c r="AA21" i="5"/>
  <c r="AE21" i="5" s="1"/>
  <c r="Y23" i="5"/>
  <c r="AA23" i="5" s="1"/>
  <c r="AE23" i="5"/>
  <c r="AA24" i="5"/>
  <c r="AE24" i="5" s="1"/>
  <c r="Y24" i="5"/>
  <c r="Y25" i="5"/>
  <c r="AA25" i="5" s="1"/>
  <c r="AE25" i="5" s="1"/>
  <c r="O30" i="5"/>
  <c r="Y26" i="5"/>
  <c r="Y27" i="5"/>
  <c r="AA27" i="5"/>
  <c r="AE27" i="5"/>
  <c r="Y28" i="5"/>
  <c r="AA28" i="5" s="1"/>
  <c r="AE28" i="5"/>
  <c r="E30" i="5"/>
  <c r="G30" i="5"/>
  <c r="K30" i="5"/>
  <c r="M30" i="5"/>
  <c r="Q30" i="5"/>
  <c r="S30" i="5"/>
  <c r="Y18" i="4"/>
  <c r="AA18" i="4" s="1"/>
  <c r="Y21" i="4"/>
  <c r="AA21" i="4"/>
  <c r="AE21" i="4"/>
  <c r="Y22" i="4"/>
  <c r="AA22" i="4"/>
  <c r="AE22" i="4" s="1"/>
  <c r="Y23" i="4"/>
  <c r="AA23" i="4"/>
  <c r="AE23" i="4" s="1"/>
  <c r="Y24" i="4"/>
  <c r="AA24" i="4"/>
  <c r="AE24" i="4"/>
  <c r="Y26" i="4"/>
  <c r="AA26" i="4" s="1"/>
  <c r="AE26" i="4" s="1"/>
  <c r="E28" i="4"/>
  <c r="G28" i="4"/>
  <c r="I28" i="4"/>
  <c r="K28" i="4"/>
  <c r="M28" i="4"/>
  <c r="O28" i="4"/>
  <c r="Q28" i="4"/>
  <c r="S28" i="4"/>
  <c r="U28" i="4"/>
  <c r="W28" i="4"/>
  <c r="AC28" i="4"/>
  <c r="G15" i="3"/>
  <c r="G22" i="3" s="1"/>
  <c r="G25" i="3" s="1"/>
  <c r="G39" i="3" s="1"/>
  <c r="K15" i="3"/>
  <c r="K22" i="3" s="1"/>
  <c r="K25" i="3" s="1"/>
  <c r="K39" i="3" s="1"/>
  <c r="I15" i="3"/>
  <c r="M15" i="3"/>
  <c r="I22" i="3"/>
  <c r="I25" i="3" s="1"/>
  <c r="I39" i="3" s="1"/>
  <c r="M22" i="3"/>
  <c r="M25" i="3"/>
  <c r="M39" i="3" s="1"/>
  <c r="K45" i="3"/>
  <c r="G45" i="3"/>
  <c r="I45" i="3"/>
  <c r="M45" i="3"/>
  <c r="K51" i="3"/>
  <c r="G51" i="3"/>
  <c r="I51" i="3"/>
  <c r="M51" i="3"/>
  <c r="G15" i="2"/>
  <c r="G22" i="2" s="1"/>
  <c r="G25" i="2" s="1"/>
  <c r="G38" i="2" s="1"/>
  <c r="K15" i="2"/>
  <c r="K22" i="2" s="1"/>
  <c r="K25" i="2" s="1"/>
  <c r="K38" i="2" s="1"/>
  <c r="I15" i="2"/>
  <c r="I22" i="2" s="1"/>
  <c r="I25" i="2" s="1"/>
  <c r="I38" i="2" s="1"/>
  <c r="M15" i="2"/>
  <c r="M22" i="2"/>
  <c r="M25" i="2" s="1"/>
  <c r="M38" i="2" s="1"/>
  <c r="G44" i="2"/>
  <c r="K44" i="2"/>
  <c r="I44" i="2"/>
  <c r="M44" i="2"/>
  <c r="G50" i="2"/>
  <c r="K50" i="2"/>
  <c r="I50" i="2"/>
  <c r="M50" i="2"/>
  <c r="K28" i="1"/>
  <c r="G28" i="1"/>
  <c r="G52" i="1" s="1"/>
  <c r="I28" i="1"/>
  <c r="M28" i="1"/>
  <c r="K50" i="1"/>
  <c r="G50" i="1"/>
  <c r="I50" i="1"/>
  <c r="M50" i="1"/>
  <c r="M52" i="1" s="1"/>
  <c r="I52" i="1"/>
  <c r="A61" i="1"/>
  <c r="K85" i="1"/>
  <c r="K105" i="1" s="1"/>
  <c r="K146" i="1" s="1"/>
  <c r="G85" i="1"/>
  <c r="G105" i="1" s="1"/>
  <c r="I85" i="1"/>
  <c r="M85" i="1"/>
  <c r="M105" i="1" s="1"/>
  <c r="K103" i="1"/>
  <c r="G103" i="1"/>
  <c r="I103" i="1"/>
  <c r="M103" i="1"/>
  <c r="I105" i="1"/>
  <c r="I146" i="1" s="1"/>
  <c r="G141" i="1"/>
  <c r="G144" i="1" s="1"/>
  <c r="I141" i="1"/>
  <c r="K141" i="1"/>
  <c r="K144" i="1" s="1"/>
  <c r="M141" i="1"/>
  <c r="M144" i="1" s="1"/>
  <c r="I144" i="1"/>
  <c r="M146" i="1" l="1"/>
  <c r="AE18" i="4"/>
  <c r="AE28" i="4" s="1"/>
  <c r="AA28" i="4"/>
  <c r="G146" i="1"/>
  <c r="T34" i="6"/>
  <c r="K52" i="1"/>
  <c r="AE16" i="5"/>
  <c r="AA30" i="5"/>
  <c r="M128" i="7"/>
  <c r="M132" i="7" s="1"/>
  <c r="Y28" i="4"/>
  <c r="Y30" i="5"/>
  <c r="I30" i="5"/>
  <c r="AA26" i="5"/>
  <c r="AE26" i="5" s="1"/>
  <c r="J34" i="6"/>
  <c r="W30" i="5"/>
  <c r="U30" i="5"/>
  <c r="AE19" i="5"/>
  <c r="AE30" i="5" l="1"/>
</calcChain>
</file>

<file path=xl/sharedStrings.xml><?xml version="1.0" encoding="utf-8"?>
<sst xmlns="http://schemas.openxmlformats.org/spreadsheetml/2006/main" count="586" uniqueCount="306">
  <si>
    <t>The accompanying notes are an integral part of this interim financial information.</t>
  </si>
  <si>
    <t>Total liabilities and equity</t>
  </si>
  <si>
    <t>Total equity</t>
  </si>
  <si>
    <t>Non-controlling interests</t>
  </si>
  <si>
    <t>Equity attributable to owners of the parent</t>
  </si>
  <si>
    <t>Other components of equity</t>
  </si>
  <si>
    <t>Unappropriated</t>
  </si>
  <si>
    <t>Appropriated - legal reserve</t>
  </si>
  <si>
    <t>Retained earnings</t>
  </si>
  <si>
    <t>Other reserve - share-based payments</t>
  </si>
  <si>
    <t>Subordinated perpetual bonds</t>
  </si>
  <si>
    <t>Share premium on ordinary shares</t>
  </si>
  <si>
    <t>2,606,900,000 ordinary shares, fully-paid</t>
  </si>
  <si>
    <t>Issued and paid-up share capital</t>
  </si>
  <si>
    <t>at par value of Baht 2 each</t>
  </si>
  <si>
    <t xml:space="preserve">2,700,000,000 ordinary shares </t>
  </si>
  <si>
    <t>Authorised share capital</t>
  </si>
  <si>
    <t>Share capital</t>
  </si>
  <si>
    <t>Equity</t>
  </si>
  <si>
    <r>
      <t xml:space="preserve">Liabilities and equity </t>
    </r>
    <r>
      <rPr>
        <sz val="9"/>
        <rFont val="Arial"/>
        <family val="2"/>
      </rPr>
      <t>(Cont'd)</t>
    </r>
  </si>
  <si>
    <t>Baht ’000</t>
  </si>
  <si>
    <t>Note</t>
  </si>
  <si>
    <t>2022</t>
  </si>
  <si>
    <t>2023</t>
  </si>
  <si>
    <t>31 December</t>
  </si>
  <si>
    <t>30 September</t>
  </si>
  <si>
    <t>Audited</t>
  </si>
  <si>
    <t>Unaudited</t>
  </si>
  <si>
    <t xml:space="preserve">
 financial information
</t>
  </si>
  <si>
    <t>Separate</t>
  </si>
  <si>
    <t>Consolidated</t>
  </si>
  <si>
    <t>As at 30 September 2023</t>
  </si>
  <si>
    <r>
      <t xml:space="preserve">Statements of Financial Position </t>
    </r>
    <r>
      <rPr>
        <sz val="9"/>
        <rFont val="Arial"/>
        <family val="2"/>
      </rPr>
      <t>(Cont’d)</t>
    </r>
  </si>
  <si>
    <t>B.Grimm Power Public Company Limited</t>
  </si>
  <si>
    <t>Total liabilities</t>
  </si>
  <si>
    <t>Total non-current liabilities</t>
  </si>
  <si>
    <t>Other non-current liabilities</t>
  </si>
  <si>
    <t>Employee benefit obligations</t>
  </si>
  <si>
    <t>Provision for decommissioning costs</t>
  </si>
  <si>
    <t>rights to sell electricity agreements</t>
  </si>
  <si>
    <t>Provision for minimum payments under</t>
  </si>
  <si>
    <t>Deferred tax liabilities</t>
  </si>
  <si>
    <t>Derivative liabilities</t>
  </si>
  <si>
    <t>Lease liabilities</t>
  </si>
  <si>
    <t>Debentures, net</t>
  </si>
  <si>
    <t>financial institutions, net</t>
  </si>
  <si>
    <t xml:space="preserve">Long-term borrowings from </t>
  </si>
  <si>
    <t>for payment over than 1 year</t>
  </si>
  <si>
    <t xml:space="preserve">Construction payables due </t>
  </si>
  <si>
    <t>Non-current liabilities</t>
  </si>
  <si>
    <t>Total current liabilities</t>
  </si>
  <si>
    <t>Other current liabilities</t>
  </si>
  <si>
    <t>Accrued income tax</t>
  </si>
  <si>
    <t>Current portion of lease liabilities</t>
  </si>
  <si>
    <t>Current portion of debentures, net</t>
  </si>
  <si>
    <t>from financial institutions, net</t>
  </si>
  <si>
    <t>Current portion of long-term borrowings</t>
  </si>
  <si>
    <t>Short-term borrowing from third party</t>
  </si>
  <si>
    <t>Trade and other payables</t>
  </si>
  <si>
    <t>Short-term borrowings from financial institutions</t>
  </si>
  <si>
    <t>Current liabilities</t>
  </si>
  <si>
    <t>Liabilities and equity</t>
  </si>
  <si>
    <t>Notes</t>
  </si>
  <si>
    <t>Director _____________________________________</t>
  </si>
  <si>
    <t>Total assets</t>
  </si>
  <si>
    <t>Total non-current assets</t>
  </si>
  <si>
    <t>Other non-current assets</t>
  </si>
  <si>
    <t>Deferred tax assets</t>
  </si>
  <si>
    <t>Derivative assets</t>
  </si>
  <si>
    <t>Deposits for land</t>
  </si>
  <si>
    <t>Intangible assets, net</t>
  </si>
  <si>
    <t>Goodwill</t>
  </si>
  <si>
    <t>Right-of-use assets, net</t>
  </si>
  <si>
    <t>Property, plant and equipment, net</t>
  </si>
  <si>
    <t>Investment property</t>
  </si>
  <si>
    <t>through other comprehensive income</t>
  </si>
  <si>
    <t xml:space="preserve">Financial assets measured at fair value </t>
  </si>
  <si>
    <t>through profit or loss</t>
  </si>
  <si>
    <t>8 (b)</t>
  </si>
  <si>
    <t>Investments in joint ventures (including goodwill)</t>
  </si>
  <si>
    <t>8 (a)</t>
  </si>
  <si>
    <t>Investments in associates</t>
  </si>
  <si>
    <t>Investments in subsidiaries</t>
  </si>
  <si>
    <t>Long-term loans to related parties</t>
  </si>
  <si>
    <t>Non-current assets</t>
  </si>
  <si>
    <t>Total current assets</t>
  </si>
  <si>
    <t>Other current assets</t>
  </si>
  <si>
    <t>Spare parts and supplies, net</t>
  </si>
  <si>
    <t>to related parties</t>
  </si>
  <si>
    <t>Current portion of long-term loans</t>
  </si>
  <si>
    <t>Short-term loans to related parties</t>
  </si>
  <si>
    <t>Short-term loans to third parties</t>
  </si>
  <si>
    <t>Trade and other receivables, net</t>
  </si>
  <si>
    <t>Fixed deposits with maturity over 3 months</t>
  </si>
  <si>
    <t>Restricted deposits within one year</t>
  </si>
  <si>
    <t>Cash and cash equivalents</t>
  </si>
  <si>
    <t>Current assets</t>
  </si>
  <si>
    <t>Assets</t>
  </si>
  <si>
    <t>Statements of Financial Position</t>
  </si>
  <si>
    <t>* After deducting accumulated interest expense during the period of subordinated perpetual bond</t>
  </si>
  <si>
    <t xml:space="preserve"> </t>
  </si>
  <si>
    <t>Basic earnings (loss) per share*</t>
  </si>
  <si>
    <t>Baht</t>
  </si>
  <si>
    <t>Earnings (loss) per share</t>
  </si>
  <si>
    <t>Owners of the parent</t>
  </si>
  <si>
    <t>Total comprehensive income attributable to:</t>
  </si>
  <si>
    <t>Profit (loss) attributable to:</t>
  </si>
  <si>
    <t>Total comprehensive income for the period</t>
  </si>
  <si>
    <t>Currency translation difference</t>
  </si>
  <si>
    <t>associates and joint ventures</t>
  </si>
  <si>
    <t xml:space="preserve">Share of other comprehensive income from </t>
  </si>
  <si>
    <t>Reclassify hedging reserve to profit or loss, net of tax</t>
  </si>
  <si>
    <t>Changes in fair value of hedging derivatives, net of tax</t>
  </si>
  <si>
    <t>Items that will be reclassified subsequently to profit or loss</t>
  </si>
  <si>
    <t>from an associate</t>
  </si>
  <si>
    <t>Share of other comprehensive income (expenses)</t>
  </si>
  <si>
    <t>Item that will not be reclassified subsequently to profit or loss</t>
  </si>
  <si>
    <t>Other comprehensive income (expense):</t>
  </si>
  <si>
    <t>Profit (loss) for the period</t>
  </si>
  <si>
    <t>Income tax</t>
  </si>
  <si>
    <t>Profit (loss) before income tax</t>
  </si>
  <si>
    <t>Share of loss from associates and joint ventures</t>
  </si>
  <si>
    <t>Finance costs</t>
  </si>
  <si>
    <t>Gain on exchange rate</t>
  </si>
  <si>
    <t>Administrative expenses</t>
  </si>
  <si>
    <t>Other income</t>
  </si>
  <si>
    <t>Gross profit</t>
  </si>
  <si>
    <t>Impairment loss on assets</t>
  </si>
  <si>
    <t>Cost of sales and services</t>
  </si>
  <si>
    <t>Sales and services income</t>
  </si>
  <si>
    <t>For the three-month period ended 30 September 2023</t>
  </si>
  <si>
    <t>Statements of Comprehensive Income (Unaudited)</t>
  </si>
  <si>
    <t xml:space="preserve"> and joint ventures</t>
  </si>
  <si>
    <t>Share of other comprehensive income  from associates</t>
  </si>
  <si>
    <t xml:space="preserve"> from an associate</t>
  </si>
  <si>
    <t xml:space="preserve">Share of other comprehensive income (expenses) </t>
  </si>
  <si>
    <t>profit or loss</t>
  </si>
  <si>
    <t>Items that will not be reclassified subsequently to</t>
  </si>
  <si>
    <t>Share of profit (loss) from associates and joint ventures</t>
  </si>
  <si>
    <t>For the nine-month period ended 30 September 2023</t>
  </si>
  <si>
    <t>Closing balance at 30 September 2022</t>
  </si>
  <si>
    <t>for the period</t>
  </si>
  <si>
    <t xml:space="preserve">Total comprehensive income (expense) </t>
  </si>
  <si>
    <t>Dividends of subsidiaries</t>
  </si>
  <si>
    <t xml:space="preserve">Dividends </t>
  </si>
  <si>
    <t>Interest paid on subordinated perpetual bond</t>
  </si>
  <si>
    <t>Acquisition of subsidiaries</t>
  </si>
  <si>
    <t>period ended 30 September 2022</t>
  </si>
  <si>
    <t>Changes in equity for the nine-month</t>
  </si>
  <si>
    <t>Opening balance at 1 January 2022</t>
  </si>
  <si>
    <t>interests</t>
  </si>
  <si>
    <t>of the parent</t>
  </si>
  <si>
    <t>of equity</t>
  </si>
  <si>
    <t xml:space="preserve"> subsidiaries</t>
  </si>
  <si>
    <t>joint ventures</t>
  </si>
  <si>
    <t>reserves</t>
  </si>
  <si>
    <t>statements</t>
  </si>
  <si>
    <t>- legal reserve</t>
  </si>
  <si>
    <t>payments</t>
  </si>
  <si>
    <t>bond</t>
  </si>
  <si>
    <t>shares</t>
  </si>
  <si>
    <t>share capital</t>
  </si>
  <si>
    <t>Non-controlling</t>
  </si>
  <si>
    <t>Total owners</t>
  </si>
  <si>
    <t>components</t>
  </si>
  <si>
    <t xml:space="preserve"> interests in</t>
  </si>
  <si>
    <t>associates and</t>
  </si>
  <si>
    <t>Hedging</t>
  </si>
  <si>
    <t>of financial</t>
  </si>
  <si>
    <t>Appropriated</t>
  </si>
  <si>
    <t>- share-based</t>
  </si>
  <si>
    <t>perpetual</t>
  </si>
  <si>
    <t>ordinary</t>
  </si>
  <si>
    <t>paid-up</t>
  </si>
  <si>
    <t>Total other</t>
  </si>
  <si>
    <t>ownership</t>
  </si>
  <si>
    <t>(expense) from</t>
  </si>
  <si>
    <t>Translation</t>
  </si>
  <si>
    <t>Other reserve</t>
  </si>
  <si>
    <t>Subordinated</t>
  </si>
  <si>
    <t>premium on</t>
  </si>
  <si>
    <t>Issued and</t>
  </si>
  <si>
    <t>parent’s</t>
  </si>
  <si>
    <t>income</t>
  </si>
  <si>
    <t>Share</t>
  </si>
  <si>
    <t>Changes in</t>
  </si>
  <si>
    <t>comprehensive</t>
  </si>
  <si>
    <t>Share of other</t>
  </si>
  <si>
    <t>income (expense)</t>
  </si>
  <si>
    <t>Other comprehensive</t>
  </si>
  <si>
    <t>Attributable to owners of the parent</t>
  </si>
  <si>
    <t>Consolidated financial information</t>
  </si>
  <si>
    <r>
      <t xml:space="preserve">Statements of Changes in Equity (Unaudited) </t>
    </r>
    <r>
      <rPr>
        <sz val="9"/>
        <rFont val="Arial"/>
        <family val="2"/>
      </rPr>
      <t>(Cont'd)</t>
    </r>
  </si>
  <si>
    <t>Closing balance at 30 September 2023</t>
  </si>
  <si>
    <t>Issuance of subordinated perpetual bond</t>
  </si>
  <si>
    <t>interests in subsidiaries</t>
  </si>
  <si>
    <t xml:space="preserve">Changes in parent's ownership </t>
  </si>
  <si>
    <t>of subsidiaries</t>
  </si>
  <si>
    <t>Additional paid-up share capital</t>
  </si>
  <si>
    <t>period ended 30 September 2023</t>
  </si>
  <si>
    <t>Opening balance at 1 January 2023</t>
  </si>
  <si>
    <t>income from</t>
  </si>
  <si>
    <t>Other comprehensive income</t>
  </si>
  <si>
    <t>Dividends</t>
  </si>
  <si>
    <t>Separate financial information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</si>
  <si>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</si>
  <si>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Receivable arising from insurance claim</t>
  </si>
  <si>
    <t>Transfer other non-current assets to short-term loans to third party</t>
  </si>
  <si>
    <t>Transfer other non-current assets to investment in associate</t>
  </si>
  <si>
    <t xml:space="preserve">Transfer receivables to other non-current assets </t>
  </si>
  <si>
    <t xml:space="preserve"> to other non-current assets </t>
  </si>
  <si>
    <t>Transfer short-term loans to third parties</t>
  </si>
  <si>
    <t>Transfer property and equipment to intangible assets</t>
  </si>
  <si>
    <t>Transfer right-of-use assets to property and equipment</t>
  </si>
  <si>
    <t>Transfer deposits for land to land</t>
  </si>
  <si>
    <t>investment in subsidiary</t>
  </si>
  <si>
    <t>Transfer long-term loans to related party to</t>
  </si>
  <si>
    <t>Acquisition of right-of-use assets</t>
  </si>
  <si>
    <t>and equipment and intangible assets</t>
  </si>
  <si>
    <t xml:space="preserve">Payables arising from purchases of property, plant </t>
  </si>
  <si>
    <t>Significant non-cash items :</t>
  </si>
  <si>
    <t>Supplementary information :</t>
  </si>
  <si>
    <t>Cash and cash equivalents at end of the period</t>
  </si>
  <si>
    <t>Gain on exchange rate of cash and cash equivalents</t>
  </si>
  <si>
    <t>Cash and cash equivalents at beginning of the period</t>
  </si>
  <si>
    <t>Net increase in cash and cash equivalents</t>
  </si>
  <si>
    <r>
      <t xml:space="preserve">Statements of Cash Flows (Unaudited) </t>
    </r>
    <r>
      <rPr>
        <sz val="9"/>
        <rFont val="Arial"/>
        <family val="2"/>
      </rPr>
      <t>(Cont’d)</t>
    </r>
  </si>
  <si>
    <t>Net cash generated from financing activities</t>
  </si>
  <si>
    <t>Payments for interest</t>
  </si>
  <si>
    <t>Payments for interest of subordinated perpetual bond</t>
  </si>
  <si>
    <t>Dividends paid to non-controlling interests</t>
  </si>
  <si>
    <t>Dividends paid to owners of parent</t>
  </si>
  <si>
    <t>Payments for lease liabilities</t>
  </si>
  <si>
    <t>Repayments to long-term borrowings from related party</t>
  </si>
  <si>
    <t>Payments for deferred financing fees</t>
  </si>
  <si>
    <t>Payments for redemption of debentures</t>
  </si>
  <si>
    <t>Proceeds from issuance of debentures</t>
  </si>
  <si>
    <t>Repayments to long-term borrowings from financial institutions</t>
  </si>
  <si>
    <t>Proceeds from long-term borrowings from financial institutions</t>
  </si>
  <si>
    <t>Repayments to short-term borrowings from financial institutions</t>
  </si>
  <si>
    <t>Proceeds from short-term borrowings from financial institutions</t>
  </si>
  <si>
    <t>Payment for issuance costs of subordinated perpetual bond</t>
  </si>
  <si>
    <t>Proceeds from issuance of subordinated perpetual bond</t>
  </si>
  <si>
    <t>Proceeds from issue of ordinary shares from subsidiaries</t>
  </si>
  <si>
    <t>Cash flows from financing activities</t>
  </si>
  <si>
    <t>Net cash generated from (used in) investing activities</t>
  </si>
  <si>
    <t xml:space="preserve">Receipt from refunding down payment for land </t>
  </si>
  <si>
    <t>Dividends received</t>
  </si>
  <si>
    <t>Advance payments in construction</t>
  </si>
  <si>
    <t>Payments for projects development</t>
  </si>
  <si>
    <t>Payments for deposits for land</t>
  </si>
  <si>
    <t>Proceeds from disposal of property, plant and equipment</t>
  </si>
  <si>
    <t>Payments for purchases of intangible assets</t>
  </si>
  <si>
    <t>Payments for interest capitalised in property, plant and equipment</t>
  </si>
  <si>
    <t>Payments for purchases of property, plant and equipment</t>
  </si>
  <si>
    <t>Payment for financial assets measured at fair value</t>
  </si>
  <si>
    <t>Payments for investment in joint venture</t>
  </si>
  <si>
    <t>Proceeds from sales of investment in subsidiary</t>
  </si>
  <si>
    <t>Proceeds from capital reduction of associate</t>
  </si>
  <si>
    <t>Payments for investment in associate</t>
  </si>
  <si>
    <t>Payments for investment in subsidiaries</t>
  </si>
  <si>
    <t>Proceeds from business combination</t>
  </si>
  <si>
    <t>Payments for long-term loans to related parties</t>
  </si>
  <si>
    <t>Repayments received from long-term loans to related parties</t>
  </si>
  <si>
    <t>Payments for short-term loans to third party</t>
  </si>
  <si>
    <t>Repayments received from short-term loans to third party</t>
  </si>
  <si>
    <t>Payments for short-term loans to related parties</t>
  </si>
  <si>
    <t>Repayments received from short-term loans to related parties</t>
  </si>
  <si>
    <t>Decrease in fixed deposits with maturity over 3 months</t>
  </si>
  <si>
    <t>Decrease in restricted deposits</t>
  </si>
  <si>
    <t>Cash flows from investing activities</t>
  </si>
  <si>
    <t>Net cash generated from (used in) operating activities</t>
  </si>
  <si>
    <t>- Income tax paid</t>
  </si>
  <si>
    <t>- Interest received</t>
  </si>
  <si>
    <t>Cash generated from (used in) operating activities</t>
  </si>
  <si>
    <t>- Other non-current liabilities</t>
  </si>
  <si>
    <t xml:space="preserve">- Employee benefit obligations </t>
  </si>
  <si>
    <t xml:space="preserve">  electricity agreements</t>
  </si>
  <si>
    <t>- Provision for minimum payments under rights to sell</t>
  </si>
  <si>
    <t>- Other current liabilities</t>
  </si>
  <si>
    <t>- Trade and other payables</t>
  </si>
  <si>
    <t>- Other non-current assets</t>
  </si>
  <si>
    <t>- Other current assets</t>
  </si>
  <si>
    <t>- Spare parts and supplies</t>
  </si>
  <si>
    <t>- Trade and other receivables</t>
  </si>
  <si>
    <t>Changes in working capital:</t>
  </si>
  <si>
    <t>- Share of loss (profit) from associate and joint ventures</t>
  </si>
  <si>
    <t>- Dividends income</t>
  </si>
  <si>
    <t>- Unrealised loss (gain) on exchange rate</t>
  </si>
  <si>
    <t>- Employee benefit expense</t>
  </si>
  <si>
    <t>- Interest expense</t>
  </si>
  <si>
    <t>- Interest income</t>
  </si>
  <si>
    <t>- Gain on reversal of long-term borrowing from a related party</t>
  </si>
  <si>
    <t xml:space="preserve">  and intangible assets</t>
  </si>
  <si>
    <t>- Gain on disposal and write-off of plant and equipment</t>
  </si>
  <si>
    <t>- Bad debt expense</t>
  </si>
  <si>
    <t>- Loss on write-off of insured power plant</t>
  </si>
  <si>
    <t>- Impairment for plant and equipment</t>
  </si>
  <si>
    <t xml:space="preserve">  and supplies</t>
  </si>
  <si>
    <t xml:space="preserve">- (Reversal of) allowance for slow-moving spare parts </t>
  </si>
  <si>
    <t>- Amortisation of deferred financing fees</t>
  </si>
  <si>
    <t>- Depreciation and amortisation</t>
  </si>
  <si>
    <t>Adjustments for:</t>
  </si>
  <si>
    <t xml:space="preserve">Profit (loss) before income tax </t>
  </si>
  <si>
    <t xml:space="preserve">Cash flows from operating activities </t>
  </si>
  <si>
    <t>Statements of Cash Flows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</si>
</sst>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-* #,##0.00_-;\-* #,##0.00_-;_-* &quot;-&quot;??_-;_-@"/>
    <numFmt numFmtId="167" formatCode="#,##0;\(#,##0\);&quot;-&quot;"/>
    <numFmt numFmtId="168" formatCode="#,##0.0;\(#,##0.0\)"/>
    <numFmt numFmtId="169" formatCode="#,##0.00;\(#,##0.00\);\-"/>
    <numFmt numFmtId="170" formatCode="_-* #,##0_-;\-* #,##0_-;_-* &quot;-&quot;??_-;_-@_-"/>
    <numFmt numFmtId="171" formatCode="#,##0;\ \(#,##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5"/>
      <name val="AngsanaUPC"/>
      <family val="1"/>
    </font>
    <font>
      <b/>
      <sz val="9"/>
      <name val="Arial"/>
      <family val="2"/>
    </font>
    <font>
      <b/>
      <u/>
      <sz val="9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1" fillId="0" borderId="0"/>
    <xf numFmtId="0" fontId="7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68">
    <xf numFmtId="0" fontId="0" fillId="0" borderId="0" xfId="0"/>
    <xf numFmtId="0" fontId="2" fillId="0" borderId="0" xfId="0" applyFont="1"/>
    <xf numFmtId="164" fontId="2" fillId="0" borderId="1" xfId="2" applyNumberFormat="1" applyFont="1" applyBorder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5" fontId="2" fillId="0" borderId="2" xfId="2" applyNumberFormat="1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3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0" xfId="2" quotePrefix="1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5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164" fontId="2" fillId="0" borderId="0" xfId="2" quotePrefix="1" applyNumberFormat="1" applyFont="1" applyAlignment="1">
      <alignment horizontal="center" vertical="center"/>
    </xf>
    <xf numFmtId="168" fontId="2" fillId="0" borderId="0" xfId="2" applyNumberFormat="1" applyFont="1" applyAlignment="1">
      <alignment horizontal="center" vertical="center"/>
    </xf>
    <xf numFmtId="0" fontId="2" fillId="0" borderId="0" xfId="2" applyFont="1"/>
    <xf numFmtId="0" fontId="2" fillId="0" borderId="0" xfId="3" applyFont="1"/>
    <xf numFmtId="165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2" fillId="0" borderId="3" xfId="3" applyNumberFormat="1" applyFont="1" applyBorder="1" applyAlignment="1">
      <alignment vertical="center"/>
    </xf>
    <xf numFmtId="169" fontId="2" fillId="0" borderId="0" xfId="4" applyNumberFormat="1" applyFont="1" applyAlignment="1">
      <alignment horizontal="right" vertical="center"/>
    </xf>
    <xf numFmtId="169" fontId="2" fillId="0" borderId="0" xfId="4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165" fontId="2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5" fontId="4" fillId="0" borderId="3" xfId="3" applyNumberFormat="1" applyFont="1" applyBorder="1" applyAlignment="1">
      <alignment horizontal="right" vertical="center"/>
    </xf>
    <xf numFmtId="165" fontId="2" fillId="0" borderId="4" xfId="3" applyNumberFormat="1" applyFont="1" applyBorder="1" applyAlignment="1">
      <alignment horizontal="right" vertical="center"/>
    </xf>
    <xf numFmtId="165" fontId="2" fillId="0" borderId="3" xfId="4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horizontal="right" vertical="center"/>
    </xf>
    <xf numFmtId="169" fontId="2" fillId="0" borderId="0" xfId="3" applyNumberFormat="1" applyFont="1" applyAlignment="1">
      <alignment horizontal="right" vertical="center"/>
    </xf>
    <xf numFmtId="169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4" fontId="2" fillId="0" borderId="0" xfId="5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5" fontId="2" fillId="0" borderId="3" xfId="3" applyNumberFormat="1" applyFont="1" applyBorder="1" applyAlignment="1">
      <alignment horizontal="center" vertical="center"/>
    </xf>
    <xf numFmtId="164" fontId="2" fillId="0" borderId="3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vertical="center"/>
    </xf>
    <xf numFmtId="165" fontId="4" fillId="0" borderId="3" xfId="3" applyNumberFormat="1" applyFont="1" applyBorder="1" applyAlignment="1">
      <alignment horizontal="center" vertical="center"/>
    </xf>
    <xf numFmtId="164" fontId="8" fillId="0" borderId="0" xfId="3" applyNumberFormat="1" applyFont="1" applyAlignment="1">
      <alignment vertical="center"/>
    </xf>
    <xf numFmtId="165" fontId="8" fillId="0" borderId="0" xfId="3" applyNumberFormat="1" applyFont="1" applyAlignment="1">
      <alignment horizontal="right" vertical="center"/>
    </xf>
    <xf numFmtId="164" fontId="8" fillId="0" borderId="0" xfId="3" applyNumberFormat="1" applyFont="1" applyAlignment="1">
      <alignment horizontal="center" vertical="center"/>
    </xf>
    <xf numFmtId="165" fontId="8" fillId="0" borderId="0" xfId="6" applyNumberFormat="1" applyFont="1" applyFill="1" applyAlignment="1">
      <alignment horizontal="right" vertical="center"/>
    </xf>
    <xf numFmtId="0" fontId="8" fillId="0" borderId="0" xfId="3" applyFont="1" applyAlignment="1">
      <alignment vertical="center"/>
    </xf>
    <xf numFmtId="165" fontId="8" fillId="0" borderId="4" xfId="3" applyNumberFormat="1" applyFont="1" applyBorder="1" applyAlignment="1">
      <alignment horizontal="right" vertical="center"/>
    </xf>
    <xf numFmtId="15" fontId="9" fillId="0" borderId="0" xfId="3" applyNumberFormat="1" applyFont="1" applyAlignment="1">
      <alignment vertical="center"/>
    </xf>
    <xf numFmtId="165" fontId="8" fillId="0" borderId="0" xfId="6" applyNumberFormat="1" applyFont="1" applyFill="1" applyBorder="1" applyAlignment="1">
      <alignment horizontal="right" vertical="center"/>
    </xf>
    <xf numFmtId="165" fontId="8" fillId="0" borderId="3" xfId="3" applyNumberFormat="1" applyFont="1" applyBorder="1" applyAlignment="1">
      <alignment horizontal="right" vertical="center"/>
    </xf>
    <xf numFmtId="165" fontId="8" fillId="0" borderId="3" xfId="6" applyNumberFormat="1" applyFont="1" applyFill="1" applyBorder="1" applyAlignment="1">
      <alignment horizontal="right" vertical="center"/>
    </xf>
    <xf numFmtId="164" fontId="9" fillId="0" borderId="0" xfId="3" applyNumberFormat="1" applyFont="1" applyAlignment="1">
      <alignment vertical="center"/>
    </xf>
    <xf numFmtId="165" fontId="9" fillId="0" borderId="3" xfId="3" applyNumberFormat="1" applyFont="1" applyBorder="1" applyAlignment="1">
      <alignment horizontal="right" vertical="center"/>
    </xf>
    <xf numFmtId="165" fontId="9" fillId="0" borderId="0" xfId="3" applyNumberFormat="1" applyFont="1" applyAlignment="1">
      <alignment horizontal="right" vertical="center"/>
    </xf>
    <xf numFmtId="165" fontId="9" fillId="0" borderId="3" xfId="3" applyNumberFormat="1" applyFont="1" applyBorder="1" applyAlignment="1">
      <alignment horizontal="center" vertical="center"/>
    </xf>
    <xf numFmtId="165" fontId="9" fillId="0" borderId="0" xfId="3" quotePrefix="1" applyNumberFormat="1" applyFont="1" applyAlignment="1">
      <alignment horizontal="right" vertical="center"/>
    </xf>
    <xf numFmtId="165" fontId="9" fillId="0" borderId="0" xfId="3" applyNumberFormat="1" applyFont="1" applyAlignment="1">
      <alignment horizontal="center" vertical="center"/>
    </xf>
    <xf numFmtId="165" fontId="9" fillId="0" borderId="3" xfId="3" applyNumberFormat="1" applyFont="1" applyBorder="1" applyAlignment="1">
      <alignment vertical="center"/>
    </xf>
    <xf numFmtId="164" fontId="4" fillId="0" borderId="3" xfId="3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2" fillId="0" borderId="3" xfId="3" applyNumberFormat="1" applyFont="1" applyBorder="1" applyAlignment="1">
      <alignment horizontal="right" vertical="center"/>
    </xf>
    <xf numFmtId="0" fontId="8" fillId="0" borderId="0" xfId="3" applyFont="1" applyAlignment="1">
      <alignment horizontal="center" vertical="center"/>
    </xf>
    <xf numFmtId="164" fontId="8" fillId="2" borderId="0" xfId="3" applyNumberFormat="1" applyFont="1" applyFill="1" applyAlignment="1">
      <alignment vertical="center"/>
    </xf>
    <xf numFmtId="165" fontId="8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165" fontId="8" fillId="0" borderId="4" xfId="3" applyNumberFormat="1" applyFont="1" applyBorder="1" applyAlignment="1">
      <alignment vertical="center"/>
    </xf>
    <xf numFmtId="165" fontId="8" fillId="0" borderId="3" xfId="7" applyNumberFormat="1" applyFont="1" applyBorder="1" applyAlignment="1">
      <alignment vertical="center"/>
    </xf>
    <xf numFmtId="165" fontId="8" fillId="0" borderId="0" xfId="7" applyNumberFormat="1" applyFont="1" applyAlignment="1">
      <alignment vertical="center"/>
    </xf>
    <xf numFmtId="170" fontId="8" fillId="0" borderId="0" xfId="8" applyNumberFormat="1" applyFont="1" applyFill="1" applyBorder="1" applyAlignment="1">
      <alignment vertical="center"/>
    </xf>
    <xf numFmtId="0" fontId="9" fillId="0" borderId="0" xfId="3" applyFont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0" fontId="9" fillId="0" borderId="0" xfId="3" quotePrefix="1" applyFont="1" applyAlignment="1">
      <alignment vertical="center"/>
    </xf>
    <xf numFmtId="171" fontId="8" fillId="0" borderId="0" xfId="3" applyNumberFormat="1" applyFont="1" applyAlignment="1">
      <alignment horizontal="right" vertical="center"/>
    </xf>
    <xf numFmtId="171" fontId="8" fillId="0" borderId="0" xfId="3" applyNumberFormat="1" applyFont="1" applyAlignment="1">
      <alignment vertical="center"/>
    </xf>
    <xf numFmtId="165" fontId="8" fillId="0" borderId="0" xfId="6" applyNumberFormat="1" applyFont="1" applyFill="1" applyBorder="1" applyAlignment="1">
      <alignment vertical="center"/>
    </xf>
    <xf numFmtId="171" fontId="9" fillId="0" borderId="0" xfId="3" applyNumberFormat="1" applyFont="1" applyAlignment="1">
      <alignment horizontal="right" vertical="center"/>
    </xf>
    <xf numFmtId="171" fontId="9" fillId="0" borderId="3" xfId="3" applyNumberFormat="1" applyFont="1" applyBorder="1" applyAlignment="1">
      <alignment horizontal="right" vertical="center"/>
    </xf>
    <xf numFmtId="171" fontId="9" fillId="0" borderId="3" xfId="3" applyNumberFormat="1" applyFont="1" applyBorder="1" applyAlignment="1">
      <alignment horizontal="center" vertical="center"/>
    </xf>
    <xf numFmtId="171" fontId="9" fillId="0" borderId="0" xfId="3" applyNumberFormat="1" applyFont="1" applyAlignment="1">
      <alignment horizontal="center" vertical="center"/>
    </xf>
    <xf numFmtId="171" fontId="9" fillId="0" borderId="0" xfId="3" quotePrefix="1" applyNumberFormat="1" applyFont="1" applyAlignment="1">
      <alignment horizontal="right" vertical="center"/>
    </xf>
    <xf numFmtId="164" fontId="9" fillId="0" borderId="0" xfId="3" applyNumberFormat="1" applyFont="1" applyAlignment="1">
      <alignment horizontal="center" vertical="center"/>
    </xf>
    <xf numFmtId="164" fontId="9" fillId="0" borderId="3" xfId="3" applyNumberFormat="1" applyFont="1" applyBorder="1" applyAlignment="1">
      <alignment horizontal="center" vertical="center"/>
    </xf>
    <xf numFmtId="164" fontId="9" fillId="0" borderId="3" xfId="3" applyNumberFormat="1" applyFont="1" applyBorder="1" applyAlignment="1">
      <alignment vertical="center"/>
    </xf>
    <xf numFmtId="164" fontId="8" fillId="0" borderId="3" xfId="3" applyNumberFormat="1" applyFont="1" applyBorder="1" applyAlignment="1">
      <alignment vertical="center"/>
    </xf>
    <xf numFmtId="0" fontId="2" fillId="0" borderId="3" xfId="3" applyFont="1" applyBorder="1" applyAlignment="1">
      <alignment vertical="center"/>
    </xf>
    <xf numFmtId="0" fontId="2" fillId="0" borderId="3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65" fontId="2" fillId="0" borderId="0" xfId="5" applyNumberFormat="1" applyFont="1" applyAlignment="1">
      <alignment vertical="center"/>
    </xf>
    <xf numFmtId="165" fontId="2" fillId="0" borderId="0" xfId="5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165" fontId="2" fillId="0" borderId="0" xfId="6" applyNumberFormat="1" applyFont="1" applyFill="1" applyAlignment="1">
      <alignment horizontal="right" vertical="center"/>
    </xf>
    <xf numFmtId="49" fontId="2" fillId="0" borderId="0" xfId="5" applyNumberFormat="1" applyFont="1" applyAlignment="1">
      <alignment horizontal="left" vertical="center"/>
    </xf>
    <xf numFmtId="0" fontId="2" fillId="0" borderId="0" xfId="5" quotePrefix="1" applyFont="1" applyAlignment="1">
      <alignment vertical="center"/>
    </xf>
    <xf numFmtId="165" fontId="2" fillId="0" borderId="0" xfId="8" applyNumberFormat="1" applyFont="1" applyFill="1" applyAlignment="1">
      <alignment horizontal="right" vertical="center"/>
    </xf>
    <xf numFmtId="168" fontId="2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165" fontId="2" fillId="0" borderId="0" xfId="6" applyNumberFormat="1" applyFont="1" applyFill="1" applyBorder="1" applyAlignment="1">
      <alignment horizontal="right" vertical="center"/>
    </xf>
    <xf numFmtId="165" fontId="2" fillId="0" borderId="4" xfId="6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vertical="center"/>
    </xf>
    <xf numFmtId="165" fontId="2" fillId="0" borderId="3" xfId="8" applyNumberFormat="1" applyFont="1" applyFill="1" applyBorder="1" applyAlignment="1">
      <alignment horizontal="right" vertical="center"/>
    </xf>
    <xf numFmtId="170" fontId="4" fillId="0" borderId="0" xfId="6" applyNumberFormat="1" applyFont="1" applyFill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165" fontId="4" fillId="0" borderId="3" xfId="5" applyNumberFormat="1" applyFont="1" applyBorder="1" applyAlignment="1">
      <alignment horizontal="right" vertical="center"/>
    </xf>
    <xf numFmtId="0" fontId="4" fillId="0" borderId="3" xfId="5" applyFont="1" applyBorder="1" applyAlignment="1">
      <alignment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vertical="center"/>
    </xf>
    <xf numFmtId="165" fontId="2" fillId="0" borderId="3" xfId="6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165" fontId="2" fillId="0" borderId="3" xfId="5" applyNumberFormat="1" applyFont="1" applyBorder="1" applyAlignment="1">
      <alignment horizontal="right" vertical="center"/>
    </xf>
    <xf numFmtId="165" fontId="2" fillId="0" borderId="3" xfId="6" applyNumberFormat="1" applyFont="1" applyBorder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165" fontId="2" fillId="0" borderId="0" xfId="5" applyNumberFormat="1" applyFont="1" applyAlignment="1">
      <alignment horizontal="center" vertical="center"/>
    </xf>
    <xf numFmtId="165" fontId="2" fillId="0" borderId="0" xfId="8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0" fontId="2" fillId="0" borderId="0" xfId="3" quotePrefix="1" applyFont="1" applyAlignment="1">
      <alignment vertical="center"/>
    </xf>
    <xf numFmtId="164" fontId="2" fillId="0" borderId="0" xfId="5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 wrapText="1"/>
    </xf>
    <xf numFmtId="0" fontId="2" fillId="0" borderId="0" xfId="2" applyFont="1"/>
    <xf numFmtId="165" fontId="4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/>
    <xf numFmtId="0" fontId="2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164" fontId="2" fillId="0" borderId="1" xfId="2" applyNumberFormat="1" applyFont="1" applyBorder="1" applyAlignment="1">
      <alignment horizontal="left" vertical="center"/>
    </xf>
    <xf numFmtId="164" fontId="2" fillId="0" borderId="1" xfId="2" applyNumberFormat="1" applyFont="1" applyBorder="1" applyAlignment="1">
      <alignment vertical="center" wrapText="1"/>
    </xf>
    <xf numFmtId="165" fontId="4" fillId="0" borderId="0" xfId="3" applyNumberFormat="1" applyFont="1" applyAlignment="1">
      <alignment horizontal="center" vertical="center" wrapText="1"/>
    </xf>
    <xf numFmtId="165" fontId="4" fillId="0" borderId="0" xfId="3" applyNumberFormat="1" applyFont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 wrapText="1"/>
    </xf>
    <xf numFmtId="165" fontId="4" fillId="0" borderId="3" xfId="3" applyNumberFormat="1" applyFont="1" applyBorder="1" applyAlignment="1">
      <alignment horizontal="center" vertical="center"/>
    </xf>
    <xf numFmtId="164" fontId="2" fillId="0" borderId="3" xfId="3" applyNumberFormat="1" applyFont="1" applyBorder="1" applyAlignment="1">
      <alignment horizontal="left" vertical="center"/>
    </xf>
    <xf numFmtId="165" fontId="9" fillId="0" borderId="3" xfId="3" applyNumberFormat="1" applyFont="1" applyBorder="1" applyAlignment="1">
      <alignment horizontal="center" vertical="center"/>
    </xf>
    <xf numFmtId="165" fontId="9" fillId="0" borderId="5" xfId="3" applyNumberFormat="1" applyFont="1" applyBorder="1" applyAlignment="1">
      <alignment horizontal="center" vertical="center"/>
    </xf>
    <xf numFmtId="165" fontId="9" fillId="0" borderId="0" xfId="3" applyNumberFormat="1" applyFont="1" applyAlignment="1">
      <alignment horizontal="center" vertical="center"/>
    </xf>
    <xf numFmtId="164" fontId="9" fillId="0" borderId="3" xfId="3" applyNumberFormat="1" applyFont="1" applyBorder="1" applyAlignment="1">
      <alignment horizontal="center" vertical="center"/>
    </xf>
    <xf numFmtId="171" fontId="9" fillId="0" borderId="3" xfId="3" applyNumberFormat="1" applyFont="1" applyBorder="1" applyAlignment="1">
      <alignment horizontal="center" vertical="center"/>
    </xf>
    <xf numFmtId="0" fontId="2" fillId="0" borderId="3" xfId="3" applyFont="1" applyBorder="1" applyAlignment="1">
      <alignment horizontal="left" vertical="center"/>
    </xf>
    <xf numFmtId="0" fontId="2" fillId="0" borderId="3" xfId="5" applyFont="1" applyBorder="1" applyAlignment="1">
      <alignment horizontal="left" vertical="center" wrapText="1"/>
    </xf>
    <xf numFmtId="165" fontId="2" fillId="3" borderId="3" xfId="5" applyNumberFormat="1" applyFont="1" applyFill="1" applyBorder="1" applyAlignment="1">
      <alignment horizontal="right" vertical="center"/>
    </xf>
    <xf numFmtId="165" fontId="2" fillId="3" borderId="0" xfId="5" applyNumberFormat="1" applyFont="1" applyFill="1" applyAlignment="1">
      <alignment horizontal="right" vertical="center"/>
    </xf>
    <xf numFmtId="165" fontId="2" fillId="3" borderId="0" xfId="3" applyNumberFormat="1" applyFont="1" applyFill="1" applyAlignment="1">
      <alignment horizontal="right" vertical="center"/>
    </xf>
    <xf numFmtId="165" fontId="2" fillId="3" borderId="3" xfId="4" applyNumberFormat="1" applyFont="1" applyFill="1" applyBorder="1" applyAlignment="1">
      <alignment horizontal="right" vertical="center"/>
    </xf>
    <xf numFmtId="165" fontId="2" fillId="3" borderId="4" xfId="3" applyNumberFormat="1" applyFont="1" applyFill="1" applyBorder="1" applyAlignment="1">
      <alignment horizontal="right" vertical="center"/>
    </xf>
  </cellXfs>
  <cellStyles count="10">
    <cellStyle name="Comma" xfId="1" builtinId="3"/>
    <cellStyle name="Comma 2" xfId="8" xr:uid="{8944E105-9812-4AA8-8350-FE4ECF6B2508}"/>
    <cellStyle name="Comma 3" xfId="6" xr:uid="{02112A0A-41E1-4C95-B394-8DB3FD7B85DF}"/>
    <cellStyle name="Normal" xfId="0" builtinId="0"/>
    <cellStyle name="Normal 10 2 4" xfId="5" xr:uid="{0384D10A-4C0F-463B-AD25-B69136A3E280}"/>
    <cellStyle name="Normal 10 2 4 2" xfId="9" xr:uid="{44F57E7C-DD21-4B50-84E6-C686DC1136E8}"/>
    <cellStyle name="Normal 2" xfId="2" xr:uid="{4E089289-1EF7-4118-A46B-CE784805B8C2}"/>
    <cellStyle name="Normal 3" xfId="4" xr:uid="{CC6A85F5-0C03-4AD2-8F0A-E78BD2B8E3E8}"/>
    <cellStyle name="Normal 6" xfId="3" xr:uid="{34093341-531F-4957-BFB9-55F83AA04F3D}"/>
    <cellStyle name="Normal 6 2" xfId="7" xr:uid="{BF019824-03F3-4888-B4C3-C28BF9F89C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MPOL~1\LOCALS~1\Temp\notes335BF6\~495955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List2"/>
      <sheetName val="List1"/>
      <sheetName val="P&amp;L"/>
      <sheetName val="REMAINING_AMOUNT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BALANCE SHEET 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066EB-3B99-43B9-900E-690F2002E07D}">
  <dimension ref="A1:M160"/>
  <sheetViews>
    <sheetView topLeftCell="A132" zoomScaleNormal="100" zoomScaleSheetLayoutView="80" workbookViewId="0">
      <selection activeCell="A132" sqref="A132:XFD132"/>
    </sheetView>
  </sheetViews>
  <sheetFormatPr defaultColWidth="9.140625" defaultRowHeight="12" x14ac:dyDescent="0.2"/>
  <cols>
    <col min="1" max="3" width="1.5703125" style="1" customWidth="1"/>
    <col min="4" max="4" width="34.7109375" style="1" customWidth="1"/>
    <col min="5" max="5" width="5.28515625" style="1" customWidth="1"/>
    <col min="6" max="6" width="0.7109375" style="1" customWidth="1"/>
    <col min="7" max="7" width="11.7109375" style="1" customWidth="1"/>
    <col min="8" max="8" width="0.7109375" style="1" customWidth="1"/>
    <col min="9" max="9" width="11.7109375" style="1" customWidth="1"/>
    <col min="10" max="10" width="0.7109375" style="1" customWidth="1"/>
    <col min="11" max="11" width="11.7109375" style="1" customWidth="1"/>
    <col min="12" max="12" width="0.7109375" style="1" customWidth="1"/>
    <col min="13" max="13" width="11.7109375" style="1" customWidth="1"/>
    <col min="14" max="16384" width="9.140625" style="1"/>
  </cols>
  <sheetData>
    <row r="1" spans="1:13" ht="16.5" customHeight="1" x14ac:dyDescent="0.2">
      <c r="A1" s="27" t="s">
        <v>33</v>
      </c>
      <c r="B1" s="7"/>
      <c r="C1" s="7"/>
      <c r="D1" s="7"/>
      <c r="E1" s="6"/>
      <c r="F1" s="6"/>
      <c r="G1" s="4"/>
      <c r="H1" s="4"/>
      <c r="I1" s="4"/>
      <c r="J1" s="4"/>
      <c r="K1" s="4"/>
      <c r="L1" s="4"/>
      <c r="M1" s="4"/>
    </row>
    <row r="2" spans="1:13" ht="16.5" customHeight="1" x14ac:dyDescent="0.2">
      <c r="A2" s="8" t="s">
        <v>98</v>
      </c>
      <c r="B2" s="7"/>
      <c r="C2" s="7"/>
      <c r="D2" s="7"/>
      <c r="E2" s="6"/>
      <c r="F2" s="6"/>
      <c r="G2" s="4"/>
      <c r="H2" s="4"/>
      <c r="I2" s="4"/>
      <c r="J2" s="4"/>
      <c r="K2" s="4"/>
      <c r="L2" s="4"/>
      <c r="M2" s="4"/>
    </row>
    <row r="3" spans="1:13" ht="16.5" customHeight="1" x14ac:dyDescent="0.2">
      <c r="A3" s="26" t="s">
        <v>31</v>
      </c>
      <c r="B3" s="2"/>
      <c r="C3" s="2"/>
      <c r="D3" s="2"/>
      <c r="E3" s="25"/>
      <c r="F3" s="25"/>
      <c r="G3" s="24"/>
      <c r="H3" s="24"/>
      <c r="I3" s="24"/>
      <c r="J3" s="24"/>
      <c r="K3" s="24"/>
      <c r="L3" s="24"/>
      <c r="M3" s="24"/>
    </row>
    <row r="4" spans="1:13" ht="15" customHeight="1" x14ac:dyDescent="0.2">
      <c r="A4" s="7"/>
      <c r="B4" s="7"/>
      <c r="C4" s="7"/>
      <c r="D4" s="7"/>
      <c r="E4" s="6"/>
      <c r="F4" s="6"/>
      <c r="G4" s="4"/>
      <c r="H4" s="4"/>
      <c r="I4" s="4"/>
      <c r="J4" s="4"/>
      <c r="K4" s="4"/>
      <c r="L4" s="4"/>
      <c r="M4" s="4"/>
    </row>
    <row r="5" spans="1:13" ht="15" customHeight="1" x14ac:dyDescent="0.2">
      <c r="A5" s="7"/>
      <c r="B5" s="7"/>
      <c r="C5" s="7"/>
      <c r="D5" s="7"/>
      <c r="E5" s="6"/>
      <c r="F5" s="6"/>
      <c r="G5" s="4"/>
      <c r="H5" s="4"/>
      <c r="I5" s="4"/>
      <c r="J5" s="4"/>
      <c r="K5" s="4"/>
      <c r="L5" s="4"/>
      <c r="M5" s="4"/>
    </row>
    <row r="6" spans="1:13" ht="15" customHeight="1" x14ac:dyDescent="0.2">
      <c r="A6" s="7"/>
      <c r="B6" s="7"/>
      <c r="C6" s="7"/>
      <c r="D6" s="7"/>
      <c r="E6" s="6"/>
      <c r="F6" s="6"/>
      <c r="G6" s="143" t="s">
        <v>30</v>
      </c>
      <c r="H6" s="147"/>
      <c r="I6" s="147"/>
      <c r="J6" s="4"/>
      <c r="K6" s="143" t="s">
        <v>29</v>
      </c>
      <c r="L6" s="147"/>
      <c r="M6" s="147"/>
    </row>
    <row r="7" spans="1:13" ht="15" customHeight="1" x14ac:dyDescent="0.2">
      <c r="A7" s="7"/>
      <c r="B7" s="7"/>
      <c r="C7" s="7"/>
      <c r="D7" s="7"/>
      <c r="E7" s="6"/>
      <c r="F7" s="6"/>
      <c r="G7" s="145" t="s">
        <v>28</v>
      </c>
      <c r="H7" s="148"/>
      <c r="I7" s="148"/>
      <c r="J7" s="4"/>
      <c r="K7" s="145" t="s">
        <v>28</v>
      </c>
      <c r="L7" s="148"/>
      <c r="M7" s="148"/>
    </row>
    <row r="8" spans="1:13" ht="15" customHeight="1" x14ac:dyDescent="0.2">
      <c r="A8" s="7"/>
      <c r="B8" s="7"/>
      <c r="C8" s="7"/>
      <c r="D8" s="7"/>
      <c r="E8" s="6"/>
      <c r="F8" s="6"/>
      <c r="G8" s="22" t="s">
        <v>27</v>
      </c>
      <c r="H8" s="23"/>
      <c r="I8" s="22" t="s">
        <v>26</v>
      </c>
      <c r="J8" s="21"/>
      <c r="K8" s="22" t="s">
        <v>27</v>
      </c>
      <c r="L8" s="21"/>
      <c r="M8" s="22" t="s">
        <v>26</v>
      </c>
    </row>
    <row r="9" spans="1:13" ht="15" customHeight="1" x14ac:dyDescent="0.2">
      <c r="A9" s="7"/>
      <c r="B9" s="7"/>
      <c r="C9" s="7"/>
      <c r="D9" s="7"/>
      <c r="E9" s="6"/>
      <c r="F9" s="6"/>
      <c r="G9" s="19" t="s">
        <v>25</v>
      </c>
      <c r="H9" s="20"/>
      <c r="I9" s="19" t="s">
        <v>24</v>
      </c>
      <c r="J9" s="21"/>
      <c r="K9" s="19" t="s">
        <v>25</v>
      </c>
      <c r="L9" s="20"/>
      <c r="M9" s="19" t="s">
        <v>24</v>
      </c>
    </row>
    <row r="10" spans="1:13" ht="15" customHeight="1" x14ac:dyDescent="0.2">
      <c r="A10" s="7"/>
      <c r="B10" s="7"/>
      <c r="C10" s="7"/>
      <c r="D10" s="7"/>
      <c r="E10" s="6"/>
      <c r="F10" s="6"/>
      <c r="G10" s="18" t="s">
        <v>23</v>
      </c>
      <c r="H10" s="4"/>
      <c r="I10" s="18" t="s">
        <v>22</v>
      </c>
      <c r="J10" s="4"/>
      <c r="K10" s="18" t="s">
        <v>23</v>
      </c>
      <c r="L10" s="4"/>
      <c r="M10" s="18" t="s">
        <v>22</v>
      </c>
    </row>
    <row r="11" spans="1:13" ht="15" customHeight="1" x14ac:dyDescent="0.2">
      <c r="A11" s="7"/>
      <c r="B11" s="7"/>
      <c r="C11" s="7"/>
      <c r="D11" s="7"/>
      <c r="E11" s="17" t="s">
        <v>62</v>
      </c>
      <c r="F11" s="16"/>
      <c r="G11" s="14" t="s">
        <v>20</v>
      </c>
      <c r="H11" s="15"/>
      <c r="I11" s="14" t="s">
        <v>20</v>
      </c>
      <c r="J11" s="15"/>
      <c r="K11" s="14" t="s">
        <v>20</v>
      </c>
      <c r="L11" s="15"/>
      <c r="M11" s="14" t="s">
        <v>20</v>
      </c>
    </row>
    <row r="12" spans="1:13" ht="15" customHeight="1" x14ac:dyDescent="0.2">
      <c r="A12" s="8" t="s">
        <v>97</v>
      </c>
      <c r="B12" s="7"/>
      <c r="C12" s="7"/>
      <c r="D12" s="7"/>
      <c r="E12" s="6"/>
      <c r="F12" s="6"/>
      <c r="G12" s="4"/>
      <c r="H12" s="4"/>
      <c r="I12" s="4"/>
      <c r="J12" s="4"/>
      <c r="K12" s="4"/>
      <c r="L12" s="4"/>
      <c r="M12" s="4"/>
    </row>
    <row r="13" spans="1:13" ht="8.1" customHeight="1" x14ac:dyDescent="0.2">
      <c r="A13" s="8"/>
      <c r="B13" s="7"/>
      <c r="C13" s="7"/>
      <c r="D13" s="7"/>
      <c r="E13" s="6"/>
      <c r="F13" s="6"/>
      <c r="G13" s="4"/>
      <c r="H13" s="4"/>
      <c r="I13" s="4"/>
      <c r="J13" s="4"/>
      <c r="K13" s="4"/>
      <c r="L13" s="4"/>
      <c r="M13" s="4"/>
    </row>
    <row r="14" spans="1:13" ht="15" customHeight="1" x14ac:dyDescent="0.2">
      <c r="A14" s="8" t="s">
        <v>96</v>
      </c>
      <c r="B14" s="7"/>
      <c r="C14" s="7"/>
      <c r="D14" s="7"/>
      <c r="E14" s="6"/>
      <c r="F14" s="6"/>
      <c r="G14" s="4"/>
      <c r="H14" s="4"/>
      <c r="I14" s="4"/>
      <c r="J14" s="4"/>
      <c r="K14" s="4"/>
      <c r="L14" s="4"/>
      <c r="M14" s="4"/>
    </row>
    <row r="15" spans="1:13" ht="8.1" customHeight="1" x14ac:dyDescent="0.2">
      <c r="A15" s="8"/>
      <c r="B15" s="7"/>
      <c r="C15" s="7"/>
      <c r="D15" s="7"/>
      <c r="E15" s="6"/>
      <c r="F15" s="6"/>
      <c r="G15" s="4"/>
      <c r="H15" s="4"/>
      <c r="I15" s="4"/>
      <c r="J15" s="4"/>
      <c r="K15" s="4"/>
      <c r="L15" s="4"/>
      <c r="M15" s="4"/>
    </row>
    <row r="16" spans="1:13" ht="15" customHeight="1" x14ac:dyDescent="0.2">
      <c r="A16" s="7" t="s">
        <v>95</v>
      </c>
      <c r="B16" s="7"/>
      <c r="C16" s="7"/>
      <c r="D16" s="7"/>
      <c r="E16" s="6"/>
      <c r="F16" s="6"/>
      <c r="G16" s="3">
        <v>32817674</v>
      </c>
      <c r="H16" s="3"/>
      <c r="I16" s="3">
        <v>28906570</v>
      </c>
      <c r="J16" s="3"/>
      <c r="K16" s="3">
        <v>11586905</v>
      </c>
      <c r="L16" s="3"/>
      <c r="M16" s="3">
        <v>9602474</v>
      </c>
    </row>
    <row r="17" spans="1:13" ht="15" customHeight="1" x14ac:dyDescent="0.2">
      <c r="A17" s="7" t="s">
        <v>94</v>
      </c>
      <c r="B17" s="7"/>
      <c r="C17" s="7"/>
      <c r="D17" s="7"/>
      <c r="E17" s="6"/>
      <c r="F17" s="6"/>
      <c r="G17" s="3">
        <v>38115</v>
      </c>
      <c r="H17" s="3"/>
      <c r="I17" s="3">
        <v>241665</v>
      </c>
      <c r="J17" s="3"/>
      <c r="K17" s="3">
        <v>0</v>
      </c>
      <c r="L17" s="3"/>
      <c r="M17" s="3">
        <v>0</v>
      </c>
    </row>
    <row r="18" spans="1:13" ht="15" customHeight="1" x14ac:dyDescent="0.2">
      <c r="A18" s="7" t="s">
        <v>93</v>
      </c>
      <c r="B18" s="7"/>
      <c r="C18" s="7"/>
      <c r="D18" s="7"/>
      <c r="E18" s="6"/>
      <c r="F18" s="6"/>
      <c r="G18" s="3">
        <v>1486444</v>
      </c>
      <c r="H18" s="3"/>
      <c r="I18" s="3">
        <v>1851631</v>
      </c>
      <c r="J18" s="3"/>
      <c r="K18" s="3">
        <v>0</v>
      </c>
      <c r="L18" s="3"/>
      <c r="M18" s="3">
        <v>1050563</v>
      </c>
    </row>
    <row r="19" spans="1:13" ht="15" customHeight="1" x14ac:dyDescent="0.2">
      <c r="A19" s="7" t="s">
        <v>92</v>
      </c>
      <c r="B19" s="7"/>
      <c r="C19" s="7"/>
      <c r="D19" s="7"/>
      <c r="E19" s="6">
        <v>6</v>
      </c>
      <c r="F19" s="6"/>
      <c r="G19" s="3">
        <v>9597199</v>
      </c>
      <c r="H19" s="3"/>
      <c r="I19" s="3">
        <v>9253812</v>
      </c>
      <c r="J19" s="3"/>
      <c r="K19" s="3">
        <v>7136528</v>
      </c>
      <c r="L19" s="3"/>
      <c r="M19" s="3">
        <v>5888519</v>
      </c>
    </row>
    <row r="20" spans="1:13" ht="15" customHeight="1" x14ac:dyDescent="0.2">
      <c r="A20" s="7" t="s">
        <v>91</v>
      </c>
      <c r="B20" s="7"/>
      <c r="C20" s="7"/>
      <c r="D20" s="7"/>
      <c r="E20" s="6"/>
      <c r="F20" s="6"/>
      <c r="G20" s="3">
        <v>1363424</v>
      </c>
      <c r="H20" s="3"/>
      <c r="I20" s="3">
        <v>1914473</v>
      </c>
      <c r="J20" s="3"/>
      <c r="K20" s="3">
        <v>983632</v>
      </c>
      <c r="L20" s="3"/>
      <c r="M20" s="3">
        <v>1261922</v>
      </c>
    </row>
    <row r="21" spans="1:13" ht="15" customHeight="1" x14ac:dyDescent="0.2">
      <c r="A21" s="7" t="s">
        <v>90</v>
      </c>
      <c r="B21" s="7"/>
      <c r="C21" s="7"/>
      <c r="D21" s="7"/>
      <c r="E21" s="30">
        <v>19.600000000000001</v>
      </c>
      <c r="F21" s="6"/>
      <c r="G21" s="3">
        <v>5072238</v>
      </c>
      <c r="H21" s="3"/>
      <c r="I21" s="3">
        <v>4193624</v>
      </c>
      <c r="J21" s="3"/>
      <c r="K21" s="3">
        <v>6995709</v>
      </c>
      <c r="L21" s="3"/>
      <c r="M21" s="3">
        <v>4899212</v>
      </c>
    </row>
    <row r="22" spans="1:13" ht="15" customHeight="1" x14ac:dyDescent="0.2">
      <c r="A22" s="7" t="s">
        <v>89</v>
      </c>
      <c r="B22" s="7"/>
      <c r="C22" s="7"/>
      <c r="D22" s="7"/>
      <c r="E22" s="30"/>
      <c r="F22" s="6"/>
      <c r="G22" s="3"/>
      <c r="H22" s="3"/>
      <c r="I22" s="3"/>
      <c r="J22" s="3"/>
      <c r="K22" s="3"/>
      <c r="L22" s="3"/>
      <c r="M22" s="3"/>
    </row>
    <row r="23" spans="1:13" ht="15" customHeight="1" x14ac:dyDescent="0.2">
      <c r="A23" s="31"/>
      <c r="B23" s="7" t="s">
        <v>88</v>
      </c>
      <c r="C23" s="7"/>
      <c r="D23" s="7"/>
      <c r="E23" s="30">
        <v>19.7</v>
      </c>
      <c r="F23" s="6"/>
      <c r="G23" s="3">
        <v>0</v>
      </c>
      <c r="H23" s="3"/>
      <c r="I23" s="3">
        <v>0</v>
      </c>
      <c r="J23" s="3"/>
      <c r="K23" s="3">
        <v>353570</v>
      </c>
      <c r="L23" s="3"/>
      <c r="M23" s="3">
        <v>353570</v>
      </c>
    </row>
    <row r="24" spans="1:13" ht="15" customHeight="1" x14ac:dyDescent="0.2">
      <c r="A24" s="7" t="s">
        <v>87</v>
      </c>
      <c r="B24" s="7"/>
      <c r="C24" s="7"/>
      <c r="D24" s="7"/>
      <c r="E24" s="6"/>
      <c r="F24" s="6"/>
      <c r="G24" s="3">
        <v>872292</v>
      </c>
      <c r="H24" s="3"/>
      <c r="I24" s="3">
        <v>832897</v>
      </c>
      <c r="J24" s="3"/>
      <c r="K24" s="3">
        <v>3288</v>
      </c>
      <c r="L24" s="3"/>
      <c r="M24" s="3">
        <v>2661</v>
      </c>
    </row>
    <row r="25" spans="1:13" ht="15" customHeight="1" x14ac:dyDescent="0.2">
      <c r="A25" s="7" t="s">
        <v>68</v>
      </c>
      <c r="B25" s="7"/>
      <c r="C25" s="7"/>
      <c r="D25" s="7"/>
      <c r="E25" s="6"/>
      <c r="F25" s="6"/>
      <c r="G25" s="3">
        <v>17800</v>
      </c>
      <c r="H25" s="3"/>
      <c r="I25" s="3">
        <v>44335</v>
      </c>
      <c r="J25" s="3"/>
      <c r="K25" s="3">
        <v>0</v>
      </c>
      <c r="L25" s="3"/>
      <c r="M25" s="3">
        <v>0</v>
      </c>
    </row>
    <row r="26" spans="1:13" ht="15" customHeight="1" x14ac:dyDescent="0.2">
      <c r="A26" s="7" t="s">
        <v>86</v>
      </c>
      <c r="B26" s="7"/>
      <c r="C26" s="7"/>
      <c r="D26" s="7"/>
      <c r="E26" s="6"/>
      <c r="F26" s="6"/>
      <c r="G26" s="11">
        <v>1428838</v>
      </c>
      <c r="H26" s="3"/>
      <c r="I26" s="11">
        <v>1564467</v>
      </c>
      <c r="J26" s="3"/>
      <c r="K26" s="11">
        <v>130195</v>
      </c>
      <c r="L26" s="3"/>
      <c r="M26" s="11">
        <v>173114</v>
      </c>
    </row>
    <row r="27" spans="1:13" ht="8.1" customHeight="1" x14ac:dyDescent="0.2">
      <c r="A27" s="7"/>
      <c r="B27" s="7"/>
      <c r="C27" s="7"/>
      <c r="D27" s="7"/>
      <c r="E27" s="6"/>
      <c r="F27" s="6"/>
      <c r="G27" s="3"/>
      <c r="H27" s="4"/>
      <c r="I27" s="3"/>
      <c r="J27" s="4"/>
      <c r="K27" s="3"/>
      <c r="L27" s="4"/>
      <c r="M27" s="3"/>
    </row>
    <row r="28" spans="1:13" ht="15" customHeight="1" x14ac:dyDescent="0.2">
      <c r="A28" s="8" t="s">
        <v>85</v>
      </c>
      <c r="B28" s="7"/>
      <c r="C28" s="7"/>
      <c r="D28" s="7"/>
      <c r="E28" s="6"/>
      <c r="F28" s="6"/>
      <c r="G28" s="10">
        <f>SUM(G16:G26)</f>
        <v>52694024</v>
      </c>
      <c r="H28" s="3"/>
      <c r="I28" s="10">
        <f>SUM(I16:I26)</f>
        <v>48803474</v>
      </c>
      <c r="J28" s="3"/>
      <c r="K28" s="10">
        <f>SUM(K16:K26)</f>
        <v>27189827</v>
      </c>
      <c r="L28" s="3"/>
      <c r="M28" s="10">
        <f>SUM(M16:M26)</f>
        <v>23232035</v>
      </c>
    </row>
    <row r="29" spans="1:13" ht="12" customHeight="1" x14ac:dyDescent="0.2">
      <c r="A29" s="7"/>
      <c r="B29" s="7"/>
      <c r="C29" s="7"/>
      <c r="D29" s="7"/>
      <c r="E29" s="6"/>
      <c r="F29" s="6"/>
      <c r="G29" s="3"/>
      <c r="H29" s="4"/>
      <c r="I29" s="3"/>
      <c r="J29" s="4"/>
      <c r="K29" s="3"/>
      <c r="L29" s="4"/>
      <c r="M29" s="3"/>
    </row>
    <row r="30" spans="1:13" ht="15" customHeight="1" x14ac:dyDescent="0.2">
      <c r="A30" s="8" t="s">
        <v>84</v>
      </c>
      <c r="B30" s="7"/>
      <c r="C30" s="7"/>
      <c r="D30" s="7"/>
      <c r="E30" s="6"/>
      <c r="F30" s="6"/>
      <c r="G30" s="3"/>
      <c r="H30" s="4"/>
      <c r="I30" s="3"/>
      <c r="J30" s="4"/>
      <c r="K30" s="3"/>
      <c r="L30" s="4"/>
      <c r="M30" s="3"/>
    </row>
    <row r="31" spans="1:13" ht="8.1" customHeight="1" x14ac:dyDescent="0.2">
      <c r="A31" s="8"/>
      <c r="B31" s="7"/>
      <c r="C31" s="7"/>
      <c r="D31" s="7"/>
      <c r="E31" s="6"/>
      <c r="F31" s="6"/>
      <c r="G31" s="3"/>
      <c r="H31" s="4"/>
      <c r="I31" s="3"/>
      <c r="J31" s="4"/>
      <c r="K31" s="3"/>
      <c r="L31" s="4"/>
      <c r="M31" s="3"/>
    </row>
    <row r="32" spans="1:13" ht="15" customHeight="1" x14ac:dyDescent="0.2">
      <c r="A32" s="7" t="s">
        <v>83</v>
      </c>
      <c r="B32" s="7"/>
      <c r="C32" s="7"/>
      <c r="D32" s="7"/>
      <c r="E32" s="30">
        <v>19.7</v>
      </c>
      <c r="F32" s="6"/>
      <c r="G32" s="3">
        <v>383979</v>
      </c>
      <c r="H32" s="4"/>
      <c r="I32" s="3">
        <v>360338</v>
      </c>
      <c r="J32" s="4"/>
      <c r="K32" s="3">
        <v>26422029</v>
      </c>
      <c r="L32" s="4"/>
      <c r="M32" s="3">
        <v>26670307</v>
      </c>
    </row>
    <row r="33" spans="1:13" ht="15" customHeight="1" x14ac:dyDescent="0.2">
      <c r="A33" s="7" t="s">
        <v>82</v>
      </c>
      <c r="B33" s="7"/>
      <c r="C33" s="7"/>
      <c r="D33" s="7"/>
      <c r="E33" s="6">
        <v>7</v>
      </c>
      <c r="F33" s="6"/>
      <c r="G33" s="3">
        <v>0</v>
      </c>
      <c r="H33" s="3"/>
      <c r="I33" s="3">
        <v>0</v>
      </c>
      <c r="J33" s="3"/>
      <c r="K33" s="3">
        <v>18244000</v>
      </c>
      <c r="L33" s="3"/>
      <c r="M33" s="3">
        <v>12241320</v>
      </c>
    </row>
    <row r="34" spans="1:13" ht="15" customHeight="1" x14ac:dyDescent="0.2">
      <c r="A34" s="7" t="s">
        <v>81</v>
      </c>
      <c r="B34" s="7"/>
      <c r="C34" s="7"/>
      <c r="D34" s="7"/>
      <c r="E34" s="29" t="s">
        <v>80</v>
      </c>
      <c r="F34" s="6"/>
      <c r="G34" s="3">
        <v>2838309</v>
      </c>
      <c r="H34" s="3"/>
      <c r="I34" s="3">
        <v>2001456</v>
      </c>
      <c r="J34" s="3"/>
      <c r="K34" s="3">
        <v>1822500</v>
      </c>
      <c r="L34" s="3"/>
      <c r="M34" s="3">
        <v>1822500</v>
      </c>
    </row>
    <row r="35" spans="1:13" ht="15" customHeight="1" x14ac:dyDescent="0.2">
      <c r="A35" s="7" t="s">
        <v>79</v>
      </c>
      <c r="B35" s="7"/>
      <c r="C35" s="7"/>
      <c r="D35" s="7"/>
      <c r="E35" s="29" t="s">
        <v>78</v>
      </c>
      <c r="F35" s="6"/>
      <c r="G35" s="3">
        <v>2145661</v>
      </c>
      <c r="H35" s="3"/>
      <c r="I35" s="3">
        <v>2130475</v>
      </c>
      <c r="J35" s="3"/>
      <c r="K35" s="3">
        <v>755223</v>
      </c>
      <c r="L35" s="3"/>
      <c r="M35" s="3">
        <v>755223</v>
      </c>
    </row>
    <row r="36" spans="1:13" ht="15" customHeight="1" x14ac:dyDescent="0.2">
      <c r="A36" s="7" t="s">
        <v>76</v>
      </c>
      <c r="B36" s="7"/>
      <c r="C36" s="7"/>
      <c r="D36" s="7"/>
      <c r="E36" s="29"/>
      <c r="F36" s="6"/>
      <c r="G36" s="3"/>
      <c r="H36" s="3"/>
      <c r="I36" s="3"/>
      <c r="J36" s="3"/>
      <c r="K36" s="3"/>
      <c r="L36" s="3"/>
      <c r="M36" s="3"/>
    </row>
    <row r="37" spans="1:13" ht="15" customHeight="1" x14ac:dyDescent="0.2">
      <c r="A37" s="7"/>
      <c r="B37" s="7" t="s">
        <v>77</v>
      </c>
      <c r="C37" s="7"/>
      <c r="D37" s="7"/>
      <c r="E37" s="29"/>
      <c r="F37" s="6"/>
      <c r="G37" s="3">
        <v>0</v>
      </c>
      <c r="H37" s="3"/>
      <c r="I37" s="3">
        <v>196661</v>
      </c>
      <c r="J37" s="3"/>
      <c r="K37" s="3">
        <v>0</v>
      </c>
      <c r="L37" s="3"/>
      <c r="M37" s="3">
        <v>0</v>
      </c>
    </row>
    <row r="38" spans="1:13" ht="15" customHeight="1" x14ac:dyDescent="0.2">
      <c r="A38" s="7" t="s">
        <v>76</v>
      </c>
      <c r="B38" s="7"/>
      <c r="C38" s="7"/>
      <c r="D38" s="7"/>
      <c r="E38" s="29"/>
      <c r="F38" s="6"/>
      <c r="G38" s="3"/>
      <c r="H38" s="3"/>
      <c r="I38" s="3"/>
      <c r="J38" s="3"/>
      <c r="K38" s="3"/>
      <c r="L38" s="3"/>
      <c r="M38" s="3"/>
    </row>
    <row r="39" spans="1:13" ht="15" customHeight="1" x14ac:dyDescent="0.2">
      <c r="A39" s="7"/>
      <c r="B39" s="7" t="s">
        <v>75</v>
      </c>
      <c r="C39" s="7"/>
      <c r="D39" s="7"/>
      <c r="E39" s="29"/>
      <c r="F39" s="6"/>
      <c r="G39" s="3">
        <v>105114</v>
      </c>
      <c r="H39" s="3"/>
      <c r="I39" s="3">
        <v>92891</v>
      </c>
      <c r="J39" s="3"/>
      <c r="K39" s="3">
        <v>16286</v>
      </c>
      <c r="L39" s="3"/>
      <c r="M39" s="3">
        <v>3688</v>
      </c>
    </row>
    <row r="40" spans="1:13" ht="15" customHeight="1" x14ac:dyDescent="0.2">
      <c r="A40" s="7" t="s">
        <v>74</v>
      </c>
      <c r="B40" s="7"/>
      <c r="C40" s="7"/>
      <c r="D40" s="7"/>
      <c r="E40" s="6"/>
      <c r="F40" s="6"/>
      <c r="G40" s="3">
        <v>10149</v>
      </c>
      <c r="H40" s="4"/>
      <c r="I40" s="3">
        <v>10149</v>
      </c>
      <c r="J40" s="4"/>
      <c r="K40" s="3">
        <v>0</v>
      </c>
      <c r="L40" s="4"/>
      <c r="M40" s="3">
        <v>0</v>
      </c>
    </row>
    <row r="41" spans="1:13" ht="15" customHeight="1" x14ac:dyDescent="0.2">
      <c r="A41" s="7" t="s">
        <v>73</v>
      </c>
      <c r="B41" s="7"/>
      <c r="C41" s="7"/>
      <c r="D41" s="7"/>
      <c r="E41" s="6">
        <v>9</v>
      </c>
      <c r="F41" s="6"/>
      <c r="G41" s="3">
        <v>93898199</v>
      </c>
      <c r="H41" s="3"/>
      <c r="I41" s="3">
        <v>94070964</v>
      </c>
      <c r="J41" s="3"/>
      <c r="K41" s="3">
        <v>2274837</v>
      </c>
      <c r="L41" s="3"/>
      <c r="M41" s="3">
        <v>2233486</v>
      </c>
    </row>
    <row r="42" spans="1:13" ht="15" customHeight="1" x14ac:dyDescent="0.2">
      <c r="A42" s="7" t="s">
        <v>72</v>
      </c>
      <c r="B42" s="7"/>
      <c r="C42" s="7"/>
      <c r="D42" s="7"/>
      <c r="E42" s="6">
        <v>9</v>
      </c>
      <c r="F42" s="6"/>
      <c r="G42" s="3">
        <v>1935304</v>
      </c>
      <c r="H42" s="3"/>
      <c r="I42" s="3">
        <v>1917516</v>
      </c>
      <c r="J42" s="3"/>
      <c r="K42" s="3">
        <v>132031</v>
      </c>
      <c r="L42" s="3"/>
      <c r="M42" s="3">
        <v>112514</v>
      </c>
    </row>
    <row r="43" spans="1:13" ht="15" customHeight="1" x14ac:dyDescent="0.2">
      <c r="A43" s="7" t="s">
        <v>71</v>
      </c>
      <c r="B43" s="7"/>
      <c r="C43" s="7"/>
      <c r="D43" s="7"/>
      <c r="E43" s="6"/>
      <c r="F43" s="6"/>
      <c r="G43" s="3">
        <v>1169903</v>
      </c>
      <c r="H43" s="3"/>
      <c r="I43" s="3">
        <v>1169903</v>
      </c>
      <c r="J43" s="3"/>
      <c r="K43" s="3">
        <v>0</v>
      </c>
      <c r="L43" s="3"/>
      <c r="M43" s="3">
        <v>0</v>
      </c>
    </row>
    <row r="44" spans="1:13" ht="15" customHeight="1" x14ac:dyDescent="0.2">
      <c r="A44" s="7" t="s">
        <v>70</v>
      </c>
      <c r="B44" s="7"/>
      <c r="C44" s="7"/>
      <c r="D44" s="7"/>
      <c r="E44" s="6">
        <v>9</v>
      </c>
      <c r="F44" s="6"/>
      <c r="G44" s="3">
        <v>12250767</v>
      </c>
      <c r="H44" s="3"/>
      <c r="I44" s="3">
        <v>12181215</v>
      </c>
      <c r="J44" s="3"/>
      <c r="K44" s="3">
        <v>698521</v>
      </c>
      <c r="L44" s="3"/>
      <c r="M44" s="3">
        <v>609572</v>
      </c>
    </row>
    <row r="45" spans="1:13" ht="15" customHeight="1" x14ac:dyDescent="0.2">
      <c r="A45" s="7" t="s">
        <v>69</v>
      </c>
      <c r="B45" s="7"/>
      <c r="C45" s="7"/>
      <c r="D45" s="7"/>
      <c r="E45" s="28"/>
      <c r="F45" s="6"/>
      <c r="G45" s="3">
        <v>371763</v>
      </c>
      <c r="H45" s="3"/>
      <c r="I45" s="3">
        <v>418240</v>
      </c>
      <c r="J45" s="3"/>
      <c r="K45" s="3">
        <v>0</v>
      </c>
      <c r="L45" s="3"/>
      <c r="M45" s="3">
        <v>0</v>
      </c>
    </row>
    <row r="46" spans="1:13" ht="15" customHeight="1" x14ac:dyDescent="0.2">
      <c r="A46" s="7" t="s">
        <v>68</v>
      </c>
      <c r="B46" s="7"/>
      <c r="C46" s="7"/>
      <c r="D46" s="7"/>
      <c r="E46" s="6"/>
      <c r="F46" s="6"/>
      <c r="G46" s="3">
        <v>2389188</v>
      </c>
      <c r="H46" s="3"/>
      <c r="I46" s="3">
        <v>2011565</v>
      </c>
      <c r="J46" s="3"/>
      <c r="K46" s="3">
        <v>0</v>
      </c>
      <c r="L46" s="3"/>
      <c r="M46" s="3">
        <v>0</v>
      </c>
    </row>
    <row r="47" spans="1:13" ht="15" customHeight="1" x14ac:dyDescent="0.2">
      <c r="A47" s="7" t="s">
        <v>67</v>
      </c>
      <c r="B47" s="7"/>
      <c r="C47" s="7"/>
      <c r="D47" s="7"/>
      <c r="E47" s="6"/>
      <c r="F47" s="6"/>
      <c r="G47" s="3">
        <v>332000</v>
      </c>
      <c r="H47" s="3"/>
      <c r="I47" s="3">
        <v>149469</v>
      </c>
      <c r="J47" s="3"/>
      <c r="K47" s="3">
        <v>33529</v>
      </c>
      <c r="L47" s="3"/>
      <c r="M47" s="3">
        <v>11670</v>
      </c>
    </row>
    <row r="48" spans="1:13" ht="15" customHeight="1" x14ac:dyDescent="0.2">
      <c r="A48" s="7" t="s">
        <v>66</v>
      </c>
      <c r="B48" s="7"/>
      <c r="C48" s="7"/>
      <c r="D48" s="7"/>
      <c r="E48" s="6">
        <v>10</v>
      </c>
      <c r="F48" s="6"/>
      <c r="G48" s="11">
        <v>11631939</v>
      </c>
      <c r="H48" s="3"/>
      <c r="I48" s="11">
        <v>5136403</v>
      </c>
      <c r="J48" s="3"/>
      <c r="K48" s="11">
        <v>665247</v>
      </c>
      <c r="L48" s="3"/>
      <c r="M48" s="11">
        <v>457559</v>
      </c>
    </row>
    <row r="49" spans="1:13" ht="8.1" customHeight="1" x14ac:dyDescent="0.2">
      <c r="A49" s="7"/>
      <c r="B49" s="7"/>
      <c r="C49" s="7"/>
      <c r="D49" s="7"/>
      <c r="E49" s="6"/>
      <c r="F49" s="6"/>
      <c r="G49" s="3"/>
      <c r="H49" s="3"/>
      <c r="I49" s="3"/>
      <c r="J49" s="3"/>
      <c r="K49" s="3"/>
      <c r="L49" s="3"/>
      <c r="M49" s="3"/>
    </row>
    <row r="50" spans="1:13" ht="15" customHeight="1" x14ac:dyDescent="0.2">
      <c r="A50" s="8" t="s">
        <v>65</v>
      </c>
      <c r="B50" s="7"/>
      <c r="C50" s="7"/>
      <c r="D50" s="7"/>
      <c r="E50" s="6"/>
      <c r="F50" s="6"/>
      <c r="G50" s="10">
        <f>SUM(G32:G49)</f>
        <v>129462275</v>
      </c>
      <c r="H50" s="3"/>
      <c r="I50" s="10">
        <f>SUM(I32:I49)</f>
        <v>121847245</v>
      </c>
      <c r="J50" s="3"/>
      <c r="K50" s="10">
        <f>SUM(K32:K49)</f>
        <v>51064203</v>
      </c>
      <c r="L50" s="3"/>
      <c r="M50" s="10">
        <f>SUM(M32:M49)</f>
        <v>44917839</v>
      </c>
    </row>
    <row r="51" spans="1:13" ht="8.1" customHeight="1" x14ac:dyDescent="0.2">
      <c r="A51" s="7"/>
      <c r="B51" s="7"/>
      <c r="C51" s="7"/>
      <c r="D51" s="7"/>
      <c r="E51" s="6"/>
      <c r="F51" s="6"/>
      <c r="G51" s="3"/>
      <c r="H51" s="3"/>
      <c r="I51" s="3"/>
      <c r="J51" s="3"/>
      <c r="K51" s="3"/>
      <c r="L51" s="3"/>
      <c r="M51" s="3"/>
    </row>
    <row r="52" spans="1:13" ht="15" customHeight="1" thickBot="1" x14ac:dyDescent="0.25">
      <c r="A52" s="8" t="s">
        <v>64</v>
      </c>
      <c r="B52" s="7"/>
      <c r="C52" s="7"/>
      <c r="D52" s="7"/>
      <c r="E52" s="6"/>
      <c r="F52" s="6"/>
      <c r="G52" s="9">
        <f>SUM(G28+G50)</f>
        <v>182156299</v>
      </c>
      <c r="H52" s="3"/>
      <c r="I52" s="9">
        <f>SUM(I28+I50)</f>
        <v>170650719</v>
      </c>
      <c r="J52" s="3"/>
      <c r="K52" s="9">
        <f>SUM(K28+K50)</f>
        <v>78254030</v>
      </c>
      <c r="L52" s="3"/>
      <c r="M52" s="9">
        <f>SUM(M28+M50)</f>
        <v>68149874</v>
      </c>
    </row>
    <row r="53" spans="1:13" ht="15" customHeight="1" thickTop="1" x14ac:dyDescent="0.2">
      <c r="A53" s="8"/>
      <c r="B53" s="7"/>
      <c r="C53" s="7"/>
      <c r="D53" s="7"/>
      <c r="E53" s="6"/>
      <c r="F53" s="6"/>
      <c r="G53" s="3"/>
      <c r="H53" s="3"/>
      <c r="I53" s="3"/>
      <c r="J53" s="4"/>
      <c r="K53" s="3"/>
      <c r="L53" s="3"/>
      <c r="M53" s="3"/>
    </row>
    <row r="54" spans="1:13" ht="11.25" customHeight="1" x14ac:dyDescent="0.2">
      <c r="A54" s="8"/>
      <c r="B54" s="7"/>
      <c r="C54" s="7"/>
      <c r="D54" s="7"/>
      <c r="E54" s="6"/>
      <c r="F54" s="6"/>
      <c r="G54" s="3"/>
      <c r="H54" s="3"/>
      <c r="I54" s="3"/>
      <c r="J54" s="4"/>
      <c r="K54" s="3"/>
      <c r="L54" s="3"/>
      <c r="M54" s="3"/>
    </row>
    <row r="55" spans="1:13" ht="15" customHeight="1" x14ac:dyDescent="0.2">
      <c r="A55" s="7"/>
      <c r="B55" s="7"/>
      <c r="C55" s="7"/>
      <c r="D55" s="7"/>
      <c r="E55" s="6"/>
      <c r="F55" s="6"/>
      <c r="G55" s="3"/>
      <c r="H55" s="3"/>
      <c r="I55" s="3"/>
      <c r="J55" s="4"/>
      <c r="K55" s="3"/>
      <c r="L55" s="3"/>
      <c r="M55" s="3"/>
    </row>
    <row r="56" spans="1:13" ht="15" customHeight="1" x14ac:dyDescent="0.2">
      <c r="A56" s="7" t="s">
        <v>63</v>
      </c>
      <c r="B56" s="7"/>
      <c r="C56" s="7"/>
      <c r="D56" s="7"/>
      <c r="E56" s="6"/>
      <c r="F56" s="6"/>
      <c r="G56" s="3"/>
      <c r="H56" s="3"/>
      <c r="I56" s="3"/>
      <c r="J56" s="4"/>
      <c r="K56" s="3"/>
      <c r="L56" s="3"/>
      <c r="M56" s="3"/>
    </row>
    <row r="57" spans="1:13" ht="20.25" customHeight="1" x14ac:dyDescent="0.2">
      <c r="A57" s="7"/>
      <c r="B57" s="7"/>
      <c r="C57" s="7"/>
      <c r="D57" s="7"/>
      <c r="E57" s="6"/>
      <c r="F57" s="6"/>
      <c r="G57" s="3"/>
      <c r="H57" s="3"/>
      <c r="I57" s="3"/>
      <c r="J57" s="4"/>
      <c r="K57" s="3"/>
      <c r="L57" s="3"/>
      <c r="M57" s="3"/>
    </row>
    <row r="58" spans="1:13" ht="21.95" customHeight="1" x14ac:dyDescent="0.2">
      <c r="A58" s="149" t="s">
        <v>0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</row>
    <row r="59" spans="1:13" ht="16.5" customHeight="1" x14ac:dyDescent="0.2">
      <c r="A59" s="27" t="s">
        <v>33</v>
      </c>
      <c r="B59" s="7"/>
      <c r="C59" s="7"/>
      <c r="D59" s="7"/>
      <c r="E59" s="6"/>
      <c r="F59" s="6"/>
      <c r="G59" s="4"/>
      <c r="H59" s="4"/>
      <c r="I59" s="4"/>
      <c r="J59" s="4"/>
      <c r="K59" s="4"/>
      <c r="L59" s="4"/>
      <c r="M59" s="4"/>
    </row>
    <row r="60" spans="1:13" ht="16.5" customHeight="1" x14ac:dyDescent="0.2">
      <c r="A60" s="8" t="s">
        <v>32</v>
      </c>
      <c r="B60" s="7"/>
      <c r="C60" s="7"/>
      <c r="D60" s="7"/>
      <c r="E60" s="6"/>
      <c r="F60" s="6"/>
      <c r="G60" s="4"/>
      <c r="H60" s="4"/>
      <c r="I60" s="4"/>
      <c r="J60" s="4"/>
      <c r="K60" s="4"/>
      <c r="L60" s="4"/>
      <c r="M60" s="4"/>
    </row>
    <row r="61" spans="1:13" ht="16.5" customHeight="1" x14ac:dyDescent="0.2">
      <c r="A61" s="26" t="str">
        <f>+A3</f>
        <v>As at 30 September 2023</v>
      </c>
      <c r="B61" s="2"/>
      <c r="C61" s="2"/>
      <c r="D61" s="2"/>
      <c r="E61" s="25"/>
      <c r="F61" s="25"/>
      <c r="G61" s="24"/>
      <c r="H61" s="24"/>
      <c r="I61" s="24"/>
      <c r="J61" s="24"/>
      <c r="K61" s="24"/>
      <c r="L61" s="24"/>
      <c r="M61" s="24"/>
    </row>
    <row r="62" spans="1:13" ht="15.95" customHeight="1" x14ac:dyDescent="0.2">
      <c r="A62" s="8"/>
      <c r="B62" s="7"/>
      <c r="C62" s="7"/>
      <c r="D62" s="7"/>
      <c r="E62" s="6"/>
      <c r="F62" s="6"/>
      <c r="G62" s="4"/>
      <c r="H62" s="4"/>
      <c r="I62" s="4"/>
      <c r="J62" s="4"/>
      <c r="K62" s="4"/>
      <c r="L62" s="4"/>
      <c r="M62" s="4"/>
    </row>
    <row r="63" spans="1:13" ht="15.95" customHeight="1" x14ac:dyDescent="0.2">
      <c r="A63" s="8"/>
      <c r="B63" s="7"/>
      <c r="C63" s="7"/>
      <c r="D63" s="7"/>
      <c r="E63" s="6"/>
      <c r="F63" s="6"/>
      <c r="G63" s="4"/>
      <c r="H63" s="4"/>
      <c r="I63" s="4"/>
      <c r="J63" s="4"/>
      <c r="K63" s="4"/>
      <c r="L63" s="4"/>
      <c r="M63" s="4"/>
    </row>
    <row r="64" spans="1:13" ht="15.95" customHeight="1" x14ac:dyDescent="0.2">
      <c r="A64" s="8"/>
      <c r="B64" s="7"/>
      <c r="C64" s="7"/>
      <c r="D64" s="7"/>
      <c r="E64" s="6"/>
      <c r="F64" s="6"/>
      <c r="G64" s="143" t="s">
        <v>30</v>
      </c>
      <c r="H64" s="144"/>
      <c r="I64" s="144"/>
      <c r="J64" s="4"/>
      <c r="K64" s="143" t="s">
        <v>29</v>
      </c>
      <c r="L64" s="144"/>
      <c r="M64" s="144"/>
    </row>
    <row r="65" spans="1:13" ht="15.95" customHeight="1" x14ac:dyDescent="0.2">
      <c r="A65" s="8"/>
      <c r="B65" s="7"/>
      <c r="C65" s="7"/>
      <c r="D65" s="7"/>
      <c r="E65" s="6"/>
      <c r="F65" s="6"/>
      <c r="G65" s="145" t="s">
        <v>28</v>
      </c>
      <c r="H65" s="146"/>
      <c r="I65" s="146"/>
      <c r="J65" s="4"/>
      <c r="K65" s="145" t="s">
        <v>28</v>
      </c>
      <c r="L65" s="146"/>
      <c r="M65" s="146"/>
    </row>
    <row r="66" spans="1:13" ht="15.95" customHeight="1" x14ac:dyDescent="0.2">
      <c r="A66" s="8"/>
      <c r="B66" s="7"/>
      <c r="C66" s="7"/>
      <c r="D66" s="7"/>
      <c r="E66" s="6"/>
      <c r="F66" s="6"/>
      <c r="G66" s="22" t="s">
        <v>27</v>
      </c>
      <c r="H66" s="23"/>
      <c r="I66" s="22" t="s">
        <v>26</v>
      </c>
      <c r="J66" s="21"/>
      <c r="K66" s="22" t="s">
        <v>27</v>
      </c>
      <c r="L66" s="21"/>
      <c r="M66" s="22" t="s">
        <v>26</v>
      </c>
    </row>
    <row r="67" spans="1:13" ht="15.95" customHeight="1" x14ac:dyDescent="0.2">
      <c r="A67" s="8"/>
      <c r="B67" s="7"/>
      <c r="C67" s="7"/>
      <c r="D67" s="7"/>
      <c r="E67" s="6"/>
      <c r="F67" s="6"/>
      <c r="G67" s="19" t="s">
        <v>25</v>
      </c>
      <c r="H67" s="20"/>
      <c r="I67" s="19" t="s">
        <v>24</v>
      </c>
      <c r="J67" s="21"/>
      <c r="K67" s="19" t="s">
        <v>25</v>
      </c>
      <c r="L67" s="20"/>
      <c r="M67" s="19" t="s">
        <v>24</v>
      </c>
    </row>
    <row r="68" spans="1:13" ht="15.95" customHeight="1" x14ac:dyDescent="0.2">
      <c r="A68" s="8"/>
      <c r="B68" s="7"/>
      <c r="C68" s="7"/>
      <c r="D68" s="7"/>
      <c r="E68" s="6"/>
      <c r="F68" s="6"/>
      <c r="G68" s="18" t="s">
        <v>23</v>
      </c>
      <c r="H68" s="4"/>
      <c r="I68" s="18" t="s">
        <v>22</v>
      </c>
      <c r="J68" s="4"/>
      <c r="K68" s="18" t="s">
        <v>23</v>
      </c>
      <c r="L68" s="4"/>
      <c r="M68" s="18" t="s">
        <v>22</v>
      </c>
    </row>
    <row r="69" spans="1:13" ht="15.95" customHeight="1" x14ac:dyDescent="0.2">
      <c r="A69" s="7"/>
      <c r="B69" s="7"/>
      <c r="C69" s="7"/>
      <c r="D69" s="7"/>
      <c r="E69" s="17" t="s">
        <v>62</v>
      </c>
      <c r="F69" s="16"/>
      <c r="G69" s="14" t="s">
        <v>20</v>
      </c>
      <c r="H69" s="15"/>
      <c r="I69" s="14" t="s">
        <v>20</v>
      </c>
      <c r="J69" s="15"/>
      <c r="K69" s="14" t="s">
        <v>20</v>
      </c>
      <c r="L69" s="15"/>
      <c r="M69" s="14" t="s">
        <v>20</v>
      </c>
    </row>
    <row r="70" spans="1:13" ht="15.95" customHeight="1" x14ac:dyDescent="0.2">
      <c r="A70" s="8" t="s">
        <v>61</v>
      </c>
      <c r="B70" s="7"/>
      <c r="C70" s="7"/>
      <c r="D70" s="7"/>
      <c r="E70" s="6"/>
      <c r="F70" s="6"/>
      <c r="G70" s="4"/>
      <c r="H70" s="4"/>
      <c r="I70" s="4"/>
      <c r="J70" s="4"/>
      <c r="K70" s="4"/>
      <c r="L70" s="4"/>
      <c r="M70" s="4"/>
    </row>
    <row r="71" spans="1:13" ht="15.95" customHeight="1" x14ac:dyDescent="0.2">
      <c r="A71" s="8"/>
      <c r="B71" s="7"/>
      <c r="C71" s="7"/>
      <c r="D71" s="7"/>
      <c r="E71" s="6"/>
      <c r="F71" s="6"/>
      <c r="G71" s="4"/>
      <c r="H71" s="4"/>
      <c r="I71" s="4"/>
      <c r="J71" s="4"/>
      <c r="K71" s="4"/>
      <c r="L71" s="4"/>
      <c r="M71" s="4"/>
    </row>
    <row r="72" spans="1:13" ht="15.95" customHeight="1" x14ac:dyDescent="0.2">
      <c r="A72" s="8" t="s">
        <v>60</v>
      </c>
      <c r="B72" s="7"/>
      <c r="C72" s="7"/>
      <c r="D72" s="7"/>
      <c r="E72" s="6"/>
      <c r="F72" s="6"/>
      <c r="G72" s="4"/>
      <c r="H72" s="4"/>
      <c r="I72" s="4"/>
      <c r="J72" s="4"/>
      <c r="K72" s="4"/>
      <c r="L72" s="4"/>
      <c r="M72" s="4"/>
    </row>
    <row r="73" spans="1:13" ht="15.95" customHeight="1" x14ac:dyDescent="0.2">
      <c r="A73" s="7"/>
      <c r="B73" s="7"/>
      <c r="C73" s="7"/>
      <c r="D73" s="7"/>
      <c r="E73" s="6"/>
      <c r="F73" s="6"/>
      <c r="G73" s="4"/>
      <c r="H73" s="4"/>
      <c r="I73" s="4"/>
      <c r="J73" s="4"/>
      <c r="K73" s="4"/>
      <c r="L73" s="4"/>
      <c r="M73" s="4"/>
    </row>
    <row r="74" spans="1:13" ht="15.95" customHeight="1" x14ac:dyDescent="0.2">
      <c r="A74" s="7" t="s">
        <v>59</v>
      </c>
      <c r="B74" s="7"/>
      <c r="C74" s="7"/>
      <c r="D74" s="7"/>
      <c r="E74" s="6">
        <v>12</v>
      </c>
      <c r="F74" s="6"/>
      <c r="G74" s="3">
        <v>0</v>
      </c>
      <c r="H74" s="3"/>
      <c r="I74" s="3">
        <v>370000</v>
      </c>
      <c r="J74" s="3"/>
      <c r="K74" s="3">
        <v>0</v>
      </c>
      <c r="L74" s="3"/>
      <c r="M74" s="3">
        <v>0</v>
      </c>
    </row>
    <row r="75" spans="1:13" ht="15.95" customHeight="1" x14ac:dyDescent="0.2">
      <c r="A75" s="7" t="s">
        <v>58</v>
      </c>
      <c r="B75" s="7"/>
      <c r="C75" s="7"/>
      <c r="D75" s="7"/>
      <c r="E75" s="6">
        <v>11</v>
      </c>
      <c r="F75" s="6"/>
      <c r="G75" s="3">
        <v>7798839</v>
      </c>
      <c r="H75" s="4"/>
      <c r="I75" s="3">
        <v>8004810</v>
      </c>
      <c r="J75" s="4"/>
      <c r="K75" s="3">
        <v>654237</v>
      </c>
      <c r="L75" s="4"/>
      <c r="M75" s="3">
        <v>367053</v>
      </c>
    </row>
    <row r="76" spans="1:13" ht="15.95" customHeight="1" x14ac:dyDescent="0.2">
      <c r="A76" s="7" t="s">
        <v>57</v>
      </c>
      <c r="B76" s="7"/>
      <c r="C76" s="7"/>
      <c r="D76" s="7"/>
      <c r="E76" s="6"/>
      <c r="F76" s="6"/>
      <c r="G76" s="3">
        <v>186602</v>
      </c>
      <c r="H76" s="3"/>
      <c r="I76" s="3">
        <v>43510</v>
      </c>
      <c r="J76" s="3"/>
      <c r="K76" s="3">
        <v>46516</v>
      </c>
      <c r="L76" s="3"/>
      <c r="M76" s="3">
        <v>43510</v>
      </c>
    </row>
    <row r="77" spans="1:13" ht="15.95" customHeight="1" x14ac:dyDescent="0.2">
      <c r="A77" s="7" t="s">
        <v>56</v>
      </c>
      <c r="B77" s="7"/>
      <c r="C77" s="7"/>
      <c r="D77" s="7"/>
      <c r="E77" s="6"/>
      <c r="F77" s="6"/>
      <c r="G77" s="3"/>
      <c r="H77" s="3"/>
      <c r="I77" s="3"/>
      <c r="J77" s="3"/>
      <c r="K77" s="3"/>
      <c r="L77" s="3"/>
      <c r="M77" s="3"/>
    </row>
    <row r="78" spans="1:13" ht="15.95" customHeight="1" x14ac:dyDescent="0.2">
      <c r="A78" s="7"/>
      <c r="B78" s="7" t="s">
        <v>55</v>
      </c>
      <c r="C78" s="7"/>
      <c r="D78" s="7"/>
      <c r="E78" s="6">
        <v>12</v>
      </c>
      <c r="F78" s="6"/>
      <c r="G78" s="3">
        <v>4255801</v>
      </c>
      <c r="H78" s="3"/>
      <c r="I78" s="3">
        <v>6222655</v>
      </c>
      <c r="J78" s="3"/>
      <c r="K78" s="3">
        <v>0</v>
      </c>
      <c r="L78" s="3"/>
      <c r="M78" s="3">
        <v>0</v>
      </c>
    </row>
    <row r="79" spans="1:13" ht="15.95" customHeight="1" x14ac:dyDescent="0.2">
      <c r="A79" s="7" t="s">
        <v>54</v>
      </c>
      <c r="B79" s="7"/>
      <c r="C79" s="7"/>
      <c r="D79" s="7"/>
      <c r="E79" s="6">
        <v>13</v>
      </c>
      <c r="F79" s="6"/>
      <c r="G79" s="3">
        <v>6396909</v>
      </c>
      <c r="H79" s="3"/>
      <c r="I79" s="3">
        <v>4393340</v>
      </c>
      <c r="J79" s="3"/>
      <c r="K79" s="3">
        <v>4998274</v>
      </c>
      <c r="L79" s="3"/>
      <c r="M79" s="3">
        <v>2994950</v>
      </c>
    </row>
    <row r="80" spans="1:13" ht="15.95" customHeight="1" x14ac:dyDescent="0.2">
      <c r="A80" s="7" t="s">
        <v>53</v>
      </c>
      <c r="B80" s="7"/>
      <c r="C80" s="7"/>
      <c r="D80" s="7"/>
      <c r="E80" s="6"/>
      <c r="F80" s="6"/>
      <c r="G80" s="3">
        <v>60441</v>
      </c>
      <c r="H80" s="3"/>
      <c r="I80" s="3">
        <v>130868</v>
      </c>
      <c r="J80" s="3"/>
      <c r="K80" s="3">
        <v>10606</v>
      </c>
      <c r="L80" s="3"/>
      <c r="M80" s="3">
        <v>12888</v>
      </c>
    </row>
    <row r="81" spans="1:13" ht="15.95" customHeight="1" x14ac:dyDescent="0.2">
      <c r="A81" s="7" t="s">
        <v>42</v>
      </c>
      <c r="B81" s="7"/>
      <c r="C81" s="7"/>
      <c r="D81" s="7"/>
      <c r="E81" s="6"/>
      <c r="F81" s="6"/>
      <c r="G81" s="3">
        <v>117167</v>
      </c>
      <c r="H81" s="3"/>
      <c r="I81" s="3">
        <v>42904</v>
      </c>
      <c r="J81" s="3"/>
      <c r="K81" s="3">
        <v>100186</v>
      </c>
      <c r="L81" s="3"/>
      <c r="M81" s="3">
        <v>2202</v>
      </c>
    </row>
    <row r="82" spans="1:13" ht="15.95" customHeight="1" x14ac:dyDescent="0.2">
      <c r="A82" s="7" t="s">
        <v>52</v>
      </c>
      <c r="B82" s="7"/>
      <c r="C82" s="7"/>
      <c r="D82" s="7"/>
      <c r="E82" s="6"/>
      <c r="F82" s="6"/>
      <c r="G82" s="3">
        <v>130157</v>
      </c>
      <c r="H82" s="3"/>
      <c r="I82" s="3">
        <v>10813</v>
      </c>
      <c r="J82" s="3"/>
      <c r="K82" s="3">
        <v>45855</v>
      </c>
      <c r="L82" s="3"/>
      <c r="M82" s="3">
        <v>0</v>
      </c>
    </row>
    <row r="83" spans="1:13" ht="15.95" customHeight="1" x14ac:dyDescent="0.2">
      <c r="A83" s="7" t="s">
        <v>51</v>
      </c>
      <c r="B83" s="7"/>
      <c r="C83" s="7"/>
      <c r="D83" s="7"/>
      <c r="E83" s="6"/>
      <c r="F83" s="6"/>
      <c r="G83" s="11">
        <v>428975</v>
      </c>
      <c r="H83" s="3"/>
      <c r="I83" s="11">
        <v>404903</v>
      </c>
      <c r="J83" s="3"/>
      <c r="K83" s="11">
        <v>121559</v>
      </c>
      <c r="L83" s="3"/>
      <c r="M83" s="11">
        <v>67138</v>
      </c>
    </row>
    <row r="84" spans="1:13" ht="15.95" customHeight="1" x14ac:dyDescent="0.2">
      <c r="A84" s="7"/>
      <c r="B84" s="7"/>
      <c r="C84" s="7"/>
      <c r="D84" s="7"/>
      <c r="E84" s="6"/>
      <c r="F84" s="6"/>
      <c r="G84" s="3"/>
      <c r="H84" s="3"/>
      <c r="I84" s="3"/>
      <c r="J84" s="3"/>
      <c r="K84" s="3"/>
      <c r="L84" s="3"/>
      <c r="M84" s="3"/>
    </row>
    <row r="85" spans="1:13" ht="15.95" customHeight="1" x14ac:dyDescent="0.2">
      <c r="A85" s="8" t="s">
        <v>50</v>
      </c>
      <c r="B85" s="7"/>
      <c r="C85" s="7"/>
      <c r="D85" s="7"/>
      <c r="E85" s="6"/>
      <c r="F85" s="6"/>
      <c r="G85" s="10">
        <f>SUM(G74:G83)</f>
        <v>19374891</v>
      </c>
      <c r="H85" s="3"/>
      <c r="I85" s="10">
        <f>SUM(I74:I83)</f>
        <v>19623803</v>
      </c>
      <c r="J85" s="3"/>
      <c r="K85" s="10">
        <f>SUM(K74:K83)</f>
        <v>5977233</v>
      </c>
      <c r="L85" s="3"/>
      <c r="M85" s="10">
        <f>SUM(M74:M83)</f>
        <v>3487741</v>
      </c>
    </row>
    <row r="86" spans="1:13" ht="15.95" customHeight="1" x14ac:dyDescent="0.2">
      <c r="A86" s="7"/>
      <c r="B86" s="8"/>
      <c r="C86" s="8"/>
      <c r="D86" s="7"/>
      <c r="E86" s="6"/>
      <c r="F86" s="6"/>
      <c r="G86" s="3"/>
      <c r="H86" s="4"/>
      <c r="I86" s="3"/>
      <c r="J86" s="4"/>
      <c r="K86" s="3"/>
      <c r="L86" s="4"/>
      <c r="M86" s="3"/>
    </row>
    <row r="87" spans="1:13" ht="15.95" customHeight="1" x14ac:dyDescent="0.2">
      <c r="A87" s="8" t="s">
        <v>49</v>
      </c>
      <c r="B87" s="8"/>
      <c r="C87" s="8"/>
      <c r="D87" s="7"/>
      <c r="E87" s="6"/>
      <c r="F87" s="6"/>
      <c r="G87" s="3"/>
      <c r="H87" s="3"/>
      <c r="I87" s="3"/>
      <c r="J87" s="3"/>
      <c r="K87" s="3"/>
      <c r="L87" s="3"/>
      <c r="M87" s="3"/>
    </row>
    <row r="88" spans="1:13" ht="15.95" customHeight="1" x14ac:dyDescent="0.2">
      <c r="A88" s="8"/>
      <c r="B88" s="8"/>
      <c r="C88" s="8"/>
      <c r="D88" s="7"/>
      <c r="E88" s="6"/>
      <c r="F88" s="6"/>
      <c r="G88" s="3"/>
      <c r="H88" s="4"/>
      <c r="I88" s="3"/>
      <c r="J88" s="4"/>
      <c r="K88" s="3"/>
      <c r="L88" s="4"/>
      <c r="M88" s="3"/>
    </row>
    <row r="89" spans="1:13" ht="15.95" customHeight="1" x14ac:dyDescent="0.2">
      <c r="A89" s="7" t="s">
        <v>48</v>
      </c>
      <c r="B89" s="7"/>
      <c r="C89" s="7"/>
      <c r="D89" s="7"/>
      <c r="E89" s="6"/>
      <c r="F89" s="6"/>
      <c r="G89" s="3"/>
      <c r="H89" s="4"/>
      <c r="I89" s="3"/>
      <c r="J89" s="4"/>
      <c r="K89" s="3"/>
      <c r="L89" s="4"/>
      <c r="M89" s="3"/>
    </row>
    <row r="90" spans="1:13" ht="15.95" customHeight="1" x14ac:dyDescent="0.2">
      <c r="A90" s="7"/>
      <c r="B90" s="7" t="s">
        <v>47</v>
      </c>
      <c r="C90" s="7"/>
      <c r="D90" s="7"/>
      <c r="E90" s="6"/>
      <c r="F90" s="6"/>
      <c r="G90" s="3">
        <v>1001014</v>
      </c>
      <c r="H90" s="4"/>
      <c r="I90" s="3">
        <v>956989</v>
      </c>
      <c r="J90" s="4"/>
      <c r="K90" s="3">
        <v>1001014</v>
      </c>
      <c r="L90" s="4"/>
      <c r="M90" s="3">
        <v>956989</v>
      </c>
    </row>
    <row r="91" spans="1:13" ht="15.95" customHeight="1" x14ac:dyDescent="0.2">
      <c r="A91" s="7" t="s">
        <v>46</v>
      </c>
      <c r="B91" s="8"/>
      <c r="C91" s="8"/>
      <c r="D91" s="7"/>
      <c r="E91" s="6"/>
      <c r="F91" s="6"/>
      <c r="G91" s="3"/>
      <c r="H91" s="4"/>
      <c r="I91" s="3"/>
      <c r="J91" s="4"/>
      <c r="K91" s="3"/>
      <c r="L91" s="4"/>
      <c r="M91" s="3"/>
    </row>
    <row r="92" spans="1:13" ht="15.95" customHeight="1" x14ac:dyDescent="0.2">
      <c r="A92" s="7"/>
      <c r="B92" s="7" t="s">
        <v>45</v>
      </c>
      <c r="C92" s="7"/>
      <c r="D92" s="7"/>
      <c r="E92" s="6">
        <v>12</v>
      </c>
      <c r="F92" s="6"/>
      <c r="G92" s="3">
        <v>61598674</v>
      </c>
      <c r="H92" s="3"/>
      <c r="I92" s="3">
        <v>57390471</v>
      </c>
      <c r="J92" s="3"/>
      <c r="K92" s="3">
        <v>3000000</v>
      </c>
      <c r="L92" s="3"/>
      <c r="M92" s="3">
        <v>3000000</v>
      </c>
    </row>
    <row r="93" spans="1:13" ht="15.95" customHeight="1" x14ac:dyDescent="0.2">
      <c r="A93" s="7" t="s">
        <v>44</v>
      </c>
      <c r="B93" s="7"/>
      <c r="C93" s="7"/>
      <c r="D93" s="7"/>
      <c r="E93" s="6">
        <v>13</v>
      </c>
      <c r="F93" s="6"/>
      <c r="G93" s="3">
        <v>42646951</v>
      </c>
      <c r="H93" s="3"/>
      <c r="I93" s="3">
        <v>46033160</v>
      </c>
      <c r="J93" s="3"/>
      <c r="K93" s="3">
        <v>32657774</v>
      </c>
      <c r="L93" s="3"/>
      <c r="M93" s="3">
        <v>34646155</v>
      </c>
    </row>
    <row r="94" spans="1:13" ht="15.95" customHeight="1" x14ac:dyDescent="0.2">
      <c r="A94" s="7" t="s">
        <v>43</v>
      </c>
      <c r="B94" s="7"/>
      <c r="C94" s="7"/>
      <c r="D94" s="7"/>
      <c r="E94" s="6"/>
      <c r="F94" s="6"/>
      <c r="G94" s="3">
        <v>1756560</v>
      </c>
      <c r="H94" s="3"/>
      <c r="I94" s="3">
        <v>1657819</v>
      </c>
      <c r="J94" s="3"/>
      <c r="K94" s="3">
        <v>118799</v>
      </c>
      <c r="L94" s="3"/>
      <c r="M94" s="3">
        <v>92731</v>
      </c>
    </row>
    <row r="95" spans="1:13" ht="15.95" customHeight="1" x14ac:dyDescent="0.2">
      <c r="A95" s="7" t="s">
        <v>42</v>
      </c>
      <c r="B95" s="7"/>
      <c r="C95" s="7"/>
      <c r="D95" s="7"/>
      <c r="E95" s="6"/>
      <c r="F95" s="6"/>
      <c r="G95" s="3">
        <v>522559</v>
      </c>
      <c r="H95" s="3"/>
      <c r="I95" s="3">
        <v>709046</v>
      </c>
      <c r="J95" s="3"/>
      <c r="K95" s="3">
        <v>0</v>
      </c>
      <c r="L95" s="3"/>
      <c r="M95" s="3">
        <v>0</v>
      </c>
    </row>
    <row r="96" spans="1:13" ht="15.95" customHeight="1" x14ac:dyDescent="0.2">
      <c r="A96" s="7" t="s">
        <v>41</v>
      </c>
      <c r="B96" s="7"/>
      <c r="C96" s="7"/>
      <c r="D96" s="7"/>
      <c r="E96" s="6"/>
      <c r="F96" s="6"/>
      <c r="G96" s="3">
        <v>211200</v>
      </c>
      <c r="H96" s="3"/>
      <c r="I96" s="3">
        <v>173794</v>
      </c>
      <c r="J96" s="3"/>
      <c r="K96" s="3">
        <v>0</v>
      </c>
      <c r="L96" s="3"/>
      <c r="M96" s="3">
        <v>0</v>
      </c>
    </row>
    <row r="97" spans="1:13" ht="15.95" customHeight="1" x14ac:dyDescent="0.2">
      <c r="A97" s="7" t="s">
        <v>40</v>
      </c>
      <c r="B97" s="7"/>
      <c r="C97" s="7"/>
      <c r="D97" s="7"/>
      <c r="E97" s="6"/>
      <c r="F97" s="6"/>
      <c r="G97" s="3"/>
      <c r="H97" s="3"/>
      <c r="I97" s="3"/>
      <c r="J97" s="3"/>
      <c r="K97" s="3"/>
      <c r="L97" s="3"/>
      <c r="M97" s="3"/>
    </row>
    <row r="98" spans="1:13" ht="15.95" customHeight="1" x14ac:dyDescent="0.2">
      <c r="A98" s="7"/>
      <c r="B98" s="7" t="s">
        <v>39</v>
      </c>
      <c r="C98" s="7"/>
      <c r="D98" s="7"/>
      <c r="E98" s="6"/>
      <c r="F98" s="6"/>
      <c r="G98" s="3">
        <v>264452</v>
      </c>
      <c r="H98" s="3"/>
      <c r="I98" s="3">
        <v>272043</v>
      </c>
      <c r="J98" s="3"/>
      <c r="K98" s="3">
        <v>213446</v>
      </c>
      <c r="L98" s="3"/>
      <c r="M98" s="3">
        <v>219614</v>
      </c>
    </row>
    <row r="99" spans="1:13" ht="15.95" customHeight="1" x14ac:dyDescent="0.2">
      <c r="A99" s="7" t="s">
        <v>38</v>
      </c>
      <c r="B99" s="7"/>
      <c r="C99" s="7"/>
      <c r="D99" s="7"/>
      <c r="E99" s="6"/>
      <c r="F99" s="6"/>
      <c r="G99" s="3">
        <v>896309</v>
      </c>
      <c r="H99" s="3"/>
      <c r="I99" s="3">
        <v>891058</v>
      </c>
      <c r="J99" s="3"/>
      <c r="K99" s="3">
        <v>0</v>
      </c>
      <c r="L99" s="3"/>
      <c r="M99" s="3">
        <v>0</v>
      </c>
    </row>
    <row r="100" spans="1:13" ht="15.95" customHeight="1" x14ac:dyDescent="0.2">
      <c r="A100" s="7" t="s">
        <v>37</v>
      </c>
      <c r="B100" s="7"/>
      <c r="C100" s="7"/>
      <c r="D100" s="7"/>
      <c r="E100" s="6"/>
      <c r="F100" s="6"/>
      <c r="G100" s="3">
        <v>485639</v>
      </c>
      <c r="H100" s="3"/>
      <c r="I100" s="3">
        <v>446723</v>
      </c>
      <c r="J100" s="3"/>
      <c r="K100" s="3">
        <v>67456</v>
      </c>
      <c r="L100" s="3"/>
      <c r="M100" s="3">
        <v>58354</v>
      </c>
    </row>
    <row r="101" spans="1:13" ht="15.95" customHeight="1" x14ac:dyDescent="0.2">
      <c r="A101" s="7" t="s">
        <v>36</v>
      </c>
      <c r="B101" s="7"/>
      <c r="C101" s="7"/>
      <c r="D101" s="7"/>
      <c r="E101" s="6"/>
      <c r="F101" s="6"/>
      <c r="G101" s="11">
        <v>273364</v>
      </c>
      <c r="H101" s="3"/>
      <c r="I101" s="11">
        <v>328145</v>
      </c>
      <c r="J101" s="3"/>
      <c r="K101" s="11">
        <v>0</v>
      </c>
      <c r="L101" s="3"/>
      <c r="M101" s="11">
        <v>0</v>
      </c>
    </row>
    <row r="102" spans="1:13" ht="15.95" customHeight="1" x14ac:dyDescent="0.2">
      <c r="A102" s="7"/>
      <c r="B102" s="7"/>
      <c r="C102" s="7"/>
      <c r="D102" s="7"/>
      <c r="E102" s="6"/>
      <c r="F102" s="6"/>
      <c r="G102" s="3"/>
      <c r="H102" s="3"/>
      <c r="I102" s="3"/>
      <c r="J102" s="3"/>
      <c r="K102" s="3"/>
      <c r="L102" s="4"/>
      <c r="M102" s="3"/>
    </row>
    <row r="103" spans="1:13" ht="15.95" customHeight="1" x14ac:dyDescent="0.2">
      <c r="A103" s="8" t="s">
        <v>35</v>
      </c>
      <c r="B103" s="7"/>
      <c r="C103" s="7"/>
      <c r="D103" s="7"/>
      <c r="E103" s="6"/>
      <c r="F103" s="6"/>
      <c r="G103" s="10">
        <f>SUM(G90:G101)</f>
        <v>109656722</v>
      </c>
      <c r="H103" s="3"/>
      <c r="I103" s="10">
        <f>SUM(I90:I101)</f>
        <v>108859248</v>
      </c>
      <c r="J103" s="3"/>
      <c r="K103" s="10">
        <f>SUM(K90:K101)</f>
        <v>37058489</v>
      </c>
      <c r="L103" s="4"/>
      <c r="M103" s="10">
        <f>SUM(M90:M101)</f>
        <v>38973843</v>
      </c>
    </row>
    <row r="104" spans="1:13" ht="15.95" customHeight="1" x14ac:dyDescent="0.2">
      <c r="A104" s="7"/>
      <c r="B104" s="7"/>
      <c r="C104" s="7"/>
      <c r="D104" s="7"/>
      <c r="E104" s="6"/>
      <c r="F104" s="6"/>
      <c r="G104" s="3"/>
      <c r="H104" s="3"/>
      <c r="I104" s="3"/>
      <c r="J104" s="3"/>
      <c r="K104" s="3"/>
      <c r="L104" s="4"/>
      <c r="M104" s="3"/>
    </row>
    <row r="105" spans="1:13" ht="15.95" customHeight="1" x14ac:dyDescent="0.2">
      <c r="A105" s="8" t="s">
        <v>34</v>
      </c>
      <c r="B105" s="7"/>
      <c r="C105" s="7"/>
      <c r="D105" s="7"/>
      <c r="E105" s="6"/>
      <c r="F105" s="6"/>
      <c r="G105" s="10">
        <f>SUM(G85,G103)</f>
        <v>129031613</v>
      </c>
      <c r="H105" s="3"/>
      <c r="I105" s="10">
        <f>SUM(I85,I103)</f>
        <v>128483051</v>
      </c>
      <c r="J105" s="3"/>
      <c r="K105" s="10">
        <f>SUM(K85,K103)</f>
        <v>43035722</v>
      </c>
      <c r="L105" s="4"/>
      <c r="M105" s="10">
        <f>SUM(M85,M103)</f>
        <v>42461584</v>
      </c>
    </row>
    <row r="106" spans="1:13" ht="17.25" customHeight="1" x14ac:dyDescent="0.2">
      <c r="A106" s="8"/>
      <c r="B106" s="7"/>
      <c r="C106" s="7"/>
      <c r="D106" s="7"/>
      <c r="E106" s="6"/>
      <c r="F106" s="6"/>
      <c r="G106" s="3"/>
      <c r="H106" s="3"/>
      <c r="I106" s="3"/>
      <c r="J106" s="3"/>
      <c r="K106" s="3"/>
      <c r="L106" s="4"/>
      <c r="M106" s="3"/>
    </row>
    <row r="107" spans="1:13" ht="17.25" customHeight="1" x14ac:dyDescent="0.2">
      <c r="A107" s="8"/>
      <c r="B107" s="7"/>
      <c r="C107" s="7"/>
      <c r="D107" s="7"/>
      <c r="E107" s="6"/>
      <c r="F107" s="6"/>
      <c r="G107" s="3"/>
      <c r="H107" s="3"/>
      <c r="I107" s="3"/>
      <c r="J107" s="3"/>
      <c r="K107" s="3"/>
      <c r="L107" s="4"/>
      <c r="M107" s="3"/>
    </row>
    <row r="108" spans="1:13" ht="15.95" customHeight="1" x14ac:dyDescent="0.2">
      <c r="A108" s="8"/>
      <c r="B108" s="7"/>
      <c r="C108" s="7"/>
      <c r="D108" s="7"/>
      <c r="E108" s="6"/>
      <c r="F108" s="6"/>
      <c r="G108" s="3"/>
      <c r="H108" s="3"/>
      <c r="I108" s="3"/>
      <c r="J108" s="3"/>
      <c r="K108" s="3"/>
      <c r="L108" s="4"/>
      <c r="M108" s="3"/>
    </row>
    <row r="109" spans="1:13" ht="15.75" customHeight="1" x14ac:dyDescent="0.2">
      <c r="A109" s="8"/>
      <c r="B109" s="7"/>
      <c r="C109" s="7"/>
      <c r="D109" s="7"/>
      <c r="E109" s="6"/>
      <c r="F109" s="6"/>
      <c r="G109" s="3"/>
      <c r="H109" s="3"/>
      <c r="I109" s="3"/>
      <c r="J109" s="3"/>
      <c r="K109" s="3"/>
      <c r="L109" s="4"/>
      <c r="M109" s="3"/>
    </row>
    <row r="110" spans="1:13" ht="21.95" customHeight="1" x14ac:dyDescent="0.2">
      <c r="A110" s="150" t="s">
        <v>0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</row>
    <row r="111" spans="1:13" ht="16.5" customHeight="1" x14ac:dyDescent="0.2">
      <c r="A111" s="27" t="s">
        <v>33</v>
      </c>
      <c r="B111" s="7"/>
      <c r="C111" s="7"/>
      <c r="D111" s="7"/>
      <c r="E111" s="6"/>
      <c r="F111" s="6"/>
      <c r="G111" s="4"/>
      <c r="H111" s="4"/>
      <c r="I111" s="4"/>
      <c r="J111" s="4"/>
      <c r="K111" s="4"/>
      <c r="L111" s="4"/>
      <c r="M111" s="4"/>
    </row>
    <row r="112" spans="1:13" ht="16.5" customHeight="1" x14ac:dyDescent="0.2">
      <c r="A112" s="8" t="s">
        <v>32</v>
      </c>
      <c r="B112" s="7"/>
      <c r="C112" s="7"/>
      <c r="D112" s="7"/>
      <c r="E112" s="6"/>
      <c r="F112" s="6"/>
      <c r="G112" s="4"/>
      <c r="H112" s="4"/>
      <c r="I112" s="4"/>
      <c r="J112" s="4"/>
      <c r="K112" s="4"/>
      <c r="L112" s="4"/>
      <c r="M112" s="4"/>
    </row>
    <row r="113" spans="1:13" ht="16.5" customHeight="1" x14ac:dyDescent="0.2">
      <c r="A113" s="26" t="s">
        <v>31</v>
      </c>
      <c r="B113" s="2"/>
      <c r="C113" s="2"/>
      <c r="D113" s="2"/>
      <c r="E113" s="25"/>
      <c r="F113" s="25"/>
      <c r="G113" s="24"/>
      <c r="H113" s="24"/>
      <c r="I113" s="24"/>
      <c r="J113" s="24"/>
      <c r="K113" s="24"/>
      <c r="L113" s="24"/>
      <c r="M113" s="24"/>
    </row>
    <row r="114" spans="1:13" ht="16.5" customHeight="1" x14ac:dyDescent="0.2">
      <c r="A114" s="8"/>
      <c r="B114" s="7"/>
      <c r="C114" s="7"/>
      <c r="D114" s="7"/>
      <c r="E114" s="6"/>
      <c r="F114" s="6"/>
      <c r="G114" s="4"/>
      <c r="H114" s="4"/>
      <c r="I114" s="4"/>
      <c r="J114" s="4"/>
      <c r="K114" s="4"/>
      <c r="L114" s="4"/>
      <c r="M114" s="4"/>
    </row>
    <row r="115" spans="1:13" ht="16.5" customHeight="1" x14ac:dyDescent="0.2">
      <c r="A115" s="8"/>
      <c r="B115" s="7"/>
      <c r="C115" s="7"/>
      <c r="D115" s="7"/>
      <c r="E115" s="6"/>
      <c r="F115" s="6"/>
      <c r="G115" s="4"/>
      <c r="H115" s="4"/>
      <c r="I115" s="4"/>
      <c r="J115" s="4"/>
      <c r="K115" s="4"/>
      <c r="L115" s="4"/>
      <c r="M115" s="4"/>
    </row>
    <row r="116" spans="1:13" ht="16.5" customHeight="1" x14ac:dyDescent="0.2">
      <c r="A116" s="8"/>
      <c r="B116" s="7"/>
      <c r="C116" s="7"/>
      <c r="D116" s="7"/>
      <c r="E116" s="6"/>
      <c r="F116" s="6"/>
      <c r="G116" s="143" t="s">
        <v>30</v>
      </c>
      <c r="H116" s="144"/>
      <c r="I116" s="144"/>
      <c r="J116" s="4"/>
      <c r="K116" s="143" t="s">
        <v>29</v>
      </c>
      <c r="L116" s="144"/>
      <c r="M116" s="144"/>
    </row>
    <row r="117" spans="1:13" ht="16.5" customHeight="1" x14ac:dyDescent="0.2">
      <c r="A117" s="8"/>
      <c r="B117" s="7"/>
      <c r="C117" s="7"/>
      <c r="D117" s="7"/>
      <c r="E117" s="6"/>
      <c r="F117" s="6"/>
      <c r="G117" s="145" t="s">
        <v>28</v>
      </c>
      <c r="H117" s="146"/>
      <c r="I117" s="146"/>
      <c r="J117" s="4"/>
      <c r="K117" s="145" t="s">
        <v>28</v>
      </c>
      <c r="L117" s="146"/>
      <c r="M117" s="146"/>
    </row>
    <row r="118" spans="1:13" ht="16.5" customHeight="1" x14ac:dyDescent="0.2">
      <c r="A118" s="8"/>
      <c r="B118" s="7"/>
      <c r="C118" s="7"/>
      <c r="D118" s="7"/>
      <c r="E118" s="6"/>
      <c r="F118" s="6"/>
      <c r="G118" s="22" t="s">
        <v>27</v>
      </c>
      <c r="H118" s="23"/>
      <c r="I118" s="22" t="s">
        <v>26</v>
      </c>
      <c r="J118" s="21"/>
      <c r="K118" s="22" t="s">
        <v>27</v>
      </c>
      <c r="L118" s="21"/>
      <c r="M118" s="22" t="s">
        <v>26</v>
      </c>
    </row>
    <row r="119" spans="1:13" ht="16.5" customHeight="1" x14ac:dyDescent="0.2">
      <c r="A119" s="8"/>
      <c r="B119" s="7"/>
      <c r="C119" s="7"/>
      <c r="D119" s="7"/>
      <c r="E119" s="6"/>
      <c r="F119" s="6"/>
      <c r="G119" s="19" t="s">
        <v>25</v>
      </c>
      <c r="H119" s="20"/>
      <c r="I119" s="19" t="s">
        <v>24</v>
      </c>
      <c r="J119" s="21"/>
      <c r="K119" s="19" t="s">
        <v>25</v>
      </c>
      <c r="L119" s="20"/>
      <c r="M119" s="19" t="s">
        <v>24</v>
      </c>
    </row>
    <row r="120" spans="1:13" ht="16.5" customHeight="1" x14ac:dyDescent="0.2">
      <c r="A120" s="7"/>
      <c r="B120" s="7"/>
      <c r="C120" s="7"/>
      <c r="D120" s="7"/>
      <c r="E120" s="6"/>
      <c r="F120" s="6"/>
      <c r="G120" s="18" t="s">
        <v>23</v>
      </c>
      <c r="H120" s="4"/>
      <c r="I120" s="18" t="s">
        <v>22</v>
      </c>
      <c r="J120" s="4"/>
      <c r="K120" s="18" t="s">
        <v>23</v>
      </c>
      <c r="L120" s="4"/>
      <c r="M120" s="18" t="s">
        <v>22</v>
      </c>
    </row>
    <row r="121" spans="1:13" ht="16.5" customHeight="1" x14ac:dyDescent="0.2">
      <c r="A121" s="7"/>
      <c r="B121" s="7"/>
      <c r="C121" s="7"/>
      <c r="D121" s="7"/>
      <c r="E121" s="17" t="s">
        <v>21</v>
      </c>
      <c r="F121" s="16"/>
      <c r="G121" s="14" t="s">
        <v>20</v>
      </c>
      <c r="H121" s="15"/>
      <c r="I121" s="14" t="s">
        <v>20</v>
      </c>
      <c r="J121" s="15"/>
      <c r="K121" s="14" t="s">
        <v>20</v>
      </c>
      <c r="L121" s="15"/>
      <c r="M121" s="14" t="s">
        <v>20</v>
      </c>
    </row>
    <row r="122" spans="1:13" ht="16.5" customHeight="1" x14ac:dyDescent="0.2">
      <c r="A122" s="8" t="s">
        <v>19</v>
      </c>
      <c r="B122" s="7"/>
      <c r="C122" s="7"/>
      <c r="D122" s="7"/>
      <c r="E122" s="6"/>
      <c r="F122" s="6"/>
      <c r="G122" s="4"/>
      <c r="H122" s="4"/>
      <c r="I122" s="4"/>
      <c r="J122" s="4"/>
      <c r="K122" s="4"/>
      <c r="L122" s="4"/>
      <c r="M122" s="4"/>
    </row>
    <row r="123" spans="1:13" ht="16.5" customHeight="1" x14ac:dyDescent="0.2">
      <c r="A123" s="8"/>
      <c r="B123" s="7"/>
      <c r="C123" s="7"/>
      <c r="D123" s="7"/>
      <c r="E123" s="6"/>
      <c r="F123" s="6"/>
      <c r="G123" s="3"/>
      <c r="H123" s="4"/>
      <c r="I123" s="3"/>
      <c r="J123" s="4"/>
      <c r="K123" s="3"/>
      <c r="L123" s="4"/>
      <c r="M123" s="3"/>
    </row>
    <row r="124" spans="1:13" ht="16.5" customHeight="1" x14ac:dyDescent="0.2">
      <c r="A124" s="8" t="s">
        <v>18</v>
      </c>
      <c r="B124" s="7"/>
      <c r="C124" s="7"/>
      <c r="D124" s="7"/>
      <c r="E124" s="6"/>
      <c r="F124" s="6"/>
      <c r="G124" s="3"/>
      <c r="H124" s="4"/>
      <c r="I124" s="3"/>
      <c r="J124" s="4"/>
      <c r="K124" s="3"/>
      <c r="L124" s="4"/>
      <c r="M124" s="3"/>
    </row>
    <row r="125" spans="1:13" ht="16.5" customHeight="1" x14ac:dyDescent="0.2">
      <c r="A125" s="8"/>
      <c r="B125" s="7"/>
      <c r="C125" s="7"/>
      <c r="D125" s="7"/>
      <c r="E125" s="6"/>
      <c r="F125" s="6"/>
      <c r="G125" s="3"/>
      <c r="H125" s="4"/>
      <c r="I125" s="3"/>
      <c r="J125" s="4"/>
      <c r="K125" s="3"/>
      <c r="L125" s="4"/>
      <c r="M125" s="3"/>
    </row>
    <row r="126" spans="1:13" ht="16.5" customHeight="1" x14ac:dyDescent="0.2">
      <c r="A126" s="7" t="s">
        <v>17</v>
      </c>
      <c r="B126" s="7"/>
      <c r="C126" s="7"/>
      <c r="D126" s="7"/>
      <c r="E126" s="6"/>
      <c r="F126" s="6"/>
      <c r="G126" s="3"/>
      <c r="H126" s="4"/>
      <c r="I126" s="3"/>
      <c r="J126" s="4"/>
      <c r="K126" s="3"/>
      <c r="L126" s="4"/>
      <c r="M126" s="3"/>
    </row>
    <row r="127" spans="1:13" ht="16.5" customHeight="1" x14ac:dyDescent="0.2">
      <c r="A127" s="7"/>
      <c r="B127" s="7" t="s">
        <v>16</v>
      </c>
      <c r="C127" s="7"/>
      <c r="D127" s="7"/>
      <c r="E127" s="6"/>
      <c r="F127" s="6"/>
      <c r="G127" s="3"/>
      <c r="H127" s="4"/>
      <c r="I127" s="3"/>
      <c r="J127" s="4"/>
      <c r="K127" s="3"/>
      <c r="L127" s="4"/>
      <c r="M127" s="3"/>
    </row>
    <row r="128" spans="1:13" ht="16.5" customHeight="1" x14ac:dyDescent="0.2">
      <c r="A128" s="7"/>
      <c r="B128" s="7"/>
      <c r="C128" s="13" t="s">
        <v>15</v>
      </c>
      <c r="D128" s="7"/>
      <c r="E128" s="6"/>
      <c r="F128" s="6"/>
      <c r="G128" s="3"/>
      <c r="H128" s="4"/>
      <c r="I128" s="3"/>
      <c r="J128" s="4"/>
      <c r="K128" s="3"/>
      <c r="L128" s="4"/>
      <c r="M128" s="3"/>
    </row>
    <row r="129" spans="1:13" ht="16.5" customHeight="1" thickBot="1" x14ac:dyDescent="0.25">
      <c r="A129" s="7"/>
      <c r="B129" s="7"/>
      <c r="C129" s="7"/>
      <c r="D129" s="13" t="s">
        <v>14</v>
      </c>
      <c r="E129" s="6"/>
      <c r="F129" s="6"/>
      <c r="G129" s="9">
        <v>5400000</v>
      </c>
      <c r="H129" s="4"/>
      <c r="I129" s="9">
        <v>5400000</v>
      </c>
      <c r="J129" s="4"/>
      <c r="K129" s="9">
        <v>5400000</v>
      </c>
      <c r="L129" s="4"/>
      <c r="M129" s="9">
        <v>5400000</v>
      </c>
    </row>
    <row r="130" spans="1:13" ht="16.5" customHeight="1" thickTop="1" x14ac:dyDescent="0.2">
      <c r="A130" s="7"/>
      <c r="B130" s="7"/>
      <c r="C130" s="12"/>
      <c r="D130" s="7"/>
      <c r="E130" s="6"/>
      <c r="F130" s="6"/>
      <c r="G130" s="3"/>
      <c r="H130" s="4"/>
      <c r="I130" s="3"/>
      <c r="J130" s="4"/>
      <c r="K130" s="3"/>
      <c r="L130" s="4"/>
      <c r="M130" s="3"/>
    </row>
    <row r="131" spans="1:13" ht="16.5" customHeight="1" x14ac:dyDescent="0.2">
      <c r="A131" s="7"/>
      <c r="B131" s="7" t="s">
        <v>13</v>
      </c>
      <c r="C131" s="7"/>
      <c r="D131" s="7"/>
      <c r="E131" s="6"/>
      <c r="F131" s="6"/>
      <c r="G131" s="3"/>
      <c r="H131" s="4"/>
      <c r="I131" s="3"/>
      <c r="J131" s="4"/>
      <c r="K131" s="3"/>
      <c r="L131" s="4"/>
      <c r="M131" s="3"/>
    </row>
    <row r="132" spans="1:13" ht="16.5" customHeight="1" x14ac:dyDescent="0.2">
      <c r="A132" s="7"/>
      <c r="B132" s="7"/>
      <c r="C132" s="7" t="s">
        <v>12</v>
      </c>
      <c r="D132" s="7"/>
      <c r="E132" s="6"/>
      <c r="F132" s="6"/>
      <c r="G132" s="3">
        <v>5213800</v>
      </c>
      <c r="H132" s="7"/>
      <c r="I132" s="3">
        <v>5213800</v>
      </c>
      <c r="J132" s="7"/>
      <c r="K132" s="3">
        <v>5213800</v>
      </c>
      <c r="L132" s="7"/>
      <c r="M132" s="3">
        <v>5213800</v>
      </c>
    </row>
    <row r="133" spans="1:13" ht="16.5" customHeight="1" x14ac:dyDescent="0.2">
      <c r="A133" s="7" t="s">
        <v>11</v>
      </c>
      <c r="B133" s="7"/>
      <c r="C133" s="7"/>
      <c r="D133" s="7"/>
      <c r="E133" s="6"/>
      <c r="F133" s="6"/>
      <c r="G133" s="3">
        <v>9644040</v>
      </c>
      <c r="H133" s="4"/>
      <c r="I133" s="3">
        <v>9644040</v>
      </c>
      <c r="J133" s="4"/>
      <c r="K133" s="3">
        <v>9644040</v>
      </c>
      <c r="L133" s="4"/>
      <c r="M133" s="3">
        <v>9644040</v>
      </c>
    </row>
    <row r="134" spans="1:13" ht="16.5" customHeight="1" x14ac:dyDescent="0.2">
      <c r="A134" s="7" t="s">
        <v>10</v>
      </c>
      <c r="B134" s="7"/>
      <c r="C134" s="7"/>
      <c r="D134" s="7"/>
      <c r="E134" s="6">
        <v>14</v>
      </c>
      <c r="F134" s="6"/>
      <c r="G134" s="3">
        <v>15904897</v>
      </c>
      <c r="H134" s="4"/>
      <c r="I134" s="3">
        <v>7951674</v>
      </c>
      <c r="J134" s="4"/>
      <c r="K134" s="3">
        <v>15904897</v>
      </c>
      <c r="L134" s="4"/>
      <c r="M134" s="3">
        <v>7951674</v>
      </c>
    </row>
    <row r="135" spans="1:13" ht="16.5" customHeight="1" x14ac:dyDescent="0.2">
      <c r="A135" s="7" t="s">
        <v>9</v>
      </c>
      <c r="B135" s="7"/>
      <c r="C135" s="7"/>
      <c r="D135" s="7"/>
      <c r="E135" s="6"/>
      <c r="F135" s="6"/>
      <c r="G135" s="3">
        <v>5123</v>
      </c>
      <c r="H135" s="4"/>
      <c r="I135" s="3">
        <v>5123</v>
      </c>
      <c r="J135" s="4"/>
      <c r="K135" s="3">
        <v>2406</v>
      </c>
      <c r="L135" s="4"/>
      <c r="M135" s="3">
        <v>2406</v>
      </c>
    </row>
    <row r="136" spans="1:13" ht="16.5" customHeight="1" x14ac:dyDescent="0.2">
      <c r="A136" s="7" t="s">
        <v>8</v>
      </c>
      <c r="B136" s="7"/>
      <c r="C136" s="7"/>
      <c r="D136" s="7"/>
      <c r="E136" s="6"/>
      <c r="F136" s="6"/>
      <c r="G136" s="3"/>
      <c r="H136" s="3"/>
      <c r="I136" s="3"/>
      <c r="J136" s="3"/>
      <c r="K136" s="3"/>
      <c r="L136" s="3"/>
      <c r="M136" s="3"/>
    </row>
    <row r="137" spans="1:13" ht="16.5" customHeight="1" x14ac:dyDescent="0.2">
      <c r="A137" s="7"/>
      <c r="B137" s="7" t="s">
        <v>7</v>
      </c>
      <c r="C137" s="7"/>
      <c r="D137" s="7"/>
      <c r="E137" s="6"/>
      <c r="F137" s="6"/>
      <c r="G137" s="3">
        <v>585028</v>
      </c>
      <c r="H137" s="3"/>
      <c r="I137" s="3">
        <v>585028</v>
      </c>
      <c r="J137" s="3"/>
      <c r="K137" s="3">
        <v>585028</v>
      </c>
      <c r="L137" s="3"/>
      <c r="M137" s="3">
        <v>585028</v>
      </c>
    </row>
    <row r="138" spans="1:13" ht="16.5" customHeight="1" x14ac:dyDescent="0.2">
      <c r="A138" s="7"/>
      <c r="B138" s="7" t="s">
        <v>6</v>
      </c>
      <c r="C138" s="7"/>
      <c r="D138" s="7"/>
      <c r="E138" s="6"/>
      <c r="F138" s="6"/>
      <c r="G138" s="3">
        <v>5219561</v>
      </c>
      <c r="H138" s="3"/>
      <c r="I138" s="3">
        <v>4787709</v>
      </c>
      <c r="J138" s="3"/>
      <c r="K138" s="3">
        <v>3948285</v>
      </c>
      <c r="L138" s="3"/>
      <c r="M138" s="3">
        <v>2291342</v>
      </c>
    </row>
    <row r="139" spans="1:13" ht="16.5" customHeight="1" x14ac:dyDescent="0.2">
      <c r="A139" s="7" t="s">
        <v>5</v>
      </c>
      <c r="B139" s="7"/>
      <c r="C139" s="7"/>
      <c r="D139" s="7"/>
      <c r="E139" s="6"/>
      <c r="F139" s="6"/>
      <c r="G139" s="11">
        <v>2660118</v>
      </c>
      <c r="H139" s="3"/>
      <c r="I139" s="11">
        <v>1540185</v>
      </c>
      <c r="J139" s="3"/>
      <c r="K139" s="11">
        <v>-80148</v>
      </c>
      <c r="L139" s="3"/>
      <c r="M139" s="11">
        <v>0</v>
      </c>
    </row>
    <row r="140" spans="1:13" ht="16.5" customHeight="1" x14ac:dyDescent="0.2">
      <c r="A140" s="7"/>
      <c r="B140" s="7"/>
      <c r="C140" s="7"/>
      <c r="D140" s="7"/>
      <c r="E140" s="6"/>
      <c r="F140" s="6"/>
      <c r="G140" s="3"/>
      <c r="H140" s="3"/>
      <c r="I140" s="3"/>
      <c r="J140" s="3"/>
      <c r="K140" s="3"/>
      <c r="L140" s="3"/>
      <c r="M140" s="3"/>
    </row>
    <row r="141" spans="1:13" ht="16.5" customHeight="1" x14ac:dyDescent="0.2">
      <c r="A141" s="8" t="s">
        <v>4</v>
      </c>
      <c r="B141" s="7"/>
      <c r="C141" s="7"/>
      <c r="D141" s="7"/>
      <c r="E141" s="6"/>
      <c r="F141" s="6"/>
      <c r="G141" s="3">
        <f>SUM(G132:G139)</f>
        <v>39232567</v>
      </c>
      <c r="H141" s="3"/>
      <c r="I141" s="3">
        <f>SUM(I132:I139)</f>
        <v>29727559</v>
      </c>
      <c r="J141" s="3"/>
      <c r="K141" s="3">
        <f>SUM(K132:K139)</f>
        <v>35218308</v>
      </c>
      <c r="L141" s="3"/>
      <c r="M141" s="3">
        <f>SUM(M132:M139)</f>
        <v>25688290</v>
      </c>
    </row>
    <row r="142" spans="1:13" ht="16.5" customHeight="1" x14ac:dyDescent="0.2">
      <c r="A142" s="7" t="s">
        <v>3</v>
      </c>
      <c r="B142" s="7"/>
      <c r="C142" s="7"/>
      <c r="D142" s="7"/>
      <c r="E142" s="6"/>
      <c r="F142" s="6"/>
      <c r="G142" s="10">
        <v>13892119</v>
      </c>
      <c r="H142" s="3"/>
      <c r="I142" s="10">
        <v>12440109</v>
      </c>
      <c r="J142" s="3"/>
      <c r="K142" s="10">
        <v>0</v>
      </c>
      <c r="L142" s="3"/>
      <c r="M142" s="10">
        <v>0</v>
      </c>
    </row>
    <row r="143" spans="1:13" ht="16.5" customHeight="1" x14ac:dyDescent="0.2">
      <c r="A143" s="7"/>
      <c r="B143" s="7"/>
      <c r="C143" s="7"/>
      <c r="D143" s="7"/>
      <c r="E143" s="6"/>
      <c r="F143" s="6"/>
      <c r="G143" s="3"/>
      <c r="H143" s="3"/>
      <c r="I143" s="3"/>
      <c r="J143" s="3"/>
      <c r="K143" s="3"/>
      <c r="L143" s="4"/>
      <c r="M143" s="3"/>
    </row>
    <row r="144" spans="1:13" ht="16.5" customHeight="1" x14ac:dyDescent="0.2">
      <c r="A144" s="8" t="s">
        <v>2</v>
      </c>
      <c r="B144" s="7"/>
      <c r="C144" s="7"/>
      <c r="D144" s="7"/>
      <c r="E144" s="6"/>
      <c r="F144" s="6"/>
      <c r="G144" s="10">
        <f>SUM(G141:G142)</f>
        <v>53124686</v>
      </c>
      <c r="H144" s="3"/>
      <c r="I144" s="10">
        <f>SUM(I141:I142)</f>
        <v>42167668</v>
      </c>
      <c r="J144" s="3"/>
      <c r="K144" s="10">
        <f>SUM(K141:K142)</f>
        <v>35218308</v>
      </c>
      <c r="L144" s="4"/>
      <c r="M144" s="10">
        <f>SUM(M141:M142)</f>
        <v>25688290</v>
      </c>
    </row>
    <row r="145" spans="1:13" ht="16.5" customHeight="1" x14ac:dyDescent="0.2">
      <c r="A145" s="8"/>
      <c r="B145" s="7"/>
      <c r="C145" s="7"/>
      <c r="D145" s="7"/>
      <c r="E145" s="6"/>
      <c r="F145" s="6"/>
      <c r="G145" s="3"/>
      <c r="H145" s="3"/>
      <c r="I145" s="3"/>
      <c r="J145" s="3"/>
      <c r="K145" s="3"/>
      <c r="L145" s="4"/>
      <c r="M145" s="3"/>
    </row>
    <row r="146" spans="1:13" ht="16.5" customHeight="1" thickBot="1" x14ac:dyDescent="0.25">
      <c r="A146" s="8" t="s">
        <v>1</v>
      </c>
      <c r="B146" s="8"/>
      <c r="C146" s="7"/>
      <c r="D146" s="7"/>
      <c r="E146" s="6"/>
      <c r="F146" s="5"/>
      <c r="G146" s="9">
        <f>SUM(G105+G144)</f>
        <v>182156299</v>
      </c>
      <c r="H146" s="3"/>
      <c r="I146" s="9">
        <f>SUM(I105+I144)</f>
        <v>170650719</v>
      </c>
      <c r="J146" s="3"/>
      <c r="K146" s="9">
        <f>SUM(K105+K144)</f>
        <v>78254030</v>
      </c>
      <c r="L146" s="4"/>
      <c r="M146" s="9">
        <f>SUM(M105+M144)</f>
        <v>68149874</v>
      </c>
    </row>
    <row r="147" spans="1:13" ht="16.5" customHeight="1" thickTop="1" x14ac:dyDescent="0.2">
      <c r="A147" s="8"/>
      <c r="B147" s="8"/>
      <c r="C147" s="7"/>
      <c r="D147" s="7"/>
      <c r="E147" s="6"/>
      <c r="F147" s="5"/>
      <c r="G147" s="3"/>
      <c r="H147" s="3"/>
      <c r="I147" s="3"/>
      <c r="J147" s="4"/>
      <c r="K147" s="3"/>
      <c r="L147" s="3"/>
      <c r="M147" s="3"/>
    </row>
    <row r="148" spans="1:13" ht="16.5" customHeight="1" x14ac:dyDescent="0.2">
      <c r="A148" s="8"/>
      <c r="B148" s="8"/>
      <c r="C148" s="7"/>
      <c r="D148" s="7"/>
      <c r="E148" s="6"/>
      <c r="F148" s="5"/>
      <c r="G148" s="3"/>
      <c r="H148" s="3"/>
      <c r="I148" s="3"/>
      <c r="J148" s="4"/>
      <c r="K148" s="3"/>
      <c r="L148" s="3"/>
      <c r="M148" s="3"/>
    </row>
    <row r="149" spans="1:13" ht="16.5" customHeight="1" x14ac:dyDescent="0.2">
      <c r="A149" s="8"/>
      <c r="B149" s="8"/>
      <c r="C149" s="7"/>
      <c r="D149" s="7"/>
      <c r="E149" s="6"/>
      <c r="F149" s="5"/>
      <c r="G149" s="3"/>
      <c r="H149" s="3"/>
      <c r="I149" s="3"/>
      <c r="J149" s="4"/>
      <c r="K149" s="3"/>
      <c r="L149" s="3"/>
      <c r="M149" s="3"/>
    </row>
    <row r="150" spans="1:13" ht="16.5" customHeight="1" x14ac:dyDescent="0.2">
      <c r="A150" s="8"/>
      <c r="B150" s="8"/>
      <c r="C150" s="7"/>
      <c r="D150" s="7"/>
      <c r="E150" s="6"/>
      <c r="F150" s="5"/>
      <c r="G150" s="3"/>
      <c r="H150" s="3"/>
      <c r="I150" s="3"/>
      <c r="J150" s="4"/>
      <c r="K150" s="3"/>
      <c r="L150" s="3"/>
      <c r="M150" s="3"/>
    </row>
    <row r="151" spans="1:13" ht="16.5" customHeight="1" x14ac:dyDescent="0.2">
      <c r="A151" s="8"/>
      <c r="B151" s="8"/>
      <c r="C151" s="7"/>
      <c r="D151" s="7"/>
      <c r="E151" s="6"/>
      <c r="F151" s="5"/>
      <c r="G151" s="3"/>
      <c r="H151" s="3"/>
      <c r="I151" s="3"/>
      <c r="J151" s="4"/>
      <c r="K151" s="3"/>
      <c r="L151" s="3"/>
      <c r="M151" s="3"/>
    </row>
    <row r="152" spans="1:13" ht="16.5" customHeight="1" x14ac:dyDescent="0.2">
      <c r="A152" s="8"/>
      <c r="B152" s="7"/>
      <c r="C152" s="7"/>
      <c r="D152" s="7"/>
      <c r="E152" s="6"/>
      <c r="F152" s="5"/>
      <c r="G152" s="3"/>
      <c r="H152" s="4"/>
      <c r="I152" s="3"/>
      <c r="J152" s="4"/>
      <c r="K152" s="3"/>
      <c r="L152" s="4"/>
      <c r="M152" s="3"/>
    </row>
    <row r="153" spans="1:13" ht="16.5" customHeight="1" x14ac:dyDescent="0.2">
      <c r="A153" s="8"/>
      <c r="B153" s="7"/>
      <c r="C153" s="7"/>
      <c r="D153" s="7"/>
      <c r="E153" s="6"/>
      <c r="F153" s="5"/>
      <c r="G153" s="3"/>
      <c r="H153" s="4"/>
      <c r="I153" s="3"/>
      <c r="J153" s="4"/>
      <c r="K153" s="3"/>
      <c r="L153" s="4"/>
      <c r="M153" s="3"/>
    </row>
    <row r="154" spans="1:13" ht="16.5" customHeight="1" x14ac:dyDescent="0.2">
      <c r="A154" s="8"/>
      <c r="B154" s="7"/>
      <c r="C154" s="7"/>
      <c r="D154" s="7"/>
      <c r="E154" s="6"/>
      <c r="F154" s="5"/>
      <c r="G154" s="3"/>
      <c r="H154" s="4"/>
      <c r="I154" s="3"/>
      <c r="J154" s="4"/>
      <c r="K154" s="3"/>
      <c r="L154" s="4"/>
      <c r="M154" s="3"/>
    </row>
    <row r="155" spans="1:13" ht="16.5" customHeight="1" x14ac:dyDescent="0.2">
      <c r="A155" s="8"/>
      <c r="B155" s="7"/>
      <c r="C155" s="7"/>
      <c r="D155" s="7"/>
      <c r="E155" s="6"/>
      <c r="F155" s="5"/>
      <c r="G155" s="3"/>
      <c r="H155" s="4"/>
      <c r="I155" s="3"/>
      <c r="J155" s="4"/>
      <c r="K155" s="3"/>
      <c r="L155" s="4"/>
      <c r="M155" s="3"/>
    </row>
    <row r="156" spans="1:13" ht="16.5" customHeight="1" x14ac:dyDescent="0.2">
      <c r="A156" s="8"/>
      <c r="B156" s="7"/>
      <c r="C156" s="7"/>
      <c r="D156" s="7"/>
      <c r="E156" s="6"/>
      <c r="F156" s="5"/>
      <c r="G156" s="3"/>
      <c r="H156" s="4"/>
      <c r="I156" s="3"/>
      <c r="J156" s="4"/>
      <c r="K156" s="3"/>
      <c r="L156" s="4"/>
      <c r="M156" s="3"/>
    </row>
    <row r="157" spans="1:13" ht="18" customHeight="1" x14ac:dyDescent="0.2">
      <c r="A157" s="8"/>
      <c r="B157" s="7"/>
      <c r="C157" s="7"/>
      <c r="D157" s="7"/>
      <c r="E157" s="6"/>
      <c r="F157" s="5"/>
      <c r="G157" s="3"/>
      <c r="H157" s="4"/>
      <c r="I157" s="3"/>
      <c r="J157" s="4"/>
      <c r="K157" s="3"/>
      <c r="L157" s="4"/>
      <c r="M157" s="3"/>
    </row>
    <row r="158" spans="1:13" ht="18.75" customHeight="1" x14ac:dyDescent="0.2">
      <c r="A158" s="8"/>
      <c r="B158" s="7"/>
      <c r="C158" s="7"/>
      <c r="D158" s="7"/>
      <c r="E158" s="6"/>
      <c r="F158" s="5"/>
      <c r="G158" s="3"/>
      <c r="H158" s="4"/>
      <c r="I158" s="3"/>
      <c r="J158" s="4"/>
      <c r="K158" s="3"/>
      <c r="L158" s="4"/>
      <c r="M158" s="3"/>
    </row>
    <row r="159" spans="1:13" ht="18.75" customHeight="1" x14ac:dyDescent="0.2">
      <c r="A159" s="8"/>
      <c r="B159" s="7"/>
      <c r="C159" s="7"/>
      <c r="D159" s="7"/>
      <c r="E159" s="6"/>
      <c r="F159" s="5"/>
      <c r="G159" s="3"/>
      <c r="H159" s="4"/>
      <c r="I159" s="3"/>
      <c r="J159" s="4"/>
      <c r="K159" s="3"/>
      <c r="L159" s="4"/>
      <c r="M159" s="3"/>
    </row>
    <row r="160" spans="1:13" ht="21.95" customHeight="1" x14ac:dyDescent="0.2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</sheetData>
  <mergeCells count="14">
    <mergeCell ref="A110:M110"/>
    <mergeCell ref="G116:I116"/>
    <mergeCell ref="K116:M116"/>
    <mergeCell ref="G117:I117"/>
    <mergeCell ref="K117:M117"/>
    <mergeCell ref="G64:I64"/>
    <mergeCell ref="K64:M64"/>
    <mergeCell ref="G65:I65"/>
    <mergeCell ref="G6:I6"/>
    <mergeCell ref="K6:M6"/>
    <mergeCell ref="G7:I7"/>
    <mergeCell ref="K7:M7"/>
    <mergeCell ref="A58:M58"/>
    <mergeCell ref="K65:M6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16F14-F70F-436B-8117-E27667430AFD}">
  <dimension ref="A1:M58"/>
  <sheetViews>
    <sheetView tabSelected="1" topLeftCell="A15" zoomScaleNormal="100" zoomScaleSheetLayoutView="80" workbookViewId="0">
      <selection activeCell="G38" sqref="G38"/>
    </sheetView>
  </sheetViews>
  <sheetFormatPr defaultColWidth="9.140625" defaultRowHeight="12" x14ac:dyDescent="0.2"/>
  <cols>
    <col min="1" max="3" width="1.5703125" style="35" customWidth="1"/>
    <col min="4" max="4" width="37.7109375" style="35" customWidth="1"/>
    <col min="5" max="5" width="10.28515625" style="34" customWidth="1"/>
    <col min="6" max="6" width="0.5703125" style="34" customWidth="1"/>
    <col min="7" max="7" width="11.7109375" style="33" customWidth="1"/>
    <col min="8" max="8" width="0.5703125" style="33" customWidth="1"/>
    <col min="9" max="9" width="11.7109375" style="33" customWidth="1"/>
    <col min="10" max="10" width="0.5703125" style="33" customWidth="1"/>
    <col min="11" max="11" width="11.7109375" style="33" customWidth="1"/>
    <col min="12" max="12" width="0.5703125" style="33" customWidth="1"/>
    <col min="13" max="13" width="11.7109375" style="33" customWidth="1"/>
    <col min="14" max="16384" width="9.140625" style="32"/>
  </cols>
  <sheetData>
    <row r="1" spans="1:13" ht="16.5" customHeight="1" x14ac:dyDescent="0.2">
      <c r="A1" s="41" t="s">
        <v>33</v>
      </c>
    </row>
    <row r="2" spans="1:13" ht="16.5" customHeight="1" x14ac:dyDescent="0.2">
      <c r="A2" s="41" t="s">
        <v>131</v>
      </c>
    </row>
    <row r="3" spans="1:13" ht="16.5" customHeight="1" x14ac:dyDescent="0.2">
      <c r="A3" s="56" t="s">
        <v>130</v>
      </c>
      <c r="B3" s="36"/>
      <c r="C3" s="36"/>
      <c r="D3" s="36"/>
      <c r="E3" s="55"/>
      <c r="F3" s="55"/>
      <c r="G3" s="54"/>
      <c r="H3" s="54"/>
      <c r="I3" s="54"/>
      <c r="J3" s="54"/>
      <c r="K3" s="54"/>
      <c r="L3" s="54"/>
      <c r="M3" s="54"/>
    </row>
    <row r="4" spans="1:13" ht="15.6" customHeight="1" x14ac:dyDescent="0.2"/>
    <row r="5" spans="1:13" ht="15.6" customHeight="1" x14ac:dyDescent="0.2"/>
    <row r="6" spans="1:13" ht="15.6" customHeight="1" x14ac:dyDescent="0.2">
      <c r="G6" s="151" t="s">
        <v>30</v>
      </c>
      <c r="H6" s="152"/>
      <c r="I6" s="152"/>
      <c r="K6" s="151" t="s">
        <v>29</v>
      </c>
      <c r="L6" s="151"/>
      <c r="M6" s="151"/>
    </row>
    <row r="7" spans="1:13" ht="15.6" customHeight="1" x14ac:dyDescent="0.2">
      <c r="G7" s="153" t="s">
        <v>28</v>
      </c>
      <c r="H7" s="154"/>
      <c r="I7" s="154"/>
      <c r="K7" s="153" t="s">
        <v>28</v>
      </c>
      <c r="L7" s="154"/>
      <c r="M7" s="154"/>
    </row>
    <row r="8" spans="1:13" ht="15.6" customHeight="1" x14ac:dyDescent="0.2">
      <c r="G8" s="18" t="s">
        <v>23</v>
      </c>
      <c r="H8" s="4"/>
      <c r="I8" s="18" t="s">
        <v>22</v>
      </c>
      <c r="J8" s="4"/>
      <c r="K8" s="18" t="s">
        <v>23</v>
      </c>
      <c r="L8" s="4"/>
      <c r="M8" s="18" t="s">
        <v>22</v>
      </c>
    </row>
    <row r="9" spans="1:13" ht="15.6" customHeight="1" x14ac:dyDescent="0.2">
      <c r="E9" s="53"/>
      <c r="F9" s="50"/>
      <c r="G9" s="42" t="s">
        <v>20</v>
      </c>
      <c r="H9" s="53"/>
      <c r="I9" s="42" t="s">
        <v>20</v>
      </c>
      <c r="J9" s="53"/>
      <c r="K9" s="42" t="s">
        <v>20</v>
      </c>
      <c r="L9" s="53"/>
      <c r="M9" s="42" t="s">
        <v>20</v>
      </c>
    </row>
    <row r="10" spans="1:13" ht="15" customHeight="1" x14ac:dyDescent="0.2">
      <c r="E10" s="53"/>
      <c r="F10" s="50"/>
      <c r="G10" s="52"/>
      <c r="H10" s="53"/>
      <c r="I10" s="52"/>
      <c r="J10" s="53"/>
      <c r="K10" s="52"/>
      <c r="L10" s="53"/>
      <c r="M10" s="52"/>
    </row>
    <row r="11" spans="1:13" ht="15.6" customHeight="1" x14ac:dyDescent="0.2">
      <c r="A11" s="35" t="s">
        <v>129</v>
      </c>
      <c r="G11" s="46">
        <v>13219393</v>
      </c>
      <c r="H11" s="45"/>
      <c r="I11" s="46">
        <v>18383006</v>
      </c>
      <c r="J11" s="45"/>
      <c r="K11" s="46">
        <v>491756</v>
      </c>
      <c r="L11" s="45"/>
      <c r="M11" s="46">
        <v>304145</v>
      </c>
    </row>
    <row r="12" spans="1:13" ht="15.6" customHeight="1" x14ac:dyDescent="0.2">
      <c r="A12" s="35" t="s">
        <v>128</v>
      </c>
      <c r="G12" s="46">
        <v>-10523480</v>
      </c>
      <c r="H12" s="45"/>
      <c r="I12" s="46">
        <v>-16722766</v>
      </c>
      <c r="J12" s="45"/>
      <c r="K12" s="46">
        <v>-124165</v>
      </c>
      <c r="L12" s="45"/>
      <c r="M12" s="46">
        <v>-85349</v>
      </c>
    </row>
    <row r="13" spans="1:13" ht="15.6" customHeight="1" x14ac:dyDescent="0.2">
      <c r="A13" s="35" t="s">
        <v>127</v>
      </c>
      <c r="G13" s="44">
        <v>0</v>
      </c>
      <c r="H13" s="45"/>
      <c r="I13" s="44">
        <v>-213083</v>
      </c>
      <c r="J13" s="45"/>
      <c r="K13" s="44">
        <v>0</v>
      </c>
      <c r="L13" s="45"/>
      <c r="M13" s="44">
        <v>0</v>
      </c>
    </row>
    <row r="14" spans="1:13" ht="15" customHeight="1" x14ac:dyDescent="0.2">
      <c r="G14" s="47"/>
      <c r="H14" s="48"/>
      <c r="I14" s="47"/>
      <c r="J14" s="48"/>
      <c r="K14" s="47"/>
      <c r="L14" s="48"/>
      <c r="M14" s="47"/>
    </row>
    <row r="15" spans="1:13" ht="15.6" customHeight="1" x14ac:dyDescent="0.2">
      <c r="A15" s="41" t="s">
        <v>126</v>
      </c>
      <c r="G15" s="40">
        <f>SUM(G11:G14)</f>
        <v>2695913</v>
      </c>
      <c r="I15" s="40">
        <f>SUM(I11:I14)</f>
        <v>1447157</v>
      </c>
      <c r="K15" s="40">
        <f>SUM(K11:K14)</f>
        <v>367591</v>
      </c>
      <c r="M15" s="40">
        <f>SUM(M11:M14)</f>
        <v>218796</v>
      </c>
    </row>
    <row r="16" spans="1:13" ht="15.6" customHeight="1" x14ac:dyDescent="0.2">
      <c r="A16" s="35" t="s">
        <v>125</v>
      </c>
      <c r="G16" s="46">
        <v>475793</v>
      </c>
      <c r="H16" s="45"/>
      <c r="I16" s="46">
        <v>624202</v>
      </c>
      <c r="J16" s="45"/>
      <c r="K16" s="46">
        <v>1556098</v>
      </c>
      <c r="L16" s="45"/>
      <c r="M16" s="46">
        <v>528558</v>
      </c>
    </row>
    <row r="17" spans="1:13" ht="15.6" customHeight="1" x14ac:dyDescent="0.2">
      <c r="A17" s="35" t="s">
        <v>124</v>
      </c>
      <c r="G17" s="46">
        <v>-571131</v>
      </c>
      <c r="H17" s="46"/>
      <c r="I17" s="46">
        <v>-461303</v>
      </c>
      <c r="J17" s="46"/>
      <c r="K17" s="46">
        <v>-148913</v>
      </c>
      <c r="L17" s="46"/>
      <c r="M17" s="46">
        <v>-130596</v>
      </c>
    </row>
    <row r="18" spans="1:13" ht="15.6" customHeight="1" x14ac:dyDescent="0.2">
      <c r="A18" s="35" t="s">
        <v>123</v>
      </c>
      <c r="G18" s="46">
        <v>247102</v>
      </c>
      <c r="H18" s="46"/>
      <c r="I18" s="46">
        <v>282864</v>
      </c>
      <c r="J18" s="46"/>
      <c r="K18" s="46">
        <v>257777</v>
      </c>
      <c r="L18" s="46"/>
      <c r="M18" s="46">
        <v>366135</v>
      </c>
    </row>
    <row r="19" spans="1:13" ht="15.6" customHeight="1" x14ac:dyDescent="0.2">
      <c r="A19" s="35" t="s">
        <v>122</v>
      </c>
      <c r="E19" s="34" t="s">
        <v>100</v>
      </c>
      <c r="G19" s="46">
        <v>-1849983</v>
      </c>
      <c r="H19" s="46"/>
      <c r="I19" s="46">
        <v>-2178369</v>
      </c>
      <c r="J19" s="46"/>
      <c r="K19" s="46">
        <v>-343695</v>
      </c>
      <c r="L19" s="46"/>
      <c r="M19" s="46">
        <v>-336881</v>
      </c>
    </row>
    <row r="20" spans="1:13" ht="15.6" customHeight="1" x14ac:dyDescent="0.2">
      <c r="A20" s="35" t="s">
        <v>121</v>
      </c>
      <c r="E20" s="51"/>
      <c r="G20" s="166">
        <v>-35519</v>
      </c>
      <c r="H20" s="46"/>
      <c r="I20" s="44">
        <v>-249599</v>
      </c>
      <c r="J20" s="46"/>
      <c r="K20" s="44">
        <v>0</v>
      </c>
      <c r="L20" s="46"/>
      <c r="M20" s="44">
        <v>0</v>
      </c>
    </row>
    <row r="21" spans="1:13" ht="15" customHeight="1" x14ac:dyDescent="0.2">
      <c r="G21" s="40"/>
      <c r="I21" s="40"/>
      <c r="K21" s="40"/>
      <c r="M21" s="40"/>
    </row>
    <row r="22" spans="1:13" ht="15.6" customHeight="1" x14ac:dyDescent="0.2">
      <c r="A22" s="41" t="s">
        <v>120</v>
      </c>
      <c r="G22" s="165">
        <f>SUM(G15:G20)</f>
        <v>962175</v>
      </c>
      <c r="I22" s="40">
        <f>SUM(I15:I20)</f>
        <v>-535048</v>
      </c>
      <c r="K22" s="40">
        <f>SUM(K15:K20)</f>
        <v>1688858</v>
      </c>
      <c r="M22" s="40">
        <f>SUM(M15:M20)</f>
        <v>646012</v>
      </c>
    </row>
    <row r="23" spans="1:13" ht="15.6" customHeight="1" x14ac:dyDescent="0.2">
      <c r="A23" s="35" t="s">
        <v>119</v>
      </c>
      <c r="E23" s="34" t="s">
        <v>100</v>
      </c>
      <c r="G23" s="44">
        <v>-132043</v>
      </c>
      <c r="H23" s="45"/>
      <c r="I23" s="44">
        <v>-115551</v>
      </c>
      <c r="J23" s="45"/>
      <c r="K23" s="44">
        <v>-67669</v>
      </c>
      <c r="L23" s="45"/>
      <c r="M23" s="44">
        <v>-20870</v>
      </c>
    </row>
    <row r="24" spans="1:13" ht="15" customHeight="1" x14ac:dyDescent="0.2">
      <c r="B24" s="41"/>
      <c r="C24" s="41"/>
      <c r="G24" s="40"/>
      <c r="I24" s="40"/>
      <c r="K24" s="40"/>
      <c r="M24" s="40"/>
    </row>
    <row r="25" spans="1:13" ht="15.6" customHeight="1" x14ac:dyDescent="0.2">
      <c r="A25" s="41" t="s">
        <v>118</v>
      </c>
      <c r="G25" s="165">
        <f>SUM(G22:G23)</f>
        <v>830132</v>
      </c>
      <c r="I25" s="40">
        <f>SUM(I22:I23)</f>
        <v>-650599</v>
      </c>
      <c r="K25" s="40">
        <f>SUM(K22:K23)</f>
        <v>1621189</v>
      </c>
      <c r="M25" s="40">
        <f>SUM(M22:M23)</f>
        <v>625142</v>
      </c>
    </row>
    <row r="26" spans="1:13" ht="15" customHeight="1" x14ac:dyDescent="0.2">
      <c r="G26" s="47"/>
      <c r="H26" s="48"/>
      <c r="I26" s="47"/>
      <c r="J26" s="48"/>
      <c r="K26" s="47"/>
      <c r="L26" s="48"/>
      <c r="M26" s="47"/>
    </row>
    <row r="27" spans="1:13" ht="15.6" customHeight="1" x14ac:dyDescent="0.2">
      <c r="A27" s="41" t="s">
        <v>117</v>
      </c>
      <c r="B27" s="41"/>
      <c r="C27" s="41"/>
      <c r="D27" s="41"/>
      <c r="E27" s="50"/>
      <c r="F27" s="35"/>
      <c r="G27" s="49"/>
      <c r="H27" s="49"/>
      <c r="I27" s="49"/>
      <c r="J27" s="49"/>
      <c r="K27" s="49"/>
      <c r="L27" s="49"/>
      <c r="M27" s="49"/>
    </row>
    <row r="28" spans="1:13" ht="15.6" customHeight="1" x14ac:dyDescent="0.2">
      <c r="A28" s="35" t="s">
        <v>116</v>
      </c>
      <c r="E28" s="50"/>
      <c r="F28" s="35"/>
      <c r="G28" s="49"/>
      <c r="H28" s="49"/>
      <c r="I28" s="49"/>
      <c r="J28" s="49"/>
      <c r="K28" s="49"/>
      <c r="L28" s="49"/>
      <c r="M28" s="49"/>
    </row>
    <row r="29" spans="1:13" ht="15.6" customHeight="1" x14ac:dyDescent="0.2">
      <c r="B29" s="35" t="s">
        <v>115</v>
      </c>
      <c r="E29" s="50"/>
      <c r="F29" s="35"/>
      <c r="G29" s="49"/>
      <c r="H29" s="49"/>
      <c r="I29" s="49"/>
      <c r="J29" s="49"/>
      <c r="K29" s="49"/>
      <c r="L29" s="49"/>
      <c r="M29" s="49"/>
    </row>
    <row r="30" spans="1:13" ht="15.6" customHeight="1" x14ac:dyDescent="0.2">
      <c r="C30" s="35" t="s">
        <v>114</v>
      </c>
      <c r="E30" s="50"/>
      <c r="F30" s="35"/>
      <c r="G30" s="49">
        <v>-67</v>
      </c>
      <c r="H30" s="49"/>
      <c r="I30" s="49">
        <v>128</v>
      </c>
      <c r="J30" s="49"/>
      <c r="K30" s="49">
        <v>0</v>
      </c>
      <c r="L30" s="49"/>
      <c r="M30" s="49">
        <v>0</v>
      </c>
    </row>
    <row r="31" spans="1:13" ht="15.6" customHeight="1" x14ac:dyDescent="0.2">
      <c r="A31" s="35" t="s">
        <v>113</v>
      </c>
      <c r="G31" s="35"/>
      <c r="I31" s="35"/>
      <c r="K31" s="35"/>
      <c r="M31" s="35"/>
    </row>
    <row r="32" spans="1:13" ht="15.6" customHeight="1" x14ac:dyDescent="0.2">
      <c r="B32" s="35" t="s">
        <v>112</v>
      </c>
      <c r="G32" s="46">
        <v>351859</v>
      </c>
      <c r="H32" s="45"/>
      <c r="I32" s="46">
        <v>494763</v>
      </c>
      <c r="J32" s="45"/>
      <c r="K32" s="46">
        <v>-80148</v>
      </c>
      <c r="L32" s="45"/>
      <c r="M32" s="46">
        <v>0</v>
      </c>
    </row>
    <row r="33" spans="1:13" ht="15.6" customHeight="1" x14ac:dyDescent="0.2">
      <c r="B33" s="35" t="s">
        <v>111</v>
      </c>
      <c r="G33" s="46">
        <v>-1206</v>
      </c>
      <c r="H33" s="45"/>
      <c r="I33" s="46">
        <v>154502</v>
      </c>
      <c r="J33" s="45"/>
      <c r="K33" s="46">
        <v>0</v>
      </c>
      <c r="L33" s="45"/>
      <c r="M33" s="46">
        <v>0</v>
      </c>
    </row>
    <row r="34" spans="1:13" ht="15.6" customHeight="1" x14ac:dyDescent="0.2">
      <c r="B34" s="35" t="s">
        <v>110</v>
      </c>
      <c r="G34" s="46"/>
      <c r="H34" s="45"/>
      <c r="I34" s="46"/>
      <c r="J34" s="45"/>
      <c r="K34" s="46"/>
      <c r="L34" s="45"/>
      <c r="M34" s="46"/>
    </row>
    <row r="35" spans="1:13" ht="15.6" customHeight="1" x14ac:dyDescent="0.2">
      <c r="B35" s="32"/>
      <c r="C35" s="35" t="s">
        <v>109</v>
      </c>
      <c r="G35" s="46">
        <v>15579</v>
      </c>
      <c r="H35" s="45"/>
      <c r="I35" s="46">
        <v>43061</v>
      </c>
      <c r="J35" s="45"/>
      <c r="K35" s="46">
        <v>0</v>
      </c>
      <c r="L35" s="45"/>
      <c r="M35" s="46">
        <v>0</v>
      </c>
    </row>
    <row r="36" spans="1:13" ht="15.6" customHeight="1" x14ac:dyDescent="0.2">
      <c r="A36" s="41"/>
      <c r="B36" s="35" t="s">
        <v>108</v>
      </c>
      <c r="G36" s="44">
        <v>153883</v>
      </c>
      <c r="H36" s="45"/>
      <c r="I36" s="44">
        <v>632807</v>
      </c>
      <c r="J36" s="45"/>
      <c r="K36" s="44">
        <v>0</v>
      </c>
      <c r="L36" s="45"/>
      <c r="M36" s="44">
        <v>0</v>
      </c>
    </row>
    <row r="37" spans="1:13" ht="15" customHeight="1" x14ac:dyDescent="0.2">
      <c r="A37" s="41"/>
      <c r="G37" s="40"/>
      <c r="I37" s="40"/>
      <c r="K37" s="40"/>
      <c r="M37" s="40"/>
    </row>
    <row r="38" spans="1:13" ht="15.6" customHeight="1" thickBot="1" x14ac:dyDescent="0.25">
      <c r="A38" s="41" t="s">
        <v>107</v>
      </c>
      <c r="B38" s="41"/>
      <c r="G38" s="167">
        <f>SUM(G25:G36)</f>
        <v>1350180</v>
      </c>
      <c r="I38" s="43">
        <f>SUM(I25:I36)</f>
        <v>674662</v>
      </c>
      <c r="K38" s="43">
        <f>SUM(K25:K36)</f>
        <v>1541041</v>
      </c>
      <c r="M38" s="43">
        <f>SUM(M25:M36)</f>
        <v>625142</v>
      </c>
    </row>
    <row r="39" spans="1:13" ht="15" customHeight="1" thickTop="1" x14ac:dyDescent="0.2">
      <c r="G39" s="47"/>
      <c r="H39" s="48"/>
      <c r="I39" s="47"/>
      <c r="J39" s="48"/>
      <c r="K39" s="47"/>
      <c r="L39" s="48"/>
      <c r="M39" s="47"/>
    </row>
    <row r="40" spans="1:13" ht="15.6" customHeight="1" x14ac:dyDescent="0.2">
      <c r="A40" s="41" t="s">
        <v>106</v>
      </c>
      <c r="G40" s="40"/>
      <c r="I40" s="40"/>
      <c r="K40" s="40"/>
      <c r="M40" s="40"/>
    </row>
    <row r="41" spans="1:13" ht="15.6" customHeight="1" x14ac:dyDescent="0.2">
      <c r="A41" s="35" t="s">
        <v>104</v>
      </c>
      <c r="G41" s="46">
        <v>344093</v>
      </c>
      <c r="H41" s="45"/>
      <c r="I41" s="46">
        <v>-529332</v>
      </c>
      <c r="J41" s="45"/>
      <c r="K41" s="46">
        <v>1621189</v>
      </c>
      <c r="L41" s="45"/>
      <c r="M41" s="46">
        <v>625142</v>
      </c>
    </row>
    <row r="42" spans="1:13" ht="15.6" customHeight="1" x14ac:dyDescent="0.2">
      <c r="A42" s="35" t="s">
        <v>3</v>
      </c>
      <c r="G42" s="44">
        <v>486039</v>
      </c>
      <c r="H42" s="45"/>
      <c r="I42" s="44">
        <v>-121267</v>
      </c>
      <c r="J42" s="45"/>
      <c r="K42" s="44">
        <v>0</v>
      </c>
      <c r="L42" s="45"/>
      <c r="M42" s="44">
        <v>0</v>
      </c>
    </row>
    <row r="43" spans="1:13" ht="15" customHeight="1" x14ac:dyDescent="0.2">
      <c r="G43" s="40"/>
      <c r="I43" s="40"/>
      <c r="K43" s="40"/>
      <c r="M43" s="40"/>
    </row>
    <row r="44" spans="1:13" ht="15.6" customHeight="1" thickBot="1" x14ac:dyDescent="0.25">
      <c r="A44" s="41"/>
      <c r="G44" s="43">
        <f>SUM(G41:G42)</f>
        <v>830132</v>
      </c>
      <c r="I44" s="43">
        <f>SUM(I41:I42)</f>
        <v>-650599</v>
      </c>
      <c r="K44" s="43">
        <f>SUM(K41:K42)</f>
        <v>1621189</v>
      </c>
      <c r="M44" s="43">
        <f>SUM(M41:M42)</f>
        <v>625142</v>
      </c>
    </row>
    <row r="45" spans="1:13" ht="15" customHeight="1" thickTop="1" x14ac:dyDescent="0.2">
      <c r="A45" s="41"/>
      <c r="G45" s="40"/>
      <c r="I45" s="40"/>
      <c r="K45" s="40"/>
      <c r="M45" s="40"/>
    </row>
    <row r="46" spans="1:13" ht="15.6" customHeight="1" x14ac:dyDescent="0.2">
      <c r="A46" s="41" t="s">
        <v>105</v>
      </c>
      <c r="B46" s="41"/>
      <c r="G46" s="40"/>
      <c r="I46" s="40"/>
      <c r="K46" s="40"/>
      <c r="M46" s="40"/>
    </row>
    <row r="47" spans="1:13" ht="15.6" customHeight="1" x14ac:dyDescent="0.2">
      <c r="A47" s="35" t="s">
        <v>104</v>
      </c>
      <c r="G47" s="46">
        <v>770607</v>
      </c>
      <c r="H47" s="45"/>
      <c r="I47" s="46">
        <v>577234</v>
      </c>
      <c r="J47" s="45"/>
      <c r="K47" s="46">
        <v>1541041</v>
      </c>
      <c r="L47" s="45"/>
      <c r="M47" s="46">
        <v>625142</v>
      </c>
    </row>
    <row r="48" spans="1:13" ht="15.6" customHeight="1" x14ac:dyDescent="0.2">
      <c r="A48" s="35" t="s">
        <v>3</v>
      </c>
      <c r="G48" s="44">
        <v>579573</v>
      </c>
      <c r="H48" s="45"/>
      <c r="I48" s="44">
        <v>97428</v>
      </c>
      <c r="J48" s="45"/>
      <c r="K48" s="44">
        <v>0</v>
      </c>
      <c r="L48" s="45"/>
      <c r="M48" s="44">
        <v>0</v>
      </c>
    </row>
    <row r="49" spans="1:13" ht="15" customHeight="1" x14ac:dyDescent="0.2">
      <c r="A49" s="41"/>
      <c r="G49" s="40"/>
      <c r="H49" s="40"/>
      <c r="I49" s="40"/>
      <c r="J49" s="40"/>
      <c r="K49" s="40"/>
      <c r="L49" s="40"/>
      <c r="M49" s="40"/>
    </row>
    <row r="50" spans="1:13" ht="15.6" customHeight="1" thickBot="1" x14ac:dyDescent="0.25">
      <c r="A50" s="41"/>
      <c r="G50" s="43">
        <f>SUM(G47:G48)</f>
        <v>1350180</v>
      </c>
      <c r="H50" s="40"/>
      <c r="I50" s="43">
        <f>SUM(I47:I48)</f>
        <v>674662</v>
      </c>
      <c r="J50" s="40"/>
      <c r="K50" s="43">
        <f>SUM(K47:K48)</f>
        <v>1541041</v>
      </c>
      <c r="L50" s="40"/>
      <c r="M50" s="43">
        <f>SUM(M47:M48)</f>
        <v>625142</v>
      </c>
    </row>
    <row r="51" spans="1:13" ht="15" customHeight="1" thickTop="1" x14ac:dyDescent="0.2">
      <c r="A51" s="41"/>
      <c r="G51" s="40"/>
      <c r="I51" s="40"/>
      <c r="K51" s="40"/>
      <c r="M51" s="40"/>
    </row>
    <row r="52" spans="1:13" ht="15.6" customHeight="1" x14ac:dyDescent="0.2">
      <c r="A52" s="41" t="s">
        <v>103</v>
      </c>
      <c r="G52" s="42" t="s">
        <v>102</v>
      </c>
      <c r="I52" s="42" t="s">
        <v>102</v>
      </c>
      <c r="K52" s="42" t="s">
        <v>102</v>
      </c>
      <c r="M52" s="42" t="s">
        <v>102</v>
      </c>
    </row>
    <row r="53" spans="1:13" ht="15" customHeight="1" x14ac:dyDescent="0.2">
      <c r="A53" s="41"/>
      <c r="G53" s="40"/>
      <c r="H53" s="40"/>
      <c r="I53" s="40"/>
      <c r="J53" s="40"/>
      <c r="K53" s="40"/>
      <c r="M53" s="40"/>
    </row>
    <row r="54" spans="1:13" ht="15.6" customHeight="1" x14ac:dyDescent="0.2">
      <c r="A54" s="35" t="s">
        <v>101</v>
      </c>
      <c r="E54" s="34" t="s">
        <v>100</v>
      </c>
      <c r="G54" s="37">
        <v>5.0000000000000044E-2</v>
      </c>
      <c r="H54" s="38"/>
      <c r="I54" s="37">
        <v>-0.24</v>
      </c>
      <c r="J54" s="38"/>
      <c r="K54" s="37">
        <v>0.53873245142595727</v>
      </c>
      <c r="L54" s="38"/>
      <c r="M54" s="37">
        <v>0.20112780329194865</v>
      </c>
    </row>
    <row r="55" spans="1:13" ht="15" customHeight="1" x14ac:dyDescent="0.2">
      <c r="G55" s="37"/>
      <c r="H55" s="38"/>
      <c r="I55" s="37"/>
      <c r="J55" s="38"/>
      <c r="K55" s="37"/>
      <c r="L55" s="38"/>
      <c r="M55" s="37"/>
    </row>
    <row r="56" spans="1:13" ht="15.6" customHeight="1" x14ac:dyDescent="0.2">
      <c r="A56" s="39" t="s">
        <v>99</v>
      </c>
      <c r="G56" s="37"/>
      <c r="H56" s="38"/>
      <c r="I56" s="37"/>
      <c r="J56" s="38"/>
      <c r="K56" s="37"/>
      <c r="L56" s="38"/>
      <c r="M56" s="37"/>
    </row>
    <row r="57" spans="1:13" ht="16.5" customHeight="1" x14ac:dyDescent="0.2">
      <c r="G57" s="37"/>
      <c r="H57" s="38"/>
      <c r="I57" s="37"/>
      <c r="J57" s="38"/>
      <c r="K57" s="37"/>
      <c r="L57" s="38"/>
      <c r="M57" s="37"/>
    </row>
    <row r="58" spans="1:13" ht="21.95" customHeight="1" x14ac:dyDescent="0.2">
      <c r="A58" s="36" t="s">
        <v>0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6E248-2B31-4DE1-BF97-5E296BC2DD9B}">
  <dimension ref="A1:M61"/>
  <sheetViews>
    <sheetView zoomScaleNormal="100" zoomScaleSheetLayoutView="80" workbookViewId="0">
      <selection activeCell="G39" sqref="G39"/>
    </sheetView>
  </sheetViews>
  <sheetFormatPr defaultColWidth="9.140625" defaultRowHeight="12" x14ac:dyDescent="0.2"/>
  <cols>
    <col min="1" max="3" width="1.42578125" style="35" customWidth="1"/>
    <col min="4" max="4" width="40.42578125" style="35" customWidth="1"/>
    <col min="5" max="5" width="6.5703125" style="34" customWidth="1"/>
    <col min="6" max="6" width="0.5703125" style="34" customWidth="1"/>
    <col min="7" max="7" width="11.7109375" style="33" customWidth="1"/>
    <col min="8" max="8" width="0.5703125" style="33" customWidth="1"/>
    <col min="9" max="9" width="11.7109375" style="33" customWidth="1"/>
    <col min="10" max="10" width="0.5703125" style="33" customWidth="1"/>
    <col min="11" max="11" width="11.28515625" style="33" customWidth="1"/>
    <col min="12" max="12" width="0.5703125" style="33" customWidth="1"/>
    <col min="13" max="13" width="11.28515625" style="33" customWidth="1"/>
    <col min="14" max="16384" width="9.140625" style="32"/>
  </cols>
  <sheetData>
    <row r="1" spans="1:13" ht="16.5" customHeight="1" x14ac:dyDescent="0.2">
      <c r="A1" s="41" t="s">
        <v>33</v>
      </c>
    </row>
    <row r="2" spans="1:13" ht="16.5" customHeight="1" x14ac:dyDescent="0.2">
      <c r="A2" s="41" t="s">
        <v>131</v>
      </c>
    </row>
    <row r="3" spans="1:13" ht="16.5" customHeight="1" x14ac:dyDescent="0.2">
      <c r="A3" s="56" t="s">
        <v>139</v>
      </c>
      <c r="B3" s="36"/>
      <c r="C3" s="36"/>
      <c r="D3" s="36"/>
      <c r="E3" s="55"/>
      <c r="F3" s="55"/>
      <c r="G3" s="54"/>
      <c r="H3" s="54"/>
      <c r="I3" s="54"/>
      <c r="J3" s="54"/>
      <c r="K3" s="54"/>
      <c r="L3" s="54"/>
      <c r="M3" s="54"/>
    </row>
    <row r="4" spans="1:13" ht="15.6" customHeight="1" x14ac:dyDescent="0.2"/>
    <row r="5" spans="1:13" ht="15.6" customHeight="1" x14ac:dyDescent="0.2"/>
    <row r="6" spans="1:13" ht="15.6" customHeight="1" x14ac:dyDescent="0.2">
      <c r="G6" s="151" t="s">
        <v>30</v>
      </c>
      <c r="H6" s="152"/>
      <c r="I6" s="152"/>
      <c r="K6" s="151" t="s">
        <v>29</v>
      </c>
      <c r="L6" s="151"/>
      <c r="M6" s="151"/>
    </row>
    <row r="7" spans="1:13" ht="15.6" customHeight="1" x14ac:dyDescent="0.2">
      <c r="G7" s="153" t="s">
        <v>28</v>
      </c>
      <c r="H7" s="154"/>
      <c r="I7" s="154"/>
      <c r="K7" s="153" t="s">
        <v>28</v>
      </c>
      <c r="L7" s="154"/>
      <c r="M7" s="154"/>
    </row>
    <row r="8" spans="1:13" ht="15.6" customHeight="1" x14ac:dyDescent="0.2">
      <c r="G8" s="18" t="s">
        <v>23</v>
      </c>
      <c r="H8" s="4"/>
      <c r="I8" s="18" t="s">
        <v>22</v>
      </c>
      <c r="J8" s="4"/>
      <c r="K8" s="18" t="s">
        <v>23</v>
      </c>
      <c r="L8" s="4"/>
      <c r="M8" s="18" t="s">
        <v>22</v>
      </c>
    </row>
    <row r="9" spans="1:13" ht="15.6" customHeight="1" x14ac:dyDescent="0.2">
      <c r="E9" s="57" t="s">
        <v>62</v>
      </c>
      <c r="F9" s="50"/>
      <c r="G9" s="42" t="s">
        <v>20</v>
      </c>
      <c r="H9" s="53"/>
      <c r="I9" s="42" t="s">
        <v>20</v>
      </c>
      <c r="J9" s="53"/>
      <c r="K9" s="42" t="s">
        <v>20</v>
      </c>
      <c r="L9" s="53"/>
      <c r="M9" s="42" t="s">
        <v>20</v>
      </c>
    </row>
    <row r="10" spans="1:13" ht="15" customHeight="1" x14ac:dyDescent="0.2">
      <c r="E10" s="53"/>
      <c r="F10" s="50"/>
      <c r="G10" s="52"/>
      <c r="H10" s="53"/>
      <c r="I10" s="52"/>
      <c r="J10" s="53"/>
      <c r="K10" s="52"/>
      <c r="L10" s="53"/>
      <c r="M10" s="52"/>
    </row>
    <row r="11" spans="1:13" ht="15.6" customHeight="1" x14ac:dyDescent="0.2">
      <c r="A11" s="35" t="s">
        <v>129</v>
      </c>
      <c r="G11" s="46">
        <v>43861139</v>
      </c>
      <c r="H11" s="45"/>
      <c r="I11" s="46">
        <v>47816655</v>
      </c>
      <c r="J11" s="45"/>
      <c r="K11" s="46">
        <v>1177875</v>
      </c>
      <c r="L11" s="45"/>
      <c r="M11" s="46">
        <v>569268</v>
      </c>
    </row>
    <row r="12" spans="1:13" ht="15.6" customHeight="1" x14ac:dyDescent="0.2">
      <c r="A12" s="35" t="s">
        <v>128</v>
      </c>
      <c r="G12" s="46">
        <v>-36152556</v>
      </c>
      <c r="H12" s="45"/>
      <c r="I12" s="46">
        <v>-43163514</v>
      </c>
      <c r="J12" s="45"/>
      <c r="K12" s="46">
        <v>-368711</v>
      </c>
      <c r="L12" s="45"/>
      <c r="M12" s="46">
        <v>-251114</v>
      </c>
    </row>
    <row r="13" spans="1:13" ht="15.6" customHeight="1" x14ac:dyDescent="0.2">
      <c r="A13" s="35" t="s">
        <v>127</v>
      </c>
      <c r="G13" s="44">
        <v>0</v>
      </c>
      <c r="H13" s="45"/>
      <c r="I13" s="44">
        <v>-213083</v>
      </c>
      <c r="J13" s="45"/>
      <c r="K13" s="44">
        <v>0</v>
      </c>
      <c r="L13" s="45"/>
      <c r="M13" s="44">
        <v>0</v>
      </c>
    </row>
    <row r="14" spans="1:13" ht="6" customHeight="1" x14ac:dyDescent="0.2">
      <c r="G14" s="47"/>
      <c r="H14" s="48"/>
      <c r="I14" s="47"/>
      <c r="J14" s="48"/>
      <c r="K14" s="47"/>
      <c r="L14" s="48"/>
      <c r="M14" s="47"/>
    </row>
    <row r="15" spans="1:13" ht="15.6" customHeight="1" x14ac:dyDescent="0.2">
      <c r="A15" s="41" t="s">
        <v>126</v>
      </c>
      <c r="G15" s="40">
        <f>SUM(G11:G13)</f>
        <v>7708583</v>
      </c>
      <c r="I15" s="40">
        <f>SUM(I11:I13)</f>
        <v>4440058</v>
      </c>
      <c r="K15" s="40">
        <f>SUM(K11:K13)</f>
        <v>809164</v>
      </c>
      <c r="M15" s="40">
        <f>SUM(M11:M13)</f>
        <v>318154</v>
      </c>
    </row>
    <row r="16" spans="1:13" ht="15.6" customHeight="1" x14ac:dyDescent="0.2">
      <c r="A16" s="35" t="s">
        <v>125</v>
      </c>
      <c r="E16" s="34">
        <v>15</v>
      </c>
      <c r="G16" s="46">
        <v>802241</v>
      </c>
      <c r="H16" s="45"/>
      <c r="I16" s="46">
        <v>740871</v>
      </c>
      <c r="J16" s="45"/>
      <c r="K16" s="46">
        <v>2784034</v>
      </c>
      <c r="L16" s="45"/>
      <c r="M16" s="46">
        <v>1580669</v>
      </c>
    </row>
    <row r="17" spans="1:13" ht="15.6" customHeight="1" x14ac:dyDescent="0.2">
      <c r="A17" s="35" t="s">
        <v>124</v>
      </c>
      <c r="G17" s="46">
        <v>-1578559</v>
      </c>
      <c r="H17" s="46"/>
      <c r="I17" s="46">
        <v>-1296901</v>
      </c>
      <c r="J17" s="46"/>
      <c r="K17" s="46">
        <v>-391604</v>
      </c>
      <c r="L17" s="46"/>
      <c r="M17" s="46">
        <v>-330070</v>
      </c>
    </row>
    <row r="18" spans="1:13" ht="15.6" customHeight="1" x14ac:dyDescent="0.2">
      <c r="A18" s="35" t="s">
        <v>123</v>
      </c>
      <c r="G18" s="46">
        <v>490454</v>
      </c>
      <c r="H18" s="46"/>
      <c r="I18" s="46">
        <v>533920</v>
      </c>
      <c r="J18" s="46"/>
      <c r="K18" s="46">
        <v>546830</v>
      </c>
      <c r="L18" s="46"/>
      <c r="M18" s="46">
        <v>577659</v>
      </c>
    </row>
    <row r="19" spans="1:13" ht="15.6" customHeight="1" x14ac:dyDescent="0.2">
      <c r="A19" s="35" t="s">
        <v>122</v>
      </c>
      <c r="E19" s="34">
        <v>16</v>
      </c>
      <c r="G19" s="46">
        <v>-4574679</v>
      </c>
      <c r="H19" s="46"/>
      <c r="I19" s="46">
        <v>-4708349</v>
      </c>
      <c r="J19" s="46"/>
      <c r="K19" s="46">
        <v>-1020110</v>
      </c>
      <c r="L19" s="46"/>
      <c r="M19" s="46">
        <v>-850839</v>
      </c>
    </row>
    <row r="20" spans="1:13" ht="15.6" customHeight="1" x14ac:dyDescent="0.2">
      <c r="A20" s="35" t="s">
        <v>138</v>
      </c>
      <c r="E20" s="34">
        <v>8</v>
      </c>
      <c r="G20" s="166">
        <v>22309</v>
      </c>
      <c r="H20" s="46"/>
      <c r="I20" s="44">
        <v>-272811</v>
      </c>
      <c r="J20" s="46"/>
      <c r="K20" s="44">
        <v>0</v>
      </c>
      <c r="L20" s="46"/>
      <c r="M20" s="44">
        <v>0</v>
      </c>
    </row>
    <row r="21" spans="1:13" ht="6" customHeight="1" x14ac:dyDescent="0.2">
      <c r="G21" s="40"/>
      <c r="I21" s="40"/>
      <c r="K21" s="40"/>
      <c r="M21" s="40"/>
    </row>
    <row r="22" spans="1:13" ht="15.6" customHeight="1" x14ac:dyDescent="0.2">
      <c r="A22" s="41" t="s">
        <v>120</v>
      </c>
      <c r="G22" s="165">
        <f>SUM(G15:G20)</f>
        <v>2870349</v>
      </c>
      <c r="I22" s="40">
        <f>SUM(I15:I20)</f>
        <v>-563212</v>
      </c>
      <c r="K22" s="40">
        <f>SUM(K15:K20)</f>
        <v>2728314</v>
      </c>
      <c r="M22" s="40">
        <f>SUM(M15:M20)</f>
        <v>1295573</v>
      </c>
    </row>
    <row r="23" spans="1:13" ht="15.6" customHeight="1" x14ac:dyDescent="0.2">
      <c r="A23" s="35" t="s">
        <v>119</v>
      </c>
      <c r="E23" s="34">
        <v>17</v>
      </c>
      <c r="G23" s="44">
        <v>-237362</v>
      </c>
      <c r="H23" s="45"/>
      <c r="I23" s="44">
        <v>-146124</v>
      </c>
      <c r="J23" s="45"/>
      <c r="K23" s="44">
        <v>-81901</v>
      </c>
      <c r="L23" s="45"/>
      <c r="M23" s="44">
        <v>-21784</v>
      </c>
    </row>
    <row r="24" spans="1:13" ht="6" customHeight="1" x14ac:dyDescent="0.2">
      <c r="B24" s="41"/>
      <c r="C24" s="41"/>
      <c r="G24" s="40"/>
      <c r="I24" s="40"/>
      <c r="K24" s="40"/>
      <c r="M24" s="40"/>
    </row>
    <row r="25" spans="1:13" ht="15.6" customHeight="1" x14ac:dyDescent="0.2">
      <c r="A25" s="41" t="s">
        <v>118</v>
      </c>
      <c r="G25" s="165">
        <f>SUM(G22:G23)</f>
        <v>2632987</v>
      </c>
      <c r="I25" s="40">
        <f>SUM(I22:I23)</f>
        <v>-709336</v>
      </c>
      <c r="K25" s="40">
        <f>SUM(K22:K23)</f>
        <v>2646413</v>
      </c>
      <c r="M25" s="40">
        <f>SUM(M22:M23)</f>
        <v>1273789</v>
      </c>
    </row>
    <row r="26" spans="1:13" ht="15" customHeight="1" x14ac:dyDescent="0.2">
      <c r="G26" s="47"/>
      <c r="H26" s="48"/>
      <c r="I26" s="47"/>
      <c r="J26" s="48"/>
      <c r="K26" s="47"/>
      <c r="L26" s="48"/>
      <c r="M26" s="47"/>
    </row>
    <row r="27" spans="1:13" ht="15.6" customHeight="1" x14ac:dyDescent="0.2">
      <c r="A27" s="41" t="s">
        <v>117</v>
      </c>
      <c r="B27" s="41"/>
      <c r="C27" s="41"/>
      <c r="D27" s="41"/>
      <c r="E27" s="50"/>
      <c r="F27" s="35"/>
      <c r="G27" s="49"/>
      <c r="H27" s="49"/>
      <c r="I27" s="49"/>
      <c r="J27" s="49"/>
      <c r="K27" s="49"/>
      <c r="L27" s="49"/>
      <c r="M27" s="49"/>
    </row>
    <row r="28" spans="1:13" ht="15.6" customHeight="1" x14ac:dyDescent="0.2">
      <c r="A28" s="35" t="s">
        <v>137</v>
      </c>
      <c r="E28" s="50"/>
      <c r="F28" s="35"/>
      <c r="G28" s="49"/>
      <c r="H28" s="49"/>
      <c r="I28" s="49"/>
      <c r="J28" s="49"/>
      <c r="K28" s="49"/>
      <c r="L28" s="49"/>
      <c r="M28" s="49"/>
    </row>
    <row r="29" spans="1:13" ht="15.6" customHeight="1" x14ac:dyDescent="0.2">
      <c r="B29" s="35" t="s">
        <v>136</v>
      </c>
      <c r="E29" s="50"/>
      <c r="F29" s="35"/>
      <c r="G29" s="49"/>
      <c r="H29" s="49"/>
      <c r="I29" s="49"/>
      <c r="J29" s="49"/>
      <c r="K29" s="49"/>
      <c r="L29" s="49"/>
      <c r="M29" s="49"/>
    </row>
    <row r="30" spans="1:13" ht="15.6" customHeight="1" x14ac:dyDescent="0.2">
      <c r="B30" s="35" t="s">
        <v>135</v>
      </c>
      <c r="E30" s="32"/>
      <c r="F30" s="32"/>
      <c r="G30" s="32"/>
      <c r="H30" s="32"/>
      <c r="I30" s="32"/>
      <c r="J30" s="32"/>
      <c r="K30" s="32"/>
      <c r="L30" s="32"/>
      <c r="M30" s="32"/>
    </row>
    <row r="31" spans="1:13" ht="15.6" customHeight="1" x14ac:dyDescent="0.2">
      <c r="C31" s="35" t="s">
        <v>134</v>
      </c>
      <c r="E31" s="34">
        <v>8</v>
      </c>
      <c r="F31" s="35"/>
      <c r="G31" s="49">
        <v>-67</v>
      </c>
      <c r="H31" s="49"/>
      <c r="I31" s="49">
        <v>128</v>
      </c>
      <c r="J31" s="49"/>
      <c r="K31" s="49">
        <v>0</v>
      </c>
      <c r="L31" s="49"/>
      <c r="M31" s="49">
        <v>0</v>
      </c>
    </row>
    <row r="32" spans="1:13" ht="15.6" customHeight="1" x14ac:dyDescent="0.2">
      <c r="A32" s="35" t="s">
        <v>113</v>
      </c>
      <c r="G32" s="35"/>
      <c r="I32" s="35"/>
      <c r="K32" s="35"/>
      <c r="M32" s="35"/>
    </row>
    <row r="33" spans="1:13" ht="15.6" customHeight="1" x14ac:dyDescent="0.2">
      <c r="B33" s="35" t="s">
        <v>112</v>
      </c>
      <c r="G33" s="46">
        <v>341537</v>
      </c>
      <c r="H33" s="45"/>
      <c r="I33" s="46">
        <v>3374067</v>
      </c>
      <c r="J33" s="45"/>
      <c r="K33" s="46">
        <v>-80148</v>
      </c>
      <c r="L33" s="45"/>
      <c r="M33" s="46">
        <v>0</v>
      </c>
    </row>
    <row r="34" spans="1:13" ht="15.6" customHeight="1" x14ac:dyDescent="0.2">
      <c r="B34" s="35" t="s">
        <v>111</v>
      </c>
      <c r="G34" s="46">
        <v>109811</v>
      </c>
      <c r="H34" s="45"/>
      <c r="I34" s="46">
        <v>525968</v>
      </c>
      <c r="J34" s="45"/>
      <c r="K34" s="46">
        <v>0</v>
      </c>
      <c r="L34" s="45"/>
      <c r="M34" s="46">
        <v>0</v>
      </c>
    </row>
    <row r="35" spans="1:13" ht="15.6" customHeight="1" x14ac:dyDescent="0.2">
      <c r="B35" s="35" t="s">
        <v>133</v>
      </c>
      <c r="E35" s="32"/>
      <c r="F35" s="32"/>
      <c r="G35" s="32"/>
      <c r="H35" s="32"/>
      <c r="I35" s="32"/>
      <c r="J35" s="32"/>
      <c r="K35" s="32"/>
      <c r="L35" s="32"/>
      <c r="M35" s="32"/>
    </row>
    <row r="36" spans="1:13" ht="15.6" customHeight="1" x14ac:dyDescent="0.2">
      <c r="C36" s="35" t="s">
        <v>132</v>
      </c>
      <c r="E36" s="34">
        <v>8</v>
      </c>
      <c r="G36" s="46">
        <v>23215</v>
      </c>
      <c r="H36" s="45"/>
      <c r="I36" s="46">
        <v>194330</v>
      </c>
      <c r="J36" s="45"/>
      <c r="K36" s="46">
        <v>0</v>
      </c>
      <c r="L36" s="45"/>
      <c r="M36" s="46">
        <v>0</v>
      </c>
    </row>
    <row r="37" spans="1:13" ht="15.6" customHeight="1" x14ac:dyDescent="0.2">
      <c r="A37" s="41"/>
      <c r="B37" s="35" t="s">
        <v>108</v>
      </c>
      <c r="G37" s="44">
        <v>259250</v>
      </c>
      <c r="H37" s="45"/>
      <c r="I37" s="44">
        <v>882156</v>
      </c>
      <c r="J37" s="45"/>
      <c r="K37" s="44">
        <v>0</v>
      </c>
      <c r="L37" s="45"/>
      <c r="M37" s="44">
        <v>0</v>
      </c>
    </row>
    <row r="38" spans="1:13" ht="6" customHeight="1" x14ac:dyDescent="0.2">
      <c r="A38" s="41"/>
      <c r="G38" s="40"/>
      <c r="I38" s="40"/>
      <c r="K38" s="40"/>
      <c r="M38" s="40"/>
    </row>
    <row r="39" spans="1:13" ht="15.6" customHeight="1" thickBot="1" x14ac:dyDescent="0.25">
      <c r="A39" s="41" t="s">
        <v>107</v>
      </c>
      <c r="B39" s="41"/>
      <c r="G39" s="167">
        <f>SUM(G25:G37)</f>
        <v>3366733</v>
      </c>
      <c r="I39" s="43">
        <f>SUM(I25:I37)</f>
        <v>4267313</v>
      </c>
      <c r="K39" s="43">
        <f>SUM(K25:K37)</f>
        <v>2566265</v>
      </c>
      <c r="M39" s="43">
        <f>SUM(M25:M37)</f>
        <v>1273789</v>
      </c>
    </row>
    <row r="40" spans="1:13" ht="15" customHeight="1" thickTop="1" x14ac:dyDescent="0.2">
      <c r="G40" s="47"/>
      <c r="H40" s="48"/>
      <c r="I40" s="47"/>
      <c r="J40" s="48"/>
      <c r="K40" s="47"/>
      <c r="L40" s="48"/>
      <c r="M40" s="47"/>
    </row>
    <row r="41" spans="1:13" ht="15.6" customHeight="1" x14ac:dyDescent="0.2">
      <c r="A41" s="41" t="s">
        <v>106</v>
      </c>
      <c r="G41" s="40"/>
      <c r="I41" s="40"/>
      <c r="K41" s="40"/>
      <c r="M41" s="40"/>
    </row>
    <row r="42" spans="1:13" ht="15.6" customHeight="1" x14ac:dyDescent="0.2">
      <c r="A42" s="35" t="s">
        <v>104</v>
      </c>
      <c r="G42" s="46">
        <v>1421389</v>
      </c>
      <c r="H42" s="45"/>
      <c r="I42" s="46">
        <v>-699200</v>
      </c>
      <c r="J42" s="45"/>
      <c r="K42" s="46">
        <v>2646413</v>
      </c>
      <c r="L42" s="45"/>
      <c r="M42" s="46">
        <v>1273789</v>
      </c>
    </row>
    <row r="43" spans="1:13" ht="15.6" customHeight="1" x14ac:dyDescent="0.2">
      <c r="A43" s="35" t="s">
        <v>3</v>
      </c>
      <c r="G43" s="44">
        <v>1211598</v>
      </c>
      <c r="H43" s="45"/>
      <c r="I43" s="44">
        <v>-10136</v>
      </c>
      <c r="J43" s="45"/>
      <c r="K43" s="44">
        <v>0</v>
      </c>
      <c r="L43" s="45"/>
      <c r="M43" s="44">
        <v>0</v>
      </c>
    </row>
    <row r="44" spans="1:13" ht="6" customHeight="1" x14ac:dyDescent="0.2">
      <c r="G44" s="40"/>
      <c r="I44" s="40"/>
      <c r="K44" s="40"/>
      <c r="M44" s="40"/>
    </row>
    <row r="45" spans="1:13" ht="15.6" customHeight="1" thickBot="1" x14ac:dyDescent="0.25">
      <c r="A45" s="41"/>
      <c r="G45" s="43">
        <f>SUM(G42:G43)</f>
        <v>2632987</v>
      </c>
      <c r="I45" s="43">
        <f>SUM(I42:I43)</f>
        <v>-709336</v>
      </c>
      <c r="K45" s="43">
        <f>SUM(K42:K43)</f>
        <v>2646413</v>
      </c>
      <c r="M45" s="43">
        <f>SUM(M42:M43)</f>
        <v>1273789</v>
      </c>
    </row>
    <row r="46" spans="1:13" ht="15" customHeight="1" thickTop="1" x14ac:dyDescent="0.2">
      <c r="A46" s="41"/>
      <c r="G46" s="40"/>
      <c r="I46" s="40"/>
      <c r="K46" s="40"/>
      <c r="M46" s="40"/>
    </row>
    <row r="47" spans="1:13" ht="15.6" customHeight="1" x14ac:dyDescent="0.2">
      <c r="A47" s="41" t="s">
        <v>105</v>
      </c>
      <c r="B47" s="41"/>
      <c r="G47" s="40"/>
      <c r="I47" s="40"/>
      <c r="K47" s="40"/>
      <c r="M47" s="40"/>
    </row>
    <row r="48" spans="1:13" ht="15.6" customHeight="1" x14ac:dyDescent="0.2">
      <c r="A48" s="35" t="s">
        <v>104</v>
      </c>
      <c r="G48" s="46">
        <v>1979163</v>
      </c>
      <c r="H48" s="45"/>
      <c r="I48" s="46">
        <v>3019143</v>
      </c>
      <c r="J48" s="45"/>
      <c r="K48" s="46">
        <v>2566265</v>
      </c>
      <c r="L48" s="45"/>
      <c r="M48" s="46">
        <v>1273789</v>
      </c>
    </row>
    <row r="49" spans="1:13" ht="15.6" customHeight="1" x14ac:dyDescent="0.2">
      <c r="A49" s="35" t="s">
        <v>3</v>
      </c>
      <c r="G49" s="44">
        <v>1387570</v>
      </c>
      <c r="H49" s="45"/>
      <c r="I49" s="44">
        <v>1248170</v>
      </c>
      <c r="J49" s="45"/>
      <c r="K49" s="44">
        <v>0</v>
      </c>
      <c r="L49" s="45"/>
      <c r="M49" s="44">
        <v>0</v>
      </c>
    </row>
    <row r="50" spans="1:13" ht="6" customHeight="1" x14ac:dyDescent="0.2">
      <c r="A50" s="41"/>
      <c r="G50" s="40"/>
      <c r="H50" s="40"/>
      <c r="I50" s="40"/>
      <c r="J50" s="40"/>
      <c r="K50" s="40"/>
      <c r="L50" s="40"/>
      <c r="M50" s="40"/>
    </row>
    <row r="51" spans="1:13" ht="15.6" customHeight="1" thickBot="1" x14ac:dyDescent="0.25">
      <c r="A51" s="41"/>
      <c r="G51" s="43">
        <f>SUM(G48:G49)</f>
        <v>3366733</v>
      </c>
      <c r="H51" s="40"/>
      <c r="I51" s="43">
        <f>SUM(I48:I49)</f>
        <v>4267313</v>
      </c>
      <c r="J51" s="40"/>
      <c r="K51" s="43">
        <f>SUM(K48:K49)</f>
        <v>2566265</v>
      </c>
      <c r="L51" s="40"/>
      <c r="M51" s="43">
        <f>SUM(M48:M49)</f>
        <v>1273789</v>
      </c>
    </row>
    <row r="52" spans="1:13" ht="15" customHeight="1" thickTop="1" x14ac:dyDescent="0.2">
      <c r="A52" s="41"/>
      <c r="G52" s="40"/>
      <c r="I52" s="40"/>
      <c r="K52" s="40"/>
      <c r="M52" s="40"/>
    </row>
    <row r="53" spans="1:13" ht="15.6" customHeight="1" x14ac:dyDescent="0.2">
      <c r="A53" s="41" t="s">
        <v>103</v>
      </c>
      <c r="G53" s="42" t="s">
        <v>102</v>
      </c>
      <c r="I53" s="42" t="s">
        <v>102</v>
      </c>
      <c r="K53" s="42" t="s">
        <v>102</v>
      </c>
      <c r="M53" s="42" t="s">
        <v>102</v>
      </c>
    </row>
    <row r="54" spans="1:13" ht="15" customHeight="1" x14ac:dyDescent="0.2">
      <c r="A54" s="41"/>
      <c r="G54" s="40"/>
      <c r="H54" s="40"/>
      <c r="I54" s="40"/>
      <c r="J54" s="40"/>
      <c r="K54" s="40"/>
      <c r="M54" s="40"/>
    </row>
    <row r="55" spans="1:13" ht="15.6" customHeight="1" x14ac:dyDescent="0.2">
      <c r="A55" s="35" t="s">
        <v>101</v>
      </c>
      <c r="G55" s="37">
        <v>0.34</v>
      </c>
      <c r="H55" s="38"/>
      <c r="I55" s="37">
        <v>-0.38</v>
      </c>
      <c r="J55" s="38"/>
      <c r="K55" s="37">
        <v>0.81144040729575928</v>
      </c>
      <c r="L55" s="38"/>
      <c r="M55" s="37">
        <v>0.37385817020914469</v>
      </c>
    </row>
    <row r="56" spans="1:13" ht="15" customHeight="1" x14ac:dyDescent="0.2">
      <c r="G56" s="37"/>
      <c r="H56" s="38"/>
      <c r="I56" s="37"/>
      <c r="J56" s="38"/>
      <c r="K56" s="37"/>
      <c r="L56" s="38"/>
      <c r="M56" s="37"/>
    </row>
    <row r="57" spans="1:13" ht="15.6" customHeight="1" x14ac:dyDescent="0.2">
      <c r="A57" s="39" t="s">
        <v>99</v>
      </c>
      <c r="G57" s="37"/>
      <c r="H57" s="38"/>
      <c r="I57" s="37"/>
      <c r="J57" s="38"/>
      <c r="K57" s="37"/>
      <c r="L57" s="38"/>
      <c r="M57" s="37"/>
    </row>
    <row r="58" spans="1:13" ht="16.5" customHeight="1" x14ac:dyDescent="0.2">
      <c r="A58" s="39"/>
      <c r="G58" s="37"/>
      <c r="H58" s="38"/>
      <c r="I58" s="37"/>
      <c r="J58" s="38"/>
      <c r="K58" s="37"/>
      <c r="L58" s="38"/>
      <c r="M58" s="37"/>
    </row>
    <row r="59" spans="1:13" ht="15.6" customHeight="1" x14ac:dyDescent="0.2">
      <c r="A59" s="39"/>
      <c r="G59" s="37"/>
      <c r="H59" s="38"/>
      <c r="I59" s="37"/>
      <c r="J59" s="38"/>
      <c r="K59" s="37"/>
      <c r="L59" s="38"/>
      <c r="M59" s="37"/>
    </row>
    <row r="60" spans="1:13" ht="2.1" customHeight="1" x14ac:dyDescent="0.2">
      <c r="A60" s="39"/>
      <c r="G60" s="37"/>
      <c r="H60" s="38"/>
      <c r="I60" s="37"/>
      <c r="J60" s="38"/>
      <c r="K60" s="37"/>
      <c r="L60" s="38"/>
      <c r="M60" s="37"/>
    </row>
    <row r="61" spans="1:13" ht="21.95" customHeight="1" x14ac:dyDescent="0.2">
      <c r="A61" s="36" t="s">
        <v>0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5A31B-0849-4748-87C3-64E8419FDDEC}">
  <dimension ref="A1:AE42"/>
  <sheetViews>
    <sheetView zoomScale="85" zoomScaleNormal="85" zoomScaleSheetLayoutView="80" workbookViewId="0">
      <selection activeCell="I16" sqref="I16"/>
    </sheetView>
  </sheetViews>
  <sheetFormatPr defaultColWidth="9.140625" defaultRowHeight="11.25" x14ac:dyDescent="0.25"/>
  <cols>
    <col min="1" max="1" width="1.42578125" style="58" customWidth="1"/>
    <col min="2" max="2" width="29.42578125" style="58" customWidth="1"/>
    <col min="3" max="3" width="4.85546875" style="60" customWidth="1"/>
    <col min="4" max="4" width="0.5703125" style="59" customWidth="1"/>
    <col min="5" max="5" width="9.85546875" style="59" customWidth="1"/>
    <col min="6" max="6" width="0.5703125" style="59" customWidth="1"/>
    <col min="7" max="7" width="9.7109375" style="59" customWidth="1"/>
    <col min="8" max="8" width="0.5703125" style="59" customWidth="1"/>
    <col min="9" max="9" width="10" style="59" customWidth="1"/>
    <col min="10" max="10" width="0.5703125" style="59" customWidth="1"/>
    <col min="11" max="11" width="10.42578125" style="59" customWidth="1"/>
    <col min="12" max="12" width="0.5703125" style="59" customWidth="1"/>
    <col min="13" max="13" width="10.85546875" style="59" customWidth="1"/>
    <col min="14" max="14" width="0.5703125" style="59" customWidth="1"/>
    <col min="15" max="15" width="11.5703125" style="59" customWidth="1"/>
    <col min="16" max="16" width="0.5703125" style="59" customWidth="1"/>
    <col min="17" max="17" width="9.85546875" style="59" bestFit="1" customWidth="1"/>
    <col min="18" max="18" width="0.5703125" style="59" customWidth="1"/>
    <col min="19" max="19" width="9" style="59" customWidth="1"/>
    <col min="20" max="20" width="0.5703125" style="59" customWidth="1"/>
    <col min="21" max="21" width="10.85546875" style="59" customWidth="1"/>
    <col min="22" max="22" width="0.5703125" style="59" customWidth="1"/>
    <col min="23" max="23" width="11.42578125" style="59" customWidth="1"/>
    <col min="24" max="24" width="0.5703125" style="59" customWidth="1"/>
    <col min="25" max="25" width="10.140625" style="59" customWidth="1"/>
    <col min="26" max="26" width="0.5703125" style="59" customWidth="1"/>
    <col min="27" max="27" width="9.7109375" style="59" customWidth="1"/>
    <col min="28" max="28" width="0.5703125" style="59" customWidth="1"/>
    <col min="29" max="29" width="11.28515625" style="59" customWidth="1"/>
    <col min="30" max="30" width="0.5703125" style="59" customWidth="1"/>
    <col min="31" max="31" width="9.7109375" style="59" customWidth="1"/>
    <col min="32" max="16384" width="9.140625" style="58"/>
  </cols>
  <sheetData>
    <row r="1" spans="1:31" ht="16.5" customHeight="1" x14ac:dyDescent="0.25">
      <c r="A1" s="41" t="s">
        <v>33</v>
      </c>
      <c r="B1" s="35"/>
      <c r="C1" s="34"/>
      <c r="AE1" s="70"/>
    </row>
    <row r="2" spans="1:31" ht="16.5" customHeight="1" x14ac:dyDescent="0.25">
      <c r="A2" s="41" t="s">
        <v>192</v>
      </c>
      <c r="B2" s="35"/>
      <c r="C2" s="34"/>
    </row>
    <row r="3" spans="1:31" ht="16.5" customHeight="1" x14ac:dyDescent="0.25">
      <c r="A3" s="75" t="s">
        <v>139</v>
      </c>
      <c r="B3" s="36"/>
      <c r="C3" s="55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</row>
    <row r="4" spans="1:31" ht="16.5" customHeight="1" x14ac:dyDescent="0.25">
      <c r="A4" s="68"/>
    </row>
    <row r="5" spans="1:31" ht="16.5" customHeight="1" x14ac:dyDescent="0.25">
      <c r="A5" s="68"/>
    </row>
    <row r="6" spans="1:31" ht="16.5" customHeight="1" x14ac:dyDescent="0.25">
      <c r="A6" s="68"/>
      <c r="D6" s="60"/>
      <c r="E6" s="156" t="s">
        <v>191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74"/>
      <c r="AE6" s="69" t="s">
        <v>20</v>
      </c>
    </row>
    <row r="7" spans="1:31" ht="16.5" customHeight="1" x14ac:dyDescent="0.25">
      <c r="A7" s="68"/>
      <c r="D7" s="60"/>
      <c r="E7" s="157" t="s">
        <v>190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73"/>
      <c r="AC7" s="73"/>
      <c r="AD7" s="73"/>
      <c r="AE7" s="73"/>
    </row>
    <row r="8" spans="1:31" ht="16.5" customHeight="1" x14ac:dyDescent="0.25">
      <c r="A8" s="68"/>
      <c r="G8" s="58"/>
      <c r="I8" s="58"/>
      <c r="Q8" s="156" t="s">
        <v>5</v>
      </c>
      <c r="R8" s="156"/>
      <c r="S8" s="156"/>
      <c r="T8" s="156"/>
      <c r="U8" s="156"/>
      <c r="V8" s="156"/>
      <c r="W8" s="156"/>
      <c r="X8" s="156"/>
      <c r="Y8" s="156"/>
      <c r="Z8" s="70"/>
      <c r="AA8" s="70"/>
    </row>
    <row r="9" spans="1:31" ht="16.5" customHeight="1" x14ac:dyDescent="0.25">
      <c r="A9" s="68"/>
      <c r="G9" s="70"/>
      <c r="I9" s="70"/>
      <c r="Q9" s="158" t="s">
        <v>189</v>
      </c>
      <c r="R9" s="158"/>
      <c r="S9" s="158"/>
      <c r="T9" s="158"/>
      <c r="U9" s="158"/>
      <c r="V9" s="70"/>
      <c r="W9" s="70"/>
      <c r="X9" s="70"/>
      <c r="Y9" s="70"/>
      <c r="Z9" s="70"/>
      <c r="AA9" s="70"/>
    </row>
    <row r="10" spans="1:31" ht="16.5" customHeight="1" x14ac:dyDescent="0.25">
      <c r="A10" s="68"/>
      <c r="G10" s="58"/>
      <c r="I10" s="70"/>
      <c r="Q10" s="156" t="s">
        <v>188</v>
      </c>
      <c r="R10" s="156"/>
      <c r="S10" s="156"/>
      <c r="T10" s="156"/>
      <c r="U10" s="156"/>
      <c r="V10" s="70"/>
      <c r="W10" s="70"/>
      <c r="X10" s="70"/>
      <c r="Y10" s="70"/>
      <c r="Z10" s="70"/>
      <c r="AA10" s="70"/>
    </row>
    <row r="11" spans="1:31" ht="16.5" customHeight="1" x14ac:dyDescent="0.25">
      <c r="A11" s="68"/>
      <c r="G11" s="58"/>
      <c r="I11" s="70"/>
      <c r="Q11" s="73"/>
      <c r="R11" s="73"/>
      <c r="S11" s="73"/>
      <c r="T11" s="73"/>
      <c r="U11" s="73" t="s">
        <v>187</v>
      </c>
      <c r="V11" s="70"/>
    </row>
    <row r="12" spans="1:31" ht="16.5" customHeight="1" x14ac:dyDescent="0.25">
      <c r="A12" s="68"/>
      <c r="T12" s="73"/>
      <c r="U12" s="73" t="s">
        <v>186</v>
      </c>
      <c r="V12" s="70"/>
      <c r="W12" s="70" t="s">
        <v>185</v>
      </c>
      <c r="X12" s="70"/>
      <c r="Y12" s="70"/>
      <c r="Z12" s="70"/>
      <c r="AA12" s="70"/>
    </row>
    <row r="13" spans="1:31" ht="16.5" customHeight="1" x14ac:dyDescent="0.25">
      <c r="D13" s="70"/>
      <c r="G13" s="70" t="s">
        <v>184</v>
      </c>
      <c r="I13" s="70"/>
      <c r="Q13" s="73"/>
      <c r="R13" s="73"/>
      <c r="S13" s="73"/>
      <c r="T13" s="70"/>
      <c r="U13" s="70" t="s">
        <v>183</v>
      </c>
      <c r="V13" s="70"/>
      <c r="W13" s="70" t="s">
        <v>182</v>
      </c>
      <c r="X13" s="70"/>
      <c r="Y13" s="70"/>
      <c r="Z13" s="70"/>
      <c r="AA13" s="70"/>
      <c r="AD13" s="70"/>
      <c r="AE13" s="70"/>
    </row>
    <row r="14" spans="1:31" ht="16.5" customHeight="1" x14ac:dyDescent="0.25">
      <c r="D14" s="70"/>
      <c r="E14" s="70" t="s">
        <v>181</v>
      </c>
      <c r="F14" s="70"/>
      <c r="G14" s="70" t="s">
        <v>180</v>
      </c>
      <c r="H14" s="70"/>
      <c r="I14" s="70" t="s">
        <v>179</v>
      </c>
      <c r="J14" s="70"/>
      <c r="K14" s="70" t="s">
        <v>178</v>
      </c>
      <c r="L14" s="70"/>
      <c r="M14" s="156" t="s">
        <v>8</v>
      </c>
      <c r="N14" s="156"/>
      <c r="O14" s="156"/>
      <c r="P14" s="70"/>
      <c r="Q14" s="70" t="s">
        <v>177</v>
      </c>
      <c r="R14" s="70"/>
      <c r="S14" s="70"/>
      <c r="T14" s="70"/>
      <c r="U14" s="70" t="s">
        <v>176</v>
      </c>
      <c r="V14" s="70"/>
      <c r="W14" s="70" t="s">
        <v>175</v>
      </c>
      <c r="X14" s="70"/>
      <c r="Y14" s="70" t="s">
        <v>174</v>
      </c>
      <c r="Z14" s="70"/>
      <c r="AA14" s="70"/>
      <c r="AB14" s="70"/>
      <c r="AC14" s="70"/>
      <c r="AD14" s="70"/>
      <c r="AE14" s="70"/>
    </row>
    <row r="15" spans="1:31" ht="16.5" customHeight="1" x14ac:dyDescent="0.25">
      <c r="D15" s="70"/>
      <c r="E15" s="70" t="s">
        <v>173</v>
      </c>
      <c r="F15" s="70"/>
      <c r="G15" s="70" t="s">
        <v>172</v>
      </c>
      <c r="H15" s="70"/>
      <c r="I15" s="70" t="s">
        <v>171</v>
      </c>
      <c r="J15" s="70"/>
      <c r="K15" s="72" t="s">
        <v>170</v>
      </c>
      <c r="L15" s="70"/>
      <c r="M15" s="70" t="s">
        <v>169</v>
      </c>
      <c r="N15" s="70"/>
      <c r="O15" s="70"/>
      <c r="P15" s="70"/>
      <c r="Q15" s="70" t="s">
        <v>168</v>
      </c>
      <c r="R15" s="70"/>
      <c r="S15" s="70" t="s">
        <v>167</v>
      </c>
      <c r="T15" s="70"/>
      <c r="U15" s="70" t="s">
        <v>166</v>
      </c>
      <c r="V15" s="70"/>
      <c r="W15" s="70" t="s">
        <v>165</v>
      </c>
      <c r="X15" s="70"/>
      <c r="Y15" s="70" t="s">
        <v>164</v>
      </c>
      <c r="Z15" s="70"/>
      <c r="AA15" s="70" t="s">
        <v>163</v>
      </c>
      <c r="AB15" s="70"/>
      <c r="AC15" s="70" t="s">
        <v>162</v>
      </c>
      <c r="AD15" s="70"/>
      <c r="AE15" s="70"/>
    </row>
    <row r="16" spans="1:31" ht="16.5" customHeight="1" x14ac:dyDescent="0.25">
      <c r="C16" s="71" t="s">
        <v>21</v>
      </c>
      <c r="D16" s="70"/>
      <c r="E16" s="69" t="s">
        <v>161</v>
      </c>
      <c r="F16" s="70"/>
      <c r="G16" s="69" t="s">
        <v>160</v>
      </c>
      <c r="H16" s="70"/>
      <c r="I16" s="69" t="s">
        <v>159</v>
      </c>
      <c r="J16" s="70"/>
      <c r="K16" s="69" t="s">
        <v>158</v>
      </c>
      <c r="L16" s="70"/>
      <c r="M16" s="69" t="s">
        <v>157</v>
      </c>
      <c r="N16" s="70"/>
      <c r="O16" s="69" t="s">
        <v>6</v>
      </c>
      <c r="P16" s="70"/>
      <c r="Q16" s="69" t="s">
        <v>156</v>
      </c>
      <c r="R16" s="70"/>
      <c r="S16" s="69" t="s">
        <v>155</v>
      </c>
      <c r="T16" s="70"/>
      <c r="U16" s="69" t="s">
        <v>154</v>
      </c>
      <c r="V16" s="70"/>
      <c r="W16" s="69" t="s">
        <v>153</v>
      </c>
      <c r="X16" s="70"/>
      <c r="Y16" s="69" t="s">
        <v>152</v>
      </c>
      <c r="Z16" s="70"/>
      <c r="AA16" s="69" t="s">
        <v>151</v>
      </c>
      <c r="AB16" s="70"/>
      <c r="AC16" s="69" t="s">
        <v>150</v>
      </c>
      <c r="AD16" s="70"/>
      <c r="AE16" s="69" t="s">
        <v>2</v>
      </c>
    </row>
    <row r="18" spans="1:31" ht="16.5" customHeight="1" x14ac:dyDescent="0.25">
      <c r="A18" s="64" t="s">
        <v>149</v>
      </c>
      <c r="D18" s="58"/>
      <c r="E18" s="58">
        <v>5213800</v>
      </c>
      <c r="F18" s="58"/>
      <c r="G18" s="58">
        <v>9644040</v>
      </c>
      <c r="H18" s="58"/>
      <c r="I18" s="58">
        <v>7951674</v>
      </c>
      <c r="J18" s="58"/>
      <c r="K18" s="58">
        <v>5123</v>
      </c>
      <c r="L18" s="58"/>
      <c r="M18" s="58">
        <v>523357</v>
      </c>
      <c r="N18" s="58"/>
      <c r="O18" s="58">
        <v>7247690</v>
      </c>
      <c r="P18" s="58"/>
      <c r="Q18" s="58">
        <v>164886</v>
      </c>
      <c r="R18" s="58"/>
      <c r="S18" s="58">
        <v>-1070199</v>
      </c>
      <c r="T18" s="58"/>
      <c r="U18" s="58">
        <v>-6049</v>
      </c>
      <c r="V18" s="58"/>
      <c r="W18" s="58">
        <v>-203165</v>
      </c>
      <c r="X18" s="58"/>
      <c r="Y18" s="59">
        <f>SUM(W18,U18,Q18,S18)</f>
        <v>-1114527</v>
      </c>
      <c r="Z18" s="58"/>
      <c r="AA18" s="59">
        <f>SUM(Y18,O18,M18,K18,I18,G18,E18)</f>
        <v>29471157</v>
      </c>
      <c r="AB18" s="58"/>
      <c r="AC18" s="58">
        <v>11344355</v>
      </c>
      <c r="AD18" s="58"/>
      <c r="AE18" s="59">
        <f>SUM(AC18,AA18)</f>
        <v>40815512</v>
      </c>
    </row>
    <row r="19" spans="1:31" ht="16.5" customHeight="1" x14ac:dyDescent="0.25">
      <c r="A19" s="64" t="s">
        <v>148</v>
      </c>
    </row>
    <row r="20" spans="1:31" ht="16.5" customHeight="1" x14ac:dyDescent="0.25">
      <c r="A20" s="64"/>
      <c r="B20" s="68" t="s">
        <v>147</v>
      </c>
    </row>
    <row r="21" spans="1:31" ht="16.5" customHeight="1" x14ac:dyDescent="0.25">
      <c r="A21" s="62" t="s">
        <v>146</v>
      </c>
      <c r="D21" s="61"/>
      <c r="E21" s="61">
        <v>0</v>
      </c>
      <c r="F21" s="58"/>
      <c r="G21" s="61">
        <v>0</v>
      </c>
      <c r="H21" s="58"/>
      <c r="I21" s="61">
        <v>0</v>
      </c>
      <c r="J21" s="58"/>
      <c r="K21" s="61">
        <v>0</v>
      </c>
      <c r="L21" s="61"/>
      <c r="M21" s="61">
        <v>0</v>
      </c>
      <c r="N21" s="58"/>
      <c r="O21" s="61">
        <v>0</v>
      </c>
      <c r="P21" s="58"/>
      <c r="Q21" s="61">
        <v>0</v>
      </c>
      <c r="R21" s="58"/>
      <c r="S21" s="61">
        <v>0</v>
      </c>
      <c r="T21" s="58"/>
      <c r="U21" s="61">
        <v>0</v>
      </c>
      <c r="V21" s="58"/>
      <c r="W21" s="61">
        <v>0</v>
      </c>
      <c r="X21" s="58"/>
      <c r="Y21" s="59">
        <f>SUM(W21,U21,Q21,S21)</f>
        <v>0</v>
      </c>
      <c r="Z21" s="58"/>
      <c r="AA21" s="59">
        <f>SUM(Y20,O20,M20,K20,I20,G20,E20)</f>
        <v>0</v>
      </c>
      <c r="AB21" s="58"/>
      <c r="AC21" s="61">
        <v>-832</v>
      </c>
      <c r="AD21" s="58"/>
      <c r="AE21" s="59">
        <f>SUM(AC21,AA21)</f>
        <v>-832</v>
      </c>
    </row>
    <row r="22" spans="1:31" ht="16.5" customHeight="1" x14ac:dyDescent="0.25">
      <c r="A22" s="62" t="s">
        <v>145</v>
      </c>
      <c r="D22" s="61"/>
      <c r="E22" s="61">
        <v>0</v>
      </c>
      <c r="F22" s="58"/>
      <c r="G22" s="61">
        <v>0</v>
      </c>
      <c r="H22" s="58"/>
      <c r="I22" s="61">
        <v>0</v>
      </c>
      <c r="J22" s="58"/>
      <c r="K22" s="61">
        <v>0</v>
      </c>
      <c r="L22" s="61"/>
      <c r="M22" s="61">
        <v>0</v>
      </c>
      <c r="N22" s="58"/>
      <c r="O22" s="61">
        <v>-198356</v>
      </c>
      <c r="P22" s="58"/>
      <c r="Q22" s="61">
        <v>0</v>
      </c>
      <c r="R22" s="58"/>
      <c r="S22" s="61">
        <v>0</v>
      </c>
      <c r="T22" s="58"/>
      <c r="U22" s="61">
        <v>0</v>
      </c>
      <c r="V22" s="58"/>
      <c r="W22" s="61">
        <v>0</v>
      </c>
      <c r="X22" s="58"/>
      <c r="Y22" s="59">
        <f>SUM(W22,U22,Q22,S22)</f>
        <v>0</v>
      </c>
      <c r="Z22" s="58"/>
      <c r="AA22" s="59">
        <f>SUM(Y22,O22,M22,K22,I22,G22,E22)</f>
        <v>-198356</v>
      </c>
      <c r="AB22" s="58"/>
      <c r="AC22" s="61">
        <v>0</v>
      </c>
      <c r="AD22" s="58"/>
      <c r="AE22" s="59">
        <f>SUM(AC22,AA22)</f>
        <v>-198356</v>
      </c>
    </row>
    <row r="23" spans="1:31" ht="16.5" customHeight="1" x14ac:dyDescent="0.25">
      <c r="A23" s="62" t="s">
        <v>144</v>
      </c>
      <c r="C23" s="60">
        <v>18</v>
      </c>
      <c r="D23" s="61"/>
      <c r="E23" s="61">
        <v>0</v>
      </c>
      <c r="F23" s="58"/>
      <c r="G23" s="61">
        <v>0</v>
      </c>
      <c r="H23" s="58"/>
      <c r="I23" s="61">
        <v>0</v>
      </c>
      <c r="J23" s="58"/>
      <c r="K23" s="61">
        <v>0</v>
      </c>
      <c r="L23" s="61"/>
      <c r="M23" s="61">
        <v>0</v>
      </c>
      <c r="N23" s="58"/>
      <c r="O23" s="61">
        <v>-782070</v>
      </c>
      <c r="P23" s="58"/>
      <c r="Q23" s="61">
        <v>0</v>
      </c>
      <c r="R23" s="58"/>
      <c r="S23" s="61">
        <v>0</v>
      </c>
      <c r="T23" s="58"/>
      <c r="U23" s="61">
        <v>0</v>
      </c>
      <c r="V23" s="58"/>
      <c r="W23" s="61">
        <v>0</v>
      </c>
      <c r="X23" s="58"/>
      <c r="Y23" s="59">
        <f>SUM(W23,U23,Q23,S23)</f>
        <v>0</v>
      </c>
      <c r="Z23" s="58"/>
      <c r="AA23" s="59">
        <f>SUM(Y23,O23,M23,K23,I23,G23,E23)</f>
        <v>-782070</v>
      </c>
      <c r="AB23" s="58"/>
      <c r="AC23" s="61">
        <v>0</v>
      </c>
      <c r="AD23" s="58"/>
      <c r="AE23" s="59">
        <f>AA23</f>
        <v>-782070</v>
      </c>
    </row>
    <row r="24" spans="1:31" ht="16.5" customHeight="1" x14ac:dyDescent="0.25">
      <c r="A24" s="62" t="s">
        <v>143</v>
      </c>
      <c r="D24" s="61"/>
      <c r="E24" s="61">
        <v>0</v>
      </c>
      <c r="F24" s="58"/>
      <c r="G24" s="61">
        <v>0</v>
      </c>
      <c r="H24" s="58"/>
      <c r="I24" s="61">
        <v>0</v>
      </c>
      <c r="J24" s="58"/>
      <c r="K24" s="61">
        <v>0</v>
      </c>
      <c r="L24" s="61"/>
      <c r="M24" s="61">
        <v>0</v>
      </c>
      <c r="N24" s="58"/>
      <c r="O24" s="61">
        <v>0</v>
      </c>
      <c r="P24" s="58"/>
      <c r="Q24" s="61">
        <v>0</v>
      </c>
      <c r="R24" s="58"/>
      <c r="S24" s="61">
        <v>0</v>
      </c>
      <c r="T24" s="58"/>
      <c r="U24" s="61">
        <v>0</v>
      </c>
      <c r="V24" s="58"/>
      <c r="W24" s="61">
        <v>0</v>
      </c>
      <c r="X24" s="58"/>
      <c r="Y24" s="59">
        <f>SUM(W24,U24,Q24,S24)</f>
        <v>0</v>
      </c>
      <c r="Z24" s="58"/>
      <c r="AA24" s="59">
        <f>SUM(Y24,O24,M24,K24,I24,G24,E24)</f>
        <v>0</v>
      </c>
      <c r="AB24" s="58"/>
      <c r="AC24" s="61">
        <v>-278006</v>
      </c>
      <c r="AD24" s="58"/>
      <c r="AE24" s="59">
        <f>AC24</f>
        <v>-278006</v>
      </c>
    </row>
    <row r="25" spans="1:31" ht="16.5" customHeight="1" x14ac:dyDescent="0.25">
      <c r="A25" s="62" t="s">
        <v>142</v>
      </c>
      <c r="D25" s="61"/>
      <c r="E25" s="61"/>
      <c r="F25" s="61"/>
      <c r="G25" s="61"/>
      <c r="H25" s="61"/>
      <c r="I25" s="61"/>
      <c r="J25" s="61"/>
      <c r="K25" s="61"/>
      <c r="L25" s="61"/>
      <c r="M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AC25" s="61"/>
      <c r="AD25" s="61"/>
    </row>
    <row r="26" spans="1:31" ht="16.5" customHeight="1" x14ac:dyDescent="0.25">
      <c r="B26" s="58" t="s">
        <v>141</v>
      </c>
      <c r="D26" s="61"/>
      <c r="E26" s="67">
        <v>0</v>
      </c>
      <c r="F26" s="58"/>
      <c r="G26" s="67">
        <v>0</v>
      </c>
      <c r="H26" s="58"/>
      <c r="I26" s="67">
        <v>0</v>
      </c>
      <c r="J26" s="58"/>
      <c r="K26" s="67">
        <v>0</v>
      </c>
      <c r="L26" s="65"/>
      <c r="M26" s="67">
        <v>0</v>
      </c>
      <c r="O26" s="67">
        <v>-699072</v>
      </c>
      <c r="P26" s="65"/>
      <c r="Q26" s="67">
        <v>806312</v>
      </c>
      <c r="R26" s="65"/>
      <c r="S26" s="67">
        <v>2717573</v>
      </c>
      <c r="T26" s="65"/>
      <c r="U26" s="67">
        <v>194330</v>
      </c>
      <c r="V26" s="65"/>
      <c r="W26" s="67">
        <v>0</v>
      </c>
      <c r="X26" s="65"/>
      <c r="Y26" s="66">
        <f>SUM(W26,U26,Q26,S26)</f>
        <v>3718215</v>
      </c>
      <c r="AA26" s="66">
        <f>SUM(Y26,O26,M26,K26,I26,G26,E26)</f>
        <v>3019143</v>
      </c>
      <c r="AB26" s="65"/>
      <c r="AC26" s="67">
        <v>1248170</v>
      </c>
      <c r="AD26" s="65"/>
      <c r="AE26" s="66">
        <f>SUM(AC26,AA26)</f>
        <v>4267313</v>
      </c>
    </row>
    <row r="27" spans="1:31" ht="16.5" customHeight="1" x14ac:dyDescent="0.25">
      <c r="A27" s="62"/>
      <c r="D27" s="65"/>
      <c r="E27" s="65"/>
      <c r="F27" s="65"/>
      <c r="G27" s="65"/>
      <c r="H27" s="65"/>
      <c r="I27" s="65"/>
      <c r="J27" s="65"/>
      <c r="K27" s="65"/>
      <c r="L27" s="65"/>
      <c r="M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</row>
    <row r="28" spans="1:31" ht="16.5" customHeight="1" thickBot="1" x14ac:dyDescent="0.3">
      <c r="A28" s="64" t="s">
        <v>140</v>
      </c>
      <c r="B28" s="64"/>
      <c r="C28" s="64"/>
      <c r="E28" s="63">
        <f>SUM(E18:E26)</f>
        <v>5213800</v>
      </c>
      <c r="G28" s="63">
        <f>SUM(G18:G26)</f>
        <v>9644040</v>
      </c>
      <c r="I28" s="63">
        <f>SUM(I18:I26)</f>
        <v>7951674</v>
      </c>
      <c r="K28" s="63">
        <f>SUM(K18:K26)</f>
        <v>5123</v>
      </c>
      <c r="M28" s="63">
        <f>SUM(M18:M26)</f>
        <v>523357</v>
      </c>
      <c r="O28" s="63">
        <f>SUM(O18:O26)</f>
        <v>5568192</v>
      </c>
      <c r="Q28" s="63">
        <f>SUM(Q18:Q26)</f>
        <v>971198</v>
      </c>
      <c r="S28" s="63">
        <f>SUM(S18:S26)</f>
        <v>1647374</v>
      </c>
      <c r="U28" s="63">
        <f>SUM(U18:U26)</f>
        <v>188281</v>
      </c>
      <c r="W28" s="63">
        <f>SUM(W18:W26)</f>
        <v>-203165</v>
      </c>
      <c r="Y28" s="63">
        <f>SUM(Y18:Y26)</f>
        <v>2603688</v>
      </c>
      <c r="AA28" s="63">
        <f>SUM(AA18:AA26)</f>
        <v>31509874</v>
      </c>
      <c r="AC28" s="63">
        <f>SUM(AC18:AC26)</f>
        <v>12313687</v>
      </c>
      <c r="AE28" s="63">
        <f>SUM(AE18:AE26)</f>
        <v>43823561</v>
      </c>
    </row>
    <row r="29" spans="1:31" ht="16.5" customHeight="1" thickTop="1" x14ac:dyDescent="0.25">
      <c r="A29" s="62"/>
      <c r="D29" s="61"/>
      <c r="E29" s="61"/>
      <c r="F29" s="61"/>
      <c r="G29" s="61"/>
      <c r="H29" s="61"/>
      <c r="I29" s="61"/>
      <c r="J29" s="61"/>
      <c r="K29" s="61"/>
      <c r="L29" s="61"/>
      <c r="M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Z29" s="61"/>
      <c r="AC29" s="61"/>
    </row>
    <row r="30" spans="1:31" ht="16.5" customHeight="1" x14ac:dyDescent="0.25">
      <c r="A30" s="62"/>
      <c r="D30" s="61"/>
      <c r="E30" s="61"/>
      <c r="F30" s="61"/>
      <c r="G30" s="61"/>
      <c r="H30" s="61"/>
      <c r="I30" s="61"/>
      <c r="J30" s="61"/>
      <c r="K30" s="61"/>
      <c r="L30" s="61"/>
      <c r="M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Z30" s="61"/>
      <c r="AC30" s="61"/>
    </row>
    <row r="31" spans="1:31" ht="16.5" customHeight="1" x14ac:dyDescent="0.25">
      <c r="A31" s="62"/>
      <c r="D31" s="61"/>
      <c r="E31" s="61"/>
      <c r="F31" s="61"/>
      <c r="G31" s="61"/>
      <c r="H31" s="61"/>
      <c r="I31" s="61"/>
      <c r="J31" s="61"/>
      <c r="K31" s="61"/>
      <c r="L31" s="61"/>
      <c r="M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Z31" s="61"/>
      <c r="AC31" s="61"/>
    </row>
    <row r="32" spans="1:31" ht="16.5" customHeight="1" x14ac:dyDescent="0.25">
      <c r="A32" s="62"/>
      <c r="D32" s="61"/>
      <c r="E32" s="61"/>
      <c r="F32" s="61"/>
      <c r="G32" s="61"/>
      <c r="H32" s="61"/>
      <c r="I32" s="61"/>
      <c r="J32" s="61"/>
      <c r="K32" s="61"/>
      <c r="L32" s="61"/>
      <c r="M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Z32" s="61"/>
      <c r="AC32" s="61"/>
    </row>
    <row r="33" spans="1:31" ht="16.5" customHeight="1" x14ac:dyDescent="0.25">
      <c r="A33" s="62"/>
      <c r="D33" s="61"/>
      <c r="E33" s="61"/>
      <c r="F33" s="61"/>
      <c r="G33" s="61"/>
      <c r="H33" s="61"/>
      <c r="I33" s="61"/>
      <c r="J33" s="61"/>
      <c r="K33" s="61"/>
      <c r="L33" s="61"/>
      <c r="M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Z33" s="61"/>
      <c r="AC33" s="61"/>
    </row>
    <row r="34" spans="1:31" ht="16.5" customHeight="1" x14ac:dyDescent="0.25">
      <c r="A34" s="62"/>
      <c r="D34" s="61"/>
      <c r="E34" s="61"/>
      <c r="F34" s="61"/>
      <c r="G34" s="61"/>
      <c r="H34" s="61"/>
      <c r="I34" s="61"/>
      <c r="J34" s="61"/>
      <c r="K34" s="61"/>
      <c r="L34" s="61"/>
      <c r="M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Z34" s="61"/>
      <c r="AC34" s="61"/>
    </row>
    <row r="35" spans="1:31" ht="16.5" customHeight="1" x14ac:dyDescent="0.25">
      <c r="A35" s="62"/>
      <c r="D35" s="61"/>
      <c r="E35" s="61"/>
      <c r="F35" s="61"/>
      <c r="G35" s="61"/>
      <c r="H35" s="61"/>
      <c r="I35" s="61"/>
      <c r="J35" s="61"/>
      <c r="K35" s="61"/>
      <c r="L35" s="61"/>
      <c r="M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Z35" s="61"/>
      <c r="AC35" s="61"/>
    </row>
    <row r="36" spans="1:31" ht="16.5" customHeight="1" x14ac:dyDescent="0.25">
      <c r="A36" s="62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Z36" s="61"/>
      <c r="AC36" s="61"/>
    </row>
    <row r="37" spans="1:31" ht="16.5" customHeight="1" x14ac:dyDescent="0.25">
      <c r="A37" s="62"/>
      <c r="D37" s="61"/>
      <c r="E37" s="61"/>
      <c r="F37" s="61"/>
      <c r="G37" s="61"/>
      <c r="H37" s="61"/>
      <c r="I37" s="61"/>
      <c r="J37" s="61"/>
      <c r="K37" s="61"/>
      <c r="L37" s="61"/>
      <c r="M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Z37" s="61"/>
      <c r="AC37" s="61"/>
    </row>
    <row r="38" spans="1:31" ht="16.5" customHeight="1" x14ac:dyDescent="0.25">
      <c r="A38" s="62"/>
      <c r="D38" s="61"/>
      <c r="E38" s="61"/>
      <c r="F38" s="61"/>
      <c r="G38" s="61"/>
      <c r="H38" s="61"/>
      <c r="I38" s="61"/>
      <c r="J38" s="61"/>
      <c r="K38" s="61"/>
      <c r="L38" s="61"/>
      <c r="M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Z38" s="61"/>
      <c r="AC38" s="61"/>
    </row>
    <row r="39" spans="1:31" ht="18.75" customHeight="1" x14ac:dyDescent="0.25">
      <c r="A39" s="62"/>
      <c r="D39" s="61"/>
      <c r="E39" s="61"/>
      <c r="F39" s="61"/>
      <c r="G39" s="61"/>
      <c r="H39" s="61"/>
      <c r="I39" s="61"/>
      <c r="J39" s="61"/>
      <c r="K39" s="61"/>
      <c r="L39" s="61"/>
      <c r="M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Z39" s="61"/>
      <c r="AC39" s="61"/>
    </row>
    <row r="40" spans="1:31" ht="21" customHeight="1" x14ac:dyDescent="0.25">
      <c r="A40" s="62"/>
      <c r="D40" s="61"/>
      <c r="E40" s="61"/>
      <c r="F40" s="61"/>
      <c r="G40" s="61"/>
      <c r="H40" s="61"/>
      <c r="I40" s="61"/>
      <c r="J40" s="61"/>
      <c r="K40" s="61"/>
      <c r="L40" s="61"/>
      <c r="M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Z40" s="61"/>
      <c r="AC40" s="61"/>
    </row>
    <row r="41" spans="1:31" ht="24" customHeight="1" x14ac:dyDescent="0.25">
      <c r="A41" s="62"/>
      <c r="D41" s="61"/>
      <c r="E41" s="61"/>
      <c r="F41" s="61"/>
      <c r="G41" s="61"/>
      <c r="H41" s="61"/>
      <c r="I41" s="61"/>
      <c r="J41" s="61"/>
      <c r="K41" s="61"/>
      <c r="L41" s="61"/>
      <c r="M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Z41" s="61"/>
      <c r="AC41" s="61"/>
    </row>
    <row r="42" spans="1:31" ht="21.95" customHeight="1" x14ac:dyDescent="0.25">
      <c r="A42" s="155" t="s">
        <v>0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</row>
  </sheetData>
  <mergeCells count="7">
    <mergeCell ref="A42:AE42"/>
    <mergeCell ref="E6:AC6"/>
    <mergeCell ref="E7:AA7"/>
    <mergeCell ref="Q8:Y8"/>
    <mergeCell ref="Q9:U9"/>
    <mergeCell ref="Q10:U10"/>
    <mergeCell ref="M14:O14"/>
  </mergeCells>
  <pageMargins left="0.3" right="0.3" top="0.5" bottom="0.6" header="0.49" footer="0.4"/>
  <pageSetup paperSize="9" scale="76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2E22A-93C8-4133-B1D4-480978E2370C}">
  <dimension ref="A1:AE44"/>
  <sheetViews>
    <sheetView topLeftCell="H7" zoomScale="85" zoomScaleNormal="85" zoomScaleSheetLayoutView="80" workbookViewId="0">
      <selection activeCell="AC28" sqref="AC28"/>
    </sheetView>
  </sheetViews>
  <sheetFormatPr defaultColWidth="9.140625" defaultRowHeight="11.25" x14ac:dyDescent="0.25"/>
  <cols>
    <col min="1" max="1" width="1.42578125" style="58" customWidth="1"/>
    <col min="2" max="2" width="30.5703125" style="58" customWidth="1"/>
    <col min="3" max="3" width="4.85546875" style="60" customWidth="1"/>
    <col min="4" max="4" width="0.5703125" style="59" customWidth="1"/>
    <col min="5" max="5" width="10.140625" style="59" customWidth="1"/>
    <col min="6" max="6" width="0.5703125" style="59" customWidth="1"/>
    <col min="7" max="7" width="9.7109375" style="59" customWidth="1"/>
    <col min="8" max="8" width="0.5703125" style="59" customWidth="1"/>
    <col min="9" max="9" width="10" style="59" customWidth="1"/>
    <col min="10" max="10" width="0.5703125" style="59" customWidth="1"/>
    <col min="11" max="11" width="10.42578125" style="59" customWidth="1"/>
    <col min="12" max="12" width="0.5703125" style="59" customWidth="1"/>
    <col min="13" max="13" width="10.85546875" style="59" customWidth="1"/>
    <col min="14" max="14" width="0.5703125" style="59" customWidth="1"/>
    <col min="15" max="15" width="11.5703125" style="59" customWidth="1"/>
    <col min="16" max="16" width="0.5703125" style="59" customWidth="1"/>
    <col min="17" max="17" width="9.85546875" style="59" bestFit="1" customWidth="1"/>
    <col min="18" max="18" width="0.5703125" style="59" customWidth="1"/>
    <col min="19" max="19" width="9.5703125" style="59" customWidth="1"/>
    <col min="20" max="20" width="0.5703125" style="59" customWidth="1"/>
    <col min="21" max="21" width="11.7109375" style="59" customWidth="1"/>
    <col min="22" max="22" width="0.5703125" style="59" customWidth="1"/>
    <col min="23" max="23" width="10.42578125" style="59" customWidth="1"/>
    <col min="24" max="24" width="0.5703125" style="59" customWidth="1"/>
    <col min="25" max="25" width="10.5703125" style="59" customWidth="1"/>
    <col min="26" max="26" width="0.5703125" style="59" customWidth="1"/>
    <col min="27" max="27" width="9.7109375" style="59" customWidth="1"/>
    <col min="28" max="28" width="0.5703125" style="59" customWidth="1"/>
    <col min="29" max="29" width="11.28515625" style="59" customWidth="1"/>
    <col min="30" max="30" width="0.5703125" style="59" customWidth="1"/>
    <col min="31" max="31" width="9.7109375" style="59" customWidth="1"/>
    <col min="32" max="16384" width="9.140625" style="58"/>
  </cols>
  <sheetData>
    <row r="1" spans="1:31" ht="16.5" customHeight="1" x14ac:dyDescent="0.25">
      <c r="A1" s="41" t="s">
        <v>33</v>
      </c>
      <c r="B1" s="35"/>
      <c r="C1" s="34"/>
      <c r="D1" s="40"/>
      <c r="E1" s="40"/>
      <c r="F1" s="40"/>
      <c r="G1" s="40"/>
      <c r="H1" s="40"/>
      <c r="I1" s="40"/>
      <c r="J1" s="40"/>
      <c r="K1" s="40"/>
      <c r="AE1" s="70"/>
    </row>
    <row r="2" spans="1:31" ht="16.5" customHeight="1" x14ac:dyDescent="0.25">
      <c r="A2" s="41" t="s">
        <v>192</v>
      </c>
      <c r="B2" s="35"/>
      <c r="C2" s="34"/>
      <c r="D2" s="40"/>
      <c r="E2" s="40"/>
      <c r="F2" s="40"/>
      <c r="G2" s="40"/>
      <c r="H2" s="40"/>
      <c r="I2" s="40"/>
      <c r="J2" s="40"/>
      <c r="K2" s="40"/>
    </row>
    <row r="3" spans="1:31" ht="16.5" customHeight="1" x14ac:dyDescent="0.25">
      <c r="A3" s="75" t="s">
        <v>139</v>
      </c>
      <c r="B3" s="36"/>
      <c r="C3" s="55"/>
      <c r="D3" s="77"/>
      <c r="E3" s="77"/>
      <c r="F3" s="77"/>
      <c r="G3" s="77"/>
      <c r="H3" s="77"/>
      <c r="I3" s="77"/>
      <c r="J3" s="77"/>
      <c r="K3" s="77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</row>
    <row r="4" spans="1:31" ht="16.5" customHeight="1" x14ac:dyDescent="0.25">
      <c r="A4" s="41"/>
      <c r="B4" s="35"/>
      <c r="C4" s="34"/>
      <c r="D4" s="40"/>
      <c r="E4" s="40"/>
      <c r="F4" s="40"/>
      <c r="G4" s="40"/>
      <c r="H4" s="40"/>
      <c r="I4" s="40"/>
      <c r="J4" s="40"/>
      <c r="K4" s="40"/>
    </row>
    <row r="5" spans="1:31" ht="16.5" customHeight="1" x14ac:dyDescent="0.25">
      <c r="A5" s="68"/>
    </row>
    <row r="6" spans="1:31" ht="16.5" customHeight="1" x14ac:dyDescent="0.25">
      <c r="A6" s="68"/>
      <c r="D6" s="60"/>
      <c r="E6" s="156" t="s">
        <v>191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74"/>
      <c r="AE6" s="69" t="s">
        <v>20</v>
      </c>
    </row>
    <row r="7" spans="1:31" ht="16.5" customHeight="1" x14ac:dyDescent="0.25">
      <c r="A7" s="68"/>
      <c r="D7" s="60"/>
      <c r="E7" s="157" t="s">
        <v>190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73"/>
      <c r="AC7" s="73"/>
      <c r="AD7" s="73"/>
      <c r="AE7" s="73"/>
    </row>
    <row r="8" spans="1:31" ht="16.5" customHeight="1" x14ac:dyDescent="0.25">
      <c r="A8" s="68"/>
      <c r="G8" s="58"/>
      <c r="I8" s="58"/>
      <c r="Q8" s="156" t="s">
        <v>5</v>
      </c>
      <c r="R8" s="156"/>
      <c r="S8" s="156"/>
      <c r="T8" s="156"/>
      <c r="U8" s="156"/>
      <c r="V8" s="156"/>
      <c r="W8" s="156"/>
      <c r="X8" s="156"/>
      <c r="Y8" s="156"/>
      <c r="Z8" s="70"/>
      <c r="AA8" s="70"/>
    </row>
    <row r="9" spans="1:31" ht="16.5" customHeight="1" x14ac:dyDescent="0.25">
      <c r="A9" s="68"/>
      <c r="G9" s="58"/>
      <c r="I9" s="70"/>
      <c r="Q9" s="156" t="s">
        <v>202</v>
      </c>
      <c r="R9" s="156"/>
      <c r="S9" s="156"/>
      <c r="T9" s="156"/>
      <c r="U9" s="156"/>
      <c r="V9" s="70"/>
      <c r="W9" s="70"/>
      <c r="X9" s="70"/>
      <c r="Y9" s="70"/>
      <c r="Z9" s="70"/>
      <c r="AA9" s="70"/>
    </row>
    <row r="10" spans="1:31" ht="16.5" customHeight="1" x14ac:dyDescent="0.25">
      <c r="A10" s="68"/>
      <c r="T10" s="73"/>
      <c r="U10" s="73" t="s">
        <v>187</v>
      </c>
      <c r="V10" s="70"/>
      <c r="W10" s="70" t="s">
        <v>185</v>
      </c>
      <c r="X10" s="70"/>
      <c r="Y10" s="70"/>
      <c r="Z10" s="70"/>
      <c r="AA10" s="70"/>
    </row>
    <row r="11" spans="1:31" ht="16.5" customHeight="1" x14ac:dyDescent="0.25">
      <c r="D11" s="70"/>
      <c r="G11" s="70" t="s">
        <v>184</v>
      </c>
      <c r="I11" s="70"/>
      <c r="Q11" s="73"/>
      <c r="R11" s="73"/>
      <c r="S11" s="73"/>
      <c r="T11" s="70"/>
      <c r="U11" s="73" t="s">
        <v>186</v>
      </c>
      <c r="V11" s="70"/>
      <c r="W11" s="70" t="s">
        <v>182</v>
      </c>
      <c r="X11" s="70"/>
      <c r="Y11" s="70"/>
      <c r="Z11" s="70"/>
      <c r="AA11" s="70"/>
      <c r="AD11" s="70"/>
      <c r="AE11" s="70"/>
    </row>
    <row r="12" spans="1:31" ht="16.5" customHeight="1" x14ac:dyDescent="0.25">
      <c r="D12" s="70"/>
      <c r="E12" s="70" t="s">
        <v>181</v>
      </c>
      <c r="F12" s="70"/>
      <c r="G12" s="70" t="s">
        <v>180</v>
      </c>
      <c r="H12" s="70"/>
      <c r="I12" s="70" t="s">
        <v>179</v>
      </c>
      <c r="J12" s="70"/>
      <c r="K12" s="70" t="s">
        <v>178</v>
      </c>
      <c r="L12" s="70"/>
      <c r="M12" s="156" t="s">
        <v>8</v>
      </c>
      <c r="N12" s="156"/>
      <c r="O12" s="156"/>
      <c r="P12" s="70"/>
      <c r="Q12" s="70" t="s">
        <v>177</v>
      </c>
      <c r="R12" s="70"/>
      <c r="S12" s="70"/>
      <c r="T12" s="70"/>
      <c r="U12" s="70" t="s">
        <v>201</v>
      </c>
      <c r="V12" s="70"/>
      <c r="W12" s="70" t="s">
        <v>175</v>
      </c>
      <c r="X12" s="70"/>
      <c r="Y12" s="70" t="s">
        <v>174</v>
      </c>
      <c r="Z12" s="70"/>
      <c r="AA12" s="70"/>
      <c r="AB12" s="70"/>
      <c r="AC12" s="70"/>
      <c r="AD12" s="70"/>
      <c r="AE12" s="70"/>
    </row>
    <row r="13" spans="1:31" ht="16.5" customHeight="1" x14ac:dyDescent="0.25">
      <c r="D13" s="70"/>
      <c r="E13" s="70" t="s">
        <v>173</v>
      </c>
      <c r="F13" s="70"/>
      <c r="G13" s="70" t="s">
        <v>172</v>
      </c>
      <c r="H13" s="70"/>
      <c r="I13" s="70" t="s">
        <v>171</v>
      </c>
      <c r="J13" s="70"/>
      <c r="K13" s="72" t="s">
        <v>170</v>
      </c>
      <c r="L13" s="70"/>
      <c r="M13" s="70" t="s">
        <v>169</v>
      </c>
      <c r="N13" s="70"/>
      <c r="O13" s="70"/>
      <c r="P13" s="70"/>
      <c r="Q13" s="70" t="s">
        <v>168</v>
      </c>
      <c r="R13" s="70"/>
      <c r="S13" s="70" t="s">
        <v>167</v>
      </c>
      <c r="T13" s="70"/>
      <c r="U13" s="70" t="s">
        <v>166</v>
      </c>
      <c r="V13" s="70"/>
      <c r="W13" s="70" t="s">
        <v>165</v>
      </c>
      <c r="X13" s="70"/>
      <c r="Y13" s="70" t="s">
        <v>164</v>
      </c>
      <c r="Z13" s="70"/>
      <c r="AA13" s="70" t="s">
        <v>163</v>
      </c>
      <c r="AB13" s="70"/>
      <c r="AC13" s="70" t="s">
        <v>162</v>
      </c>
      <c r="AD13" s="70"/>
      <c r="AE13" s="70"/>
    </row>
    <row r="14" spans="1:31" ht="16.5" customHeight="1" x14ac:dyDescent="0.25">
      <c r="C14" s="71" t="s">
        <v>62</v>
      </c>
      <c r="D14" s="70"/>
      <c r="E14" s="69" t="s">
        <v>161</v>
      </c>
      <c r="F14" s="70"/>
      <c r="G14" s="69" t="s">
        <v>160</v>
      </c>
      <c r="H14" s="70"/>
      <c r="I14" s="69" t="s">
        <v>159</v>
      </c>
      <c r="J14" s="70"/>
      <c r="K14" s="69" t="s">
        <v>158</v>
      </c>
      <c r="L14" s="70"/>
      <c r="M14" s="69" t="s">
        <v>157</v>
      </c>
      <c r="N14" s="70"/>
      <c r="O14" s="69" t="s">
        <v>6</v>
      </c>
      <c r="P14" s="70"/>
      <c r="Q14" s="69" t="s">
        <v>156</v>
      </c>
      <c r="R14" s="70"/>
      <c r="S14" s="69" t="s">
        <v>155</v>
      </c>
      <c r="T14" s="70"/>
      <c r="U14" s="69" t="s">
        <v>154</v>
      </c>
      <c r="V14" s="70"/>
      <c r="W14" s="69" t="s">
        <v>153</v>
      </c>
      <c r="X14" s="70"/>
      <c r="Y14" s="69" t="s">
        <v>152</v>
      </c>
      <c r="Z14" s="70"/>
      <c r="AA14" s="69" t="s">
        <v>151</v>
      </c>
      <c r="AB14" s="70"/>
      <c r="AC14" s="69" t="s">
        <v>150</v>
      </c>
      <c r="AD14" s="70"/>
      <c r="AE14" s="69" t="s">
        <v>2</v>
      </c>
    </row>
    <row r="15" spans="1:31" ht="14.25" customHeight="1" x14ac:dyDescent="0.25"/>
    <row r="16" spans="1:31" ht="16.5" customHeight="1" x14ac:dyDescent="0.25">
      <c r="A16" s="64" t="s">
        <v>200</v>
      </c>
      <c r="D16" s="58"/>
      <c r="E16" s="76">
        <v>5213800</v>
      </c>
      <c r="F16" s="76"/>
      <c r="G16" s="76">
        <v>9644040</v>
      </c>
      <c r="H16" s="76"/>
      <c r="I16" s="76">
        <v>7951674</v>
      </c>
      <c r="J16" s="76"/>
      <c r="K16" s="76">
        <v>5123</v>
      </c>
      <c r="L16" s="76"/>
      <c r="M16" s="76">
        <v>585028</v>
      </c>
      <c r="N16" s="76"/>
      <c r="O16" s="76">
        <v>4787709</v>
      </c>
      <c r="P16" s="76"/>
      <c r="Q16" s="76">
        <v>175494</v>
      </c>
      <c r="R16" s="76"/>
      <c r="S16" s="76">
        <v>1405781</v>
      </c>
      <c r="T16" s="76"/>
      <c r="U16" s="76">
        <v>166149</v>
      </c>
      <c r="V16" s="76"/>
      <c r="W16" s="76">
        <v>-207239</v>
      </c>
      <c r="X16" s="58"/>
      <c r="Y16" s="59">
        <f>SUM(W16,U16,Q16,S16)</f>
        <v>1540185</v>
      </c>
      <c r="Z16" s="58"/>
      <c r="AA16" s="59">
        <f>SUM(Y16,O16,M16,K16,I16,G16,E16)</f>
        <v>29727559</v>
      </c>
      <c r="AB16" s="58"/>
      <c r="AC16" s="76">
        <v>12440109</v>
      </c>
      <c r="AD16" s="58"/>
      <c r="AE16" s="59">
        <f>SUM(AC16,AA16)</f>
        <v>42167668</v>
      </c>
    </row>
    <row r="17" spans="1:31" ht="16.5" customHeight="1" x14ac:dyDescent="0.25">
      <c r="A17" s="64" t="s">
        <v>148</v>
      </c>
    </row>
    <row r="18" spans="1:31" ht="16.5" customHeight="1" x14ac:dyDescent="0.25">
      <c r="A18" s="64"/>
      <c r="B18" s="68" t="s">
        <v>199</v>
      </c>
    </row>
    <row r="19" spans="1:31" ht="16.5" customHeight="1" x14ac:dyDescent="0.25">
      <c r="A19" s="62" t="s">
        <v>146</v>
      </c>
      <c r="D19" s="61"/>
      <c r="E19" s="61">
        <v>0</v>
      </c>
      <c r="F19" s="58"/>
      <c r="G19" s="61">
        <v>0</v>
      </c>
      <c r="H19" s="58"/>
      <c r="I19" s="61">
        <v>0</v>
      </c>
      <c r="J19" s="58"/>
      <c r="K19" s="61">
        <v>0</v>
      </c>
      <c r="L19" s="61"/>
      <c r="M19" s="61">
        <v>0</v>
      </c>
      <c r="N19" s="58"/>
      <c r="O19" s="61">
        <v>0</v>
      </c>
      <c r="P19" s="58"/>
      <c r="Q19" s="61">
        <v>0</v>
      </c>
      <c r="R19" s="58"/>
      <c r="S19" s="61">
        <v>0</v>
      </c>
      <c r="T19" s="58"/>
      <c r="U19" s="61">
        <v>0</v>
      </c>
      <c r="V19" s="58"/>
      <c r="W19" s="61">
        <v>0</v>
      </c>
      <c r="X19" s="58"/>
      <c r="Y19" s="59">
        <f>SUM(W19,U19,Q19,S19)</f>
        <v>0</v>
      </c>
      <c r="Z19" s="58"/>
      <c r="AA19" s="59">
        <f>SUM(Y19,O19,M19,K19,I19,G19,E19)</f>
        <v>0</v>
      </c>
      <c r="AB19" s="58"/>
      <c r="AC19" s="61">
        <v>21600</v>
      </c>
      <c r="AD19" s="58"/>
      <c r="AE19" s="59">
        <f>SUM(AC19,AA19)</f>
        <v>21600</v>
      </c>
    </row>
    <row r="20" spans="1:31" ht="16.5" customHeight="1" x14ac:dyDescent="0.25">
      <c r="A20" s="62" t="s">
        <v>198</v>
      </c>
      <c r="D20" s="61"/>
      <c r="E20" s="61"/>
      <c r="F20" s="58"/>
      <c r="G20" s="61"/>
      <c r="H20" s="58"/>
      <c r="I20" s="61"/>
      <c r="J20" s="58"/>
      <c r="K20" s="61"/>
      <c r="L20" s="61"/>
      <c r="M20" s="61"/>
      <c r="N20" s="58"/>
      <c r="O20" s="61"/>
      <c r="P20" s="58"/>
      <c r="Q20" s="61"/>
      <c r="R20" s="58"/>
      <c r="S20" s="61"/>
      <c r="T20" s="58"/>
      <c r="U20" s="61"/>
      <c r="V20" s="58"/>
      <c r="W20" s="61"/>
      <c r="X20" s="58"/>
      <c r="Z20" s="58"/>
      <c r="AB20" s="58"/>
      <c r="AC20" s="61"/>
      <c r="AD20" s="58"/>
    </row>
    <row r="21" spans="1:31" ht="16.5" customHeight="1" x14ac:dyDescent="0.25">
      <c r="A21" s="62"/>
      <c r="B21" s="58" t="s">
        <v>197</v>
      </c>
      <c r="D21" s="61"/>
      <c r="E21" s="61">
        <v>0</v>
      </c>
      <c r="F21" s="58"/>
      <c r="G21" s="61">
        <v>0</v>
      </c>
      <c r="H21" s="58"/>
      <c r="I21" s="61">
        <v>0</v>
      </c>
      <c r="J21" s="58"/>
      <c r="K21" s="61">
        <v>0</v>
      </c>
      <c r="L21" s="61"/>
      <c r="M21" s="61">
        <v>0</v>
      </c>
      <c r="N21" s="58"/>
      <c r="O21" s="61">
        <v>0</v>
      </c>
      <c r="P21" s="58"/>
      <c r="Q21" s="61">
        <v>0</v>
      </c>
      <c r="R21" s="58"/>
      <c r="S21" s="61">
        <v>0</v>
      </c>
      <c r="T21" s="58"/>
      <c r="U21" s="61">
        <v>0</v>
      </c>
      <c r="V21" s="58"/>
      <c r="W21" s="61">
        <v>0</v>
      </c>
      <c r="X21" s="58"/>
      <c r="Y21" s="59">
        <f>SUM(W21,U21,Q21,S21)</f>
        <v>0</v>
      </c>
      <c r="Z21" s="58"/>
      <c r="AA21" s="59">
        <f>SUM(Y21,O21,M21,K21,I21,G21,E21)</f>
        <v>0</v>
      </c>
      <c r="AB21" s="58"/>
      <c r="AC21" s="61">
        <v>265688</v>
      </c>
      <c r="AD21" s="58"/>
      <c r="AE21" s="59">
        <f>SUM(AC21,AA21)</f>
        <v>265688</v>
      </c>
    </row>
    <row r="22" spans="1:31" ht="16.5" customHeight="1" x14ac:dyDescent="0.25">
      <c r="A22" s="62" t="s">
        <v>196</v>
      </c>
      <c r="D22" s="61"/>
      <c r="E22" s="61"/>
      <c r="F22" s="58"/>
      <c r="G22" s="61"/>
      <c r="H22" s="58"/>
      <c r="I22" s="61"/>
      <c r="J22" s="58"/>
      <c r="K22" s="61"/>
      <c r="L22" s="61"/>
      <c r="M22" s="61"/>
      <c r="N22" s="58"/>
      <c r="O22" s="61"/>
      <c r="P22" s="58"/>
      <c r="Q22" s="61"/>
      <c r="R22" s="58"/>
      <c r="S22" s="61"/>
      <c r="T22" s="58"/>
      <c r="U22" s="61"/>
      <c r="V22" s="58"/>
      <c r="W22" s="61"/>
      <c r="X22" s="58"/>
      <c r="Z22" s="58"/>
      <c r="AB22" s="58"/>
      <c r="AC22" s="61"/>
      <c r="AD22" s="58"/>
    </row>
    <row r="23" spans="1:31" ht="16.5" customHeight="1" x14ac:dyDescent="0.25">
      <c r="A23" s="62"/>
      <c r="B23" s="58" t="s">
        <v>195</v>
      </c>
      <c r="D23" s="61"/>
      <c r="E23" s="61">
        <v>0</v>
      </c>
      <c r="F23" s="58"/>
      <c r="G23" s="61">
        <v>0</v>
      </c>
      <c r="H23" s="58"/>
      <c r="I23" s="61">
        <v>0</v>
      </c>
      <c r="J23" s="58"/>
      <c r="K23" s="61">
        <v>0</v>
      </c>
      <c r="L23" s="61"/>
      <c r="M23" s="61">
        <v>0</v>
      </c>
      <c r="N23" s="58"/>
      <c r="O23" s="61">
        <v>0</v>
      </c>
      <c r="P23" s="58"/>
      <c r="Q23" s="61">
        <v>0</v>
      </c>
      <c r="R23" s="58"/>
      <c r="S23" s="61">
        <v>0</v>
      </c>
      <c r="T23" s="58"/>
      <c r="U23" s="61">
        <v>0</v>
      </c>
      <c r="V23" s="58"/>
      <c r="W23" s="61">
        <v>562092</v>
      </c>
      <c r="X23" s="58"/>
      <c r="Y23" s="59">
        <f t="shared" ref="Y23:Y28" si="0">SUM(W23,U23,Q23,S23)</f>
        <v>562092</v>
      </c>
      <c r="Z23" s="58"/>
      <c r="AA23" s="59">
        <f t="shared" ref="AA23:AA28" si="1">SUM(Y23,O23,M23,K23,I23,G23,E23)</f>
        <v>562092</v>
      </c>
      <c r="AB23" s="58"/>
      <c r="AC23" s="61">
        <v>530708</v>
      </c>
      <c r="AD23" s="58"/>
      <c r="AE23" s="59">
        <f>SUM(AC23,AA23)</f>
        <v>1092800</v>
      </c>
    </row>
    <row r="24" spans="1:31" ht="16.5" customHeight="1" x14ac:dyDescent="0.25">
      <c r="A24" s="62" t="s">
        <v>194</v>
      </c>
      <c r="C24" s="60">
        <v>14</v>
      </c>
      <c r="D24" s="61"/>
      <c r="E24" s="61">
        <v>0</v>
      </c>
      <c r="F24" s="58"/>
      <c r="G24" s="61">
        <v>0</v>
      </c>
      <c r="H24" s="58"/>
      <c r="I24" s="61">
        <v>7953223</v>
      </c>
      <c r="J24" s="58"/>
      <c r="K24" s="61">
        <v>0</v>
      </c>
      <c r="L24" s="61"/>
      <c r="M24" s="61">
        <v>0</v>
      </c>
      <c r="N24" s="58"/>
      <c r="O24" s="61">
        <v>0</v>
      </c>
      <c r="P24" s="58"/>
      <c r="Q24" s="61">
        <v>0</v>
      </c>
      <c r="R24" s="58"/>
      <c r="S24" s="61">
        <v>0</v>
      </c>
      <c r="T24" s="58"/>
      <c r="U24" s="61">
        <v>0</v>
      </c>
      <c r="V24" s="58"/>
      <c r="W24" s="61">
        <v>0</v>
      </c>
      <c r="X24" s="58"/>
      <c r="Y24" s="59">
        <f t="shared" si="0"/>
        <v>0</v>
      </c>
      <c r="Z24" s="58"/>
      <c r="AA24" s="59">
        <f t="shared" si="1"/>
        <v>7953223</v>
      </c>
      <c r="AB24" s="58"/>
      <c r="AC24" s="61">
        <v>0</v>
      </c>
      <c r="AD24" s="58"/>
      <c r="AE24" s="59">
        <f>SUM(AC24,AA24)</f>
        <v>7953223</v>
      </c>
    </row>
    <row r="25" spans="1:31" ht="16.5" customHeight="1" x14ac:dyDescent="0.25">
      <c r="A25" s="62" t="s">
        <v>145</v>
      </c>
      <c r="D25" s="61"/>
      <c r="E25" s="61">
        <v>0</v>
      </c>
      <c r="F25" s="58"/>
      <c r="G25" s="61">
        <v>0</v>
      </c>
      <c r="H25" s="58"/>
      <c r="I25" s="61">
        <v>0</v>
      </c>
      <c r="J25" s="58"/>
      <c r="K25" s="61">
        <v>0</v>
      </c>
      <c r="L25" s="61"/>
      <c r="M25" s="61">
        <v>0</v>
      </c>
      <c r="N25" s="58"/>
      <c r="O25" s="61">
        <v>-428986</v>
      </c>
      <c r="P25" s="58"/>
      <c r="Q25" s="61">
        <v>0</v>
      </c>
      <c r="R25" s="58"/>
      <c r="S25" s="61">
        <v>0</v>
      </c>
      <c r="T25" s="58"/>
      <c r="U25" s="61">
        <v>0</v>
      </c>
      <c r="V25" s="58"/>
      <c r="W25" s="61">
        <v>0</v>
      </c>
      <c r="X25" s="58"/>
      <c r="Y25" s="59">
        <f t="shared" si="0"/>
        <v>0</v>
      </c>
      <c r="Z25" s="58"/>
      <c r="AA25" s="59">
        <f t="shared" si="1"/>
        <v>-428986</v>
      </c>
      <c r="AB25" s="58"/>
      <c r="AC25" s="61">
        <v>0</v>
      </c>
      <c r="AD25" s="58"/>
      <c r="AE25" s="59">
        <f>SUM(AC25,AA25)</f>
        <v>-428986</v>
      </c>
    </row>
    <row r="26" spans="1:31" ht="16.5" customHeight="1" x14ac:dyDescent="0.25">
      <c r="A26" s="62" t="s">
        <v>144</v>
      </c>
      <c r="C26" s="60">
        <v>18</v>
      </c>
      <c r="D26" s="61"/>
      <c r="E26" s="61">
        <v>0</v>
      </c>
      <c r="F26" s="58"/>
      <c r="G26" s="61">
        <v>0</v>
      </c>
      <c r="H26" s="58"/>
      <c r="I26" s="61">
        <v>0</v>
      </c>
      <c r="J26" s="58"/>
      <c r="K26" s="61">
        <v>0</v>
      </c>
      <c r="L26" s="61"/>
      <c r="M26" s="61">
        <v>0</v>
      </c>
      <c r="N26" s="58"/>
      <c r="O26" s="61">
        <v>-560484</v>
      </c>
      <c r="P26" s="58"/>
      <c r="Q26" s="61">
        <v>0</v>
      </c>
      <c r="R26" s="58"/>
      <c r="S26" s="61">
        <v>0</v>
      </c>
      <c r="T26" s="58"/>
      <c r="U26" s="61">
        <v>0</v>
      </c>
      <c r="V26" s="58"/>
      <c r="W26" s="61">
        <v>0</v>
      </c>
      <c r="X26" s="58"/>
      <c r="Y26" s="59">
        <f t="shared" si="0"/>
        <v>0</v>
      </c>
      <c r="Z26" s="58"/>
      <c r="AA26" s="59">
        <f t="shared" si="1"/>
        <v>-560484</v>
      </c>
      <c r="AB26" s="58"/>
      <c r="AC26" s="61">
        <v>0</v>
      </c>
      <c r="AD26" s="58"/>
      <c r="AE26" s="59">
        <f>AA26</f>
        <v>-560484</v>
      </c>
    </row>
    <row r="27" spans="1:31" ht="16.5" customHeight="1" x14ac:dyDescent="0.25">
      <c r="A27" s="62" t="s">
        <v>143</v>
      </c>
      <c r="D27" s="61"/>
      <c r="E27" s="61">
        <v>0</v>
      </c>
      <c r="F27" s="58"/>
      <c r="G27" s="61">
        <v>0</v>
      </c>
      <c r="H27" s="58"/>
      <c r="I27" s="61">
        <v>0</v>
      </c>
      <c r="J27" s="58"/>
      <c r="K27" s="61">
        <v>0</v>
      </c>
      <c r="L27" s="61"/>
      <c r="M27" s="61">
        <v>0</v>
      </c>
      <c r="N27" s="58"/>
      <c r="O27" s="61">
        <v>0</v>
      </c>
      <c r="P27" s="58"/>
      <c r="Q27" s="61">
        <v>0</v>
      </c>
      <c r="R27" s="58"/>
      <c r="S27" s="61">
        <v>0</v>
      </c>
      <c r="T27" s="58"/>
      <c r="U27" s="61">
        <v>0</v>
      </c>
      <c r="V27" s="58"/>
      <c r="W27" s="61">
        <v>0</v>
      </c>
      <c r="X27" s="58"/>
      <c r="Y27" s="59">
        <f t="shared" si="0"/>
        <v>0</v>
      </c>
      <c r="Z27" s="58"/>
      <c r="AA27" s="59">
        <f t="shared" si="1"/>
        <v>0</v>
      </c>
      <c r="AB27" s="58"/>
      <c r="AC27" s="61">
        <v>-753556</v>
      </c>
      <c r="AD27" s="58"/>
      <c r="AE27" s="59">
        <f>AC27</f>
        <v>-753556</v>
      </c>
    </row>
    <row r="28" spans="1:31" ht="16.5" customHeight="1" x14ac:dyDescent="0.25">
      <c r="A28" s="62" t="s">
        <v>107</v>
      </c>
      <c r="D28" s="61"/>
      <c r="E28" s="67">
        <v>0</v>
      </c>
      <c r="F28" s="58"/>
      <c r="G28" s="67">
        <v>0</v>
      </c>
      <c r="H28" s="58"/>
      <c r="I28" s="67">
        <v>0</v>
      </c>
      <c r="J28" s="58"/>
      <c r="K28" s="67">
        <v>0</v>
      </c>
      <c r="L28" s="65"/>
      <c r="M28" s="67">
        <v>0</v>
      </c>
      <c r="O28" s="67">
        <v>1421322</v>
      </c>
      <c r="P28" s="65"/>
      <c r="Q28" s="67">
        <v>240634</v>
      </c>
      <c r="R28" s="65"/>
      <c r="S28" s="67">
        <v>293992</v>
      </c>
      <c r="T28" s="65"/>
      <c r="U28" s="67">
        <v>23215</v>
      </c>
      <c r="V28" s="65"/>
      <c r="W28" s="67">
        <v>0</v>
      </c>
      <c r="X28" s="65"/>
      <c r="Y28" s="66">
        <f t="shared" si="0"/>
        <v>557841</v>
      </c>
      <c r="AA28" s="66">
        <f t="shared" si="1"/>
        <v>1979163</v>
      </c>
      <c r="AB28" s="65"/>
      <c r="AC28" s="67">
        <v>1387570</v>
      </c>
      <c r="AD28" s="65"/>
      <c r="AE28" s="66">
        <f>SUM(AC28,AA28)</f>
        <v>3366733</v>
      </c>
    </row>
    <row r="29" spans="1:31" ht="16.5" customHeight="1" x14ac:dyDescent="0.25">
      <c r="A29" s="62"/>
      <c r="D29" s="65"/>
      <c r="E29" s="65"/>
      <c r="F29" s="65"/>
      <c r="G29" s="65"/>
      <c r="H29" s="65"/>
      <c r="I29" s="65"/>
      <c r="J29" s="65"/>
      <c r="K29" s="65"/>
      <c r="L29" s="65"/>
      <c r="M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</row>
    <row r="30" spans="1:31" ht="16.5" customHeight="1" thickBot="1" x14ac:dyDescent="0.3">
      <c r="A30" s="64" t="s">
        <v>193</v>
      </c>
      <c r="B30" s="64"/>
      <c r="C30" s="64"/>
      <c r="E30" s="63">
        <f>SUM(E16:E28)</f>
        <v>5213800</v>
      </c>
      <c r="G30" s="63">
        <f>SUM(G16:G28)</f>
        <v>9644040</v>
      </c>
      <c r="I30" s="63">
        <f>SUM(I16:I28)</f>
        <v>15904897</v>
      </c>
      <c r="K30" s="63">
        <f>SUM(K16:K28)</f>
        <v>5123</v>
      </c>
      <c r="M30" s="63">
        <f>SUM(M16:M28)</f>
        <v>585028</v>
      </c>
      <c r="O30" s="63">
        <f>SUM(O16:O28)</f>
        <v>5219561</v>
      </c>
      <c r="Q30" s="63">
        <f>SUM(Q16:Q28)</f>
        <v>416128</v>
      </c>
      <c r="S30" s="63">
        <f>SUM(S16:S28)</f>
        <v>1699773</v>
      </c>
      <c r="U30" s="63">
        <f>SUM(U16:U28)</f>
        <v>189364</v>
      </c>
      <c r="W30" s="63">
        <f>SUM(W16:W28)</f>
        <v>354853</v>
      </c>
      <c r="Y30" s="63">
        <f>SUM(Y16:Y28)</f>
        <v>2660118</v>
      </c>
      <c r="AA30" s="63">
        <f>SUM(AA16:AA28)</f>
        <v>39232567</v>
      </c>
      <c r="AC30" s="63">
        <f>SUM(AC16:AC28)</f>
        <v>13892119</v>
      </c>
      <c r="AE30" s="63">
        <f>SUM(AE16:AE28)</f>
        <v>53124686</v>
      </c>
    </row>
    <row r="31" spans="1:31" ht="16.5" customHeight="1" thickTop="1" x14ac:dyDescent="0.25">
      <c r="A31" s="62"/>
      <c r="D31" s="61"/>
      <c r="E31" s="61"/>
      <c r="F31" s="61"/>
      <c r="G31" s="61"/>
      <c r="H31" s="61"/>
      <c r="I31" s="61"/>
      <c r="J31" s="61"/>
      <c r="K31" s="61"/>
      <c r="L31" s="61"/>
      <c r="M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Z31" s="61"/>
      <c r="AC31" s="61"/>
    </row>
    <row r="32" spans="1:31" ht="16.5" customHeight="1" x14ac:dyDescent="0.25">
      <c r="A32" s="62"/>
      <c r="D32" s="61"/>
      <c r="E32" s="61"/>
      <c r="F32" s="61"/>
      <c r="G32" s="61"/>
      <c r="H32" s="61"/>
      <c r="I32" s="61"/>
      <c r="J32" s="61"/>
      <c r="K32" s="61"/>
      <c r="L32" s="61"/>
      <c r="M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Z32" s="61"/>
      <c r="AC32" s="61"/>
    </row>
    <row r="33" spans="1:31" ht="16.5" customHeight="1" x14ac:dyDescent="0.25">
      <c r="A33" s="62"/>
      <c r="D33" s="61"/>
      <c r="E33" s="61"/>
      <c r="F33" s="61"/>
      <c r="G33" s="61"/>
      <c r="H33" s="61"/>
      <c r="I33" s="61"/>
      <c r="J33" s="61"/>
      <c r="K33" s="61"/>
      <c r="L33" s="61"/>
      <c r="M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Z33" s="61"/>
      <c r="AC33" s="61"/>
    </row>
    <row r="34" spans="1:31" ht="16.5" customHeight="1" x14ac:dyDescent="0.25">
      <c r="A34" s="62"/>
      <c r="D34" s="61"/>
      <c r="E34" s="61"/>
      <c r="F34" s="61"/>
      <c r="G34" s="61"/>
      <c r="H34" s="61"/>
      <c r="I34" s="61"/>
      <c r="J34" s="61"/>
      <c r="K34" s="61"/>
      <c r="L34" s="61"/>
      <c r="M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Z34" s="61"/>
      <c r="AC34" s="61"/>
    </row>
    <row r="35" spans="1:31" ht="16.5" customHeight="1" x14ac:dyDescent="0.25">
      <c r="A35" s="62"/>
      <c r="D35" s="61"/>
      <c r="E35" s="61"/>
      <c r="F35" s="61"/>
      <c r="G35" s="61"/>
      <c r="H35" s="61"/>
      <c r="I35" s="61"/>
      <c r="J35" s="61"/>
      <c r="K35" s="61"/>
      <c r="L35" s="61"/>
      <c r="M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Z35" s="61"/>
      <c r="AC35" s="61"/>
    </row>
    <row r="36" spans="1:31" ht="16.5" customHeight="1" x14ac:dyDescent="0.25">
      <c r="A36" s="62"/>
      <c r="D36" s="61"/>
      <c r="E36" s="61"/>
      <c r="F36" s="61"/>
      <c r="G36" s="61"/>
      <c r="H36" s="61"/>
      <c r="I36" s="61"/>
      <c r="J36" s="61"/>
      <c r="K36" s="61"/>
      <c r="L36" s="61"/>
      <c r="M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Z36" s="61"/>
      <c r="AC36" s="61"/>
    </row>
    <row r="37" spans="1:31" ht="16.5" customHeight="1" x14ac:dyDescent="0.25">
      <c r="A37" s="62"/>
      <c r="D37" s="61"/>
      <c r="E37" s="61"/>
      <c r="F37" s="61"/>
      <c r="G37" s="61"/>
      <c r="H37" s="61"/>
      <c r="I37" s="61"/>
      <c r="J37" s="61"/>
      <c r="K37" s="61"/>
      <c r="L37" s="61"/>
      <c r="M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Z37" s="61"/>
      <c r="AC37" s="61"/>
    </row>
    <row r="38" spans="1:31" ht="16.5" customHeight="1" x14ac:dyDescent="0.25">
      <c r="A38" s="62"/>
      <c r="D38" s="61"/>
      <c r="E38" s="61"/>
      <c r="F38" s="61"/>
      <c r="G38" s="61"/>
      <c r="H38" s="61"/>
      <c r="I38" s="61"/>
      <c r="J38" s="61"/>
      <c r="K38" s="61"/>
      <c r="L38" s="61"/>
      <c r="M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Z38" s="61"/>
      <c r="AC38" s="61"/>
    </row>
    <row r="39" spans="1:31" ht="16.5" customHeight="1" x14ac:dyDescent="0.25">
      <c r="A39" s="62"/>
      <c r="D39" s="61"/>
      <c r="E39" s="61"/>
      <c r="F39" s="61"/>
      <c r="G39" s="61"/>
      <c r="H39" s="61"/>
      <c r="I39" s="61"/>
      <c r="J39" s="61"/>
      <c r="K39" s="61"/>
      <c r="L39" s="61"/>
      <c r="M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Z39" s="61"/>
      <c r="AC39" s="61"/>
    </row>
    <row r="40" spans="1:31" ht="16.5" customHeight="1" x14ac:dyDescent="0.25">
      <c r="A40" s="62"/>
      <c r="D40" s="61"/>
      <c r="E40" s="61"/>
      <c r="F40" s="61"/>
      <c r="G40" s="61"/>
      <c r="H40" s="61"/>
      <c r="I40" s="61"/>
      <c r="J40" s="61"/>
      <c r="K40" s="61"/>
      <c r="L40" s="61"/>
      <c r="M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Z40" s="61"/>
      <c r="AC40" s="61"/>
    </row>
    <row r="41" spans="1:31" ht="16.5" customHeight="1" x14ac:dyDescent="0.25">
      <c r="A41" s="62"/>
      <c r="D41" s="61"/>
      <c r="E41" s="61"/>
      <c r="F41" s="61"/>
      <c r="G41" s="61"/>
      <c r="H41" s="61"/>
      <c r="I41" s="61"/>
      <c r="J41" s="61"/>
      <c r="K41" s="61"/>
      <c r="L41" s="61"/>
      <c r="M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Z41" s="61"/>
      <c r="AC41" s="61"/>
    </row>
    <row r="42" spans="1:31" ht="12.75" customHeight="1" x14ac:dyDescent="0.25">
      <c r="A42" s="62"/>
      <c r="D42" s="61"/>
      <c r="E42" s="61"/>
      <c r="F42" s="61"/>
      <c r="G42" s="61"/>
      <c r="H42" s="61"/>
      <c r="I42" s="61"/>
      <c r="J42" s="61"/>
      <c r="K42" s="61"/>
      <c r="L42" s="61"/>
      <c r="M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Z42" s="61"/>
      <c r="AC42" s="61"/>
    </row>
    <row r="43" spans="1:31" ht="9" customHeight="1" x14ac:dyDescent="0.25">
      <c r="A43" s="62"/>
      <c r="D43" s="61"/>
      <c r="E43" s="61"/>
      <c r="F43" s="61"/>
      <c r="G43" s="61"/>
      <c r="H43" s="61"/>
      <c r="I43" s="61"/>
      <c r="J43" s="61"/>
      <c r="K43" s="61"/>
      <c r="L43" s="61"/>
      <c r="M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Z43" s="61"/>
      <c r="AC43" s="61"/>
    </row>
    <row r="44" spans="1:31" ht="21.95" customHeight="1" x14ac:dyDescent="0.25">
      <c r="A44" s="155" t="s">
        <v>0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</row>
  </sheetData>
  <mergeCells count="6">
    <mergeCell ref="A44:AE44"/>
    <mergeCell ref="E6:AC6"/>
    <mergeCell ref="E7:AA7"/>
    <mergeCell ref="Q8:Y8"/>
    <mergeCell ref="Q9:U9"/>
    <mergeCell ref="M12:O12"/>
  </mergeCells>
  <pageMargins left="0.3" right="0.3" top="0.5" bottom="0.6" header="0.49" footer="0.4"/>
  <pageSetup paperSize="9" scale="75" firstPageNumber="8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F7EC2-28BE-40BB-879B-F644FBEB1239}">
  <dimension ref="A1:T45"/>
  <sheetViews>
    <sheetView topLeftCell="C1" zoomScaleNormal="100" zoomScaleSheetLayoutView="80" workbookViewId="0">
      <selection activeCell="W5" sqref="W5"/>
    </sheetView>
  </sheetViews>
  <sheetFormatPr defaultColWidth="9.140625" defaultRowHeight="16.5" customHeight="1" x14ac:dyDescent="0.25"/>
  <cols>
    <col min="1" max="2" width="1.5703125" style="62" customWidth="1"/>
    <col min="3" max="3" width="27.7109375" style="62" customWidth="1"/>
    <col min="4" max="4" width="5.140625" style="78" customWidth="1"/>
    <col min="5" max="5" width="0.85546875" style="62" customWidth="1"/>
    <col min="6" max="6" width="10.42578125" style="58" customWidth="1"/>
    <col min="7" max="7" width="0.85546875" style="58" customWidth="1"/>
    <col min="8" max="8" width="10.28515625" style="58" customWidth="1"/>
    <col min="9" max="9" width="0.85546875" style="58" customWidth="1"/>
    <col min="10" max="10" width="10.7109375" style="58" customWidth="1"/>
    <col min="11" max="11" width="0.85546875" style="58" customWidth="1"/>
    <col min="12" max="12" width="11.140625" style="58" customWidth="1"/>
    <col min="13" max="13" width="0.85546875" style="58" customWidth="1"/>
    <col min="14" max="14" width="12" style="58" customWidth="1"/>
    <col min="15" max="15" width="0.85546875" style="58" customWidth="1"/>
    <col min="16" max="16" width="12.5703125" style="58" customWidth="1"/>
    <col min="17" max="17" width="0.85546875" style="58" customWidth="1"/>
    <col min="18" max="18" width="19.5703125" style="58" customWidth="1"/>
    <col min="19" max="19" width="0.85546875" style="58" customWidth="1"/>
    <col min="20" max="20" width="10.5703125" style="58" customWidth="1"/>
    <col min="21" max="16384" width="9.140625" style="62"/>
  </cols>
  <sheetData>
    <row r="1" spans="1:20" s="58" customFormat="1" ht="16.5" customHeight="1" x14ac:dyDescent="0.25">
      <c r="A1" s="106" t="s">
        <v>33</v>
      </c>
      <c r="B1" s="35"/>
      <c r="C1" s="35"/>
      <c r="D1" s="34"/>
      <c r="E1" s="35"/>
      <c r="F1" s="35"/>
      <c r="G1" s="105"/>
      <c r="H1" s="105"/>
      <c r="I1" s="105"/>
      <c r="J1" s="105"/>
      <c r="K1" s="105"/>
      <c r="M1" s="105"/>
      <c r="O1" s="105"/>
      <c r="S1" s="105"/>
    </row>
    <row r="2" spans="1:20" ht="16.5" customHeight="1" x14ac:dyDescent="0.25">
      <c r="A2" s="104" t="s">
        <v>205</v>
      </c>
      <c r="B2" s="39"/>
      <c r="C2" s="39"/>
      <c r="D2" s="103"/>
      <c r="E2" s="39"/>
      <c r="F2" s="35"/>
    </row>
    <row r="3" spans="1:20" ht="16.5" customHeight="1" x14ac:dyDescent="0.25">
      <c r="A3" s="75" t="s">
        <v>139</v>
      </c>
      <c r="B3" s="101"/>
      <c r="C3" s="101"/>
      <c r="D3" s="102"/>
      <c r="E3" s="101"/>
      <c r="F3" s="36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ht="15.95" customHeight="1" x14ac:dyDescent="0.25"/>
    <row r="5" spans="1:20" ht="15.95" customHeight="1" x14ac:dyDescent="0.25"/>
    <row r="6" spans="1:20" ht="15.95" customHeight="1" x14ac:dyDescent="0.25">
      <c r="F6" s="159" t="s">
        <v>204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98"/>
      <c r="R6" s="98"/>
      <c r="S6" s="99"/>
      <c r="T6" s="93" t="s">
        <v>20</v>
      </c>
    </row>
    <row r="7" spans="1:20" ht="15.95" customHeight="1" x14ac:dyDescent="0.25"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68"/>
      <c r="T7" s="92"/>
    </row>
    <row r="8" spans="1:20" ht="15.95" customHeight="1" x14ac:dyDescent="0.25"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8" t="s">
        <v>5</v>
      </c>
      <c r="S8" s="68"/>
      <c r="T8" s="92"/>
    </row>
    <row r="9" spans="1:20" ht="15.95" customHeight="1" x14ac:dyDescent="0.25">
      <c r="F9" s="97"/>
      <c r="G9" s="97"/>
      <c r="H9" s="96" t="s">
        <v>184</v>
      </c>
      <c r="I9" s="97"/>
      <c r="J9" s="96"/>
      <c r="K9" s="97"/>
      <c r="L9" s="97"/>
      <c r="M9" s="97"/>
      <c r="N9" s="95"/>
      <c r="O9" s="95"/>
      <c r="P9" s="95"/>
      <c r="Q9" s="95"/>
      <c r="R9" s="95" t="s">
        <v>189</v>
      </c>
      <c r="S9" s="92"/>
      <c r="T9" s="97"/>
    </row>
    <row r="10" spans="1:20" ht="15.95" customHeight="1" x14ac:dyDescent="0.25">
      <c r="F10" s="92" t="s">
        <v>181</v>
      </c>
      <c r="G10" s="96"/>
      <c r="H10" s="96" t="s">
        <v>180</v>
      </c>
      <c r="I10" s="96"/>
      <c r="J10" s="96" t="s">
        <v>179</v>
      </c>
      <c r="K10" s="96"/>
      <c r="L10" s="92" t="s">
        <v>178</v>
      </c>
      <c r="M10" s="96"/>
      <c r="N10" s="160" t="s">
        <v>8</v>
      </c>
      <c r="O10" s="160"/>
      <c r="P10" s="160"/>
      <c r="Q10" s="95"/>
      <c r="R10" s="94" t="s">
        <v>188</v>
      </c>
      <c r="S10" s="92"/>
      <c r="T10" s="92"/>
    </row>
    <row r="11" spans="1:20" ht="15.95" customHeight="1" x14ac:dyDescent="0.25">
      <c r="F11" s="92" t="s">
        <v>173</v>
      </c>
      <c r="G11" s="92"/>
      <c r="H11" s="92" t="s">
        <v>172</v>
      </c>
      <c r="I11" s="92"/>
      <c r="J11" s="92" t="s">
        <v>171</v>
      </c>
      <c r="K11" s="92"/>
      <c r="L11" s="92" t="s">
        <v>170</v>
      </c>
      <c r="M11" s="92"/>
      <c r="N11" s="92" t="s">
        <v>169</v>
      </c>
      <c r="O11" s="92"/>
      <c r="P11" s="92"/>
      <c r="Q11" s="92"/>
      <c r="R11" s="92" t="s">
        <v>167</v>
      </c>
      <c r="S11" s="92"/>
      <c r="T11" s="92"/>
    </row>
    <row r="12" spans="1:20" ht="15.95" customHeight="1" x14ac:dyDescent="0.25">
      <c r="D12" s="94" t="s">
        <v>62</v>
      </c>
      <c r="F12" s="93" t="s">
        <v>161</v>
      </c>
      <c r="G12" s="92"/>
      <c r="H12" s="93" t="s">
        <v>160</v>
      </c>
      <c r="I12" s="92"/>
      <c r="J12" s="93" t="s">
        <v>159</v>
      </c>
      <c r="K12" s="92"/>
      <c r="L12" s="93" t="s">
        <v>158</v>
      </c>
      <c r="M12" s="92"/>
      <c r="N12" s="93" t="s">
        <v>157</v>
      </c>
      <c r="O12" s="92"/>
      <c r="P12" s="93" t="s">
        <v>6</v>
      </c>
      <c r="Q12" s="92"/>
      <c r="R12" s="93" t="s">
        <v>155</v>
      </c>
      <c r="S12" s="92"/>
      <c r="T12" s="93" t="s">
        <v>2</v>
      </c>
    </row>
    <row r="13" spans="1:20" ht="6" customHeight="1" x14ac:dyDescent="0.25"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</row>
    <row r="14" spans="1:20" ht="15.95" customHeight="1" x14ac:dyDescent="0.25">
      <c r="A14" s="86" t="s">
        <v>149</v>
      </c>
      <c r="B14" s="88"/>
      <c r="F14" s="80">
        <v>5213800</v>
      </c>
      <c r="G14" s="80"/>
      <c r="H14" s="80">
        <v>9644040</v>
      </c>
      <c r="I14" s="80"/>
      <c r="J14" s="80">
        <v>7951674</v>
      </c>
      <c r="K14" s="80"/>
      <c r="L14" s="80">
        <v>2406</v>
      </c>
      <c r="M14" s="80"/>
      <c r="N14" s="80">
        <v>523357</v>
      </c>
      <c r="O14" s="91"/>
      <c r="P14" s="80">
        <v>2314708</v>
      </c>
      <c r="Q14" s="80"/>
      <c r="R14" s="80">
        <v>0</v>
      </c>
      <c r="S14" s="85"/>
      <c r="T14" s="80">
        <f>SUM(F14:P14,R14)</f>
        <v>25649985</v>
      </c>
    </row>
    <row r="15" spans="1:20" ht="6" customHeight="1" x14ac:dyDescent="0.25">
      <c r="A15" s="86"/>
      <c r="B15" s="81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</row>
    <row r="16" spans="1:20" ht="15.95" customHeight="1" x14ac:dyDescent="0.25">
      <c r="A16" s="64" t="s">
        <v>148</v>
      </c>
      <c r="B16" s="58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</row>
    <row r="17" spans="1:20" ht="15.95" customHeight="1" x14ac:dyDescent="0.25">
      <c r="A17" s="64"/>
      <c r="B17" s="68" t="s">
        <v>147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ht="15.95" customHeight="1" x14ac:dyDescent="0.25">
      <c r="A18" s="62" t="s">
        <v>145</v>
      </c>
      <c r="B18" s="81"/>
      <c r="F18" s="84">
        <v>0</v>
      </c>
      <c r="G18" s="84"/>
      <c r="H18" s="84">
        <v>0</v>
      </c>
      <c r="I18" s="84"/>
      <c r="J18" s="84">
        <v>0</v>
      </c>
      <c r="K18" s="84"/>
      <c r="L18" s="84">
        <v>0</v>
      </c>
      <c r="M18" s="84"/>
      <c r="N18" s="84">
        <v>0</v>
      </c>
      <c r="O18" s="85"/>
      <c r="P18" s="84">
        <v>-198356</v>
      </c>
      <c r="Q18" s="84"/>
      <c r="R18" s="84">
        <v>0</v>
      </c>
      <c r="S18" s="85"/>
      <c r="T18" s="84">
        <f>SUM(F18:P18,R18)</f>
        <v>-198356</v>
      </c>
    </row>
    <row r="19" spans="1:20" ht="15.95" customHeight="1" x14ac:dyDescent="0.25">
      <c r="A19" s="62" t="s">
        <v>203</v>
      </c>
      <c r="B19" s="81"/>
      <c r="D19" s="78">
        <v>18</v>
      </c>
      <c r="F19" s="84">
        <v>0</v>
      </c>
      <c r="G19" s="84"/>
      <c r="H19" s="84">
        <v>0</v>
      </c>
      <c r="I19" s="84"/>
      <c r="J19" s="84">
        <v>0</v>
      </c>
      <c r="K19" s="84"/>
      <c r="L19" s="84">
        <v>0</v>
      </c>
      <c r="M19" s="84"/>
      <c r="N19" s="84">
        <v>0</v>
      </c>
      <c r="O19" s="85"/>
      <c r="P19" s="84">
        <v>-782070</v>
      </c>
      <c r="Q19" s="84"/>
      <c r="R19" s="84">
        <v>0</v>
      </c>
      <c r="S19" s="85"/>
      <c r="T19" s="84">
        <f>SUM(F19:P19,R19)</f>
        <v>-782070</v>
      </c>
    </row>
    <row r="20" spans="1:20" ht="15.95" customHeight="1" x14ac:dyDescent="0.25">
      <c r="A20" s="62" t="s">
        <v>107</v>
      </c>
      <c r="F20" s="83">
        <v>0</v>
      </c>
      <c r="G20" s="84"/>
      <c r="H20" s="83">
        <v>0</v>
      </c>
      <c r="I20" s="84"/>
      <c r="J20" s="83">
        <v>0</v>
      </c>
      <c r="K20" s="84"/>
      <c r="L20" s="83">
        <v>0</v>
      </c>
      <c r="M20" s="84"/>
      <c r="N20" s="83">
        <v>0</v>
      </c>
      <c r="O20" s="84"/>
      <c r="P20" s="83">
        <v>1273789</v>
      </c>
      <c r="Q20" s="84"/>
      <c r="R20" s="83">
        <v>0</v>
      </c>
      <c r="S20" s="84"/>
      <c r="T20" s="83">
        <f>SUM(F20:P20,R20)</f>
        <v>1273789</v>
      </c>
    </row>
    <row r="21" spans="1:20" ht="6" customHeight="1" x14ac:dyDescent="0.25">
      <c r="F21" s="59"/>
      <c r="G21" s="80"/>
      <c r="H21" s="59"/>
      <c r="I21" s="80"/>
      <c r="J21" s="59"/>
      <c r="K21" s="80"/>
      <c r="L21" s="59"/>
      <c r="M21" s="80"/>
      <c r="N21" s="59"/>
      <c r="O21" s="80"/>
      <c r="P21" s="59"/>
      <c r="Q21" s="59"/>
      <c r="R21" s="59"/>
      <c r="S21" s="80"/>
      <c r="T21" s="59"/>
    </row>
    <row r="22" spans="1:20" ht="15.95" customHeight="1" thickBot="1" x14ac:dyDescent="0.3">
      <c r="A22" s="81" t="s">
        <v>140</v>
      </c>
      <c r="B22" s="81"/>
      <c r="F22" s="82">
        <f>SUM(F14:F20)</f>
        <v>5213800</v>
      </c>
      <c r="G22" s="80"/>
      <c r="H22" s="82">
        <f>SUM(H14:H20)</f>
        <v>9644040</v>
      </c>
      <c r="I22" s="80"/>
      <c r="J22" s="82">
        <f>SUM(J14:J20)</f>
        <v>7951674</v>
      </c>
      <c r="K22" s="80"/>
      <c r="L22" s="82">
        <f>SUM(L14:L20)</f>
        <v>2406</v>
      </c>
      <c r="M22" s="80"/>
      <c r="N22" s="82">
        <f>SUM(N14:N20)</f>
        <v>523357</v>
      </c>
      <c r="O22" s="80"/>
      <c r="P22" s="82">
        <f>SUM(P14:P20)</f>
        <v>2608071</v>
      </c>
      <c r="Q22" s="80"/>
      <c r="R22" s="82">
        <f>SUM(R14:R20)</f>
        <v>0</v>
      </c>
      <c r="S22" s="80"/>
      <c r="T22" s="82">
        <f>SUM(T14:T20)</f>
        <v>25943348</v>
      </c>
    </row>
    <row r="23" spans="1:20" ht="15.95" customHeight="1" thickTop="1" x14ac:dyDescent="0.25">
      <c r="F23" s="89"/>
      <c r="G23" s="90"/>
      <c r="H23" s="90"/>
      <c r="I23" s="90"/>
      <c r="J23" s="90"/>
      <c r="K23" s="90"/>
      <c r="L23" s="89"/>
      <c r="M23" s="90"/>
      <c r="N23" s="89"/>
      <c r="O23" s="90"/>
      <c r="P23" s="89"/>
      <c r="Q23" s="89"/>
      <c r="R23" s="89"/>
      <c r="S23" s="90"/>
      <c r="T23" s="89"/>
    </row>
    <row r="24" spans="1:20" ht="15.95" customHeight="1" x14ac:dyDescent="0.25">
      <c r="A24" s="86" t="s">
        <v>200</v>
      </c>
      <c r="B24" s="88"/>
      <c r="F24" s="80">
        <v>5213800</v>
      </c>
      <c r="G24" s="80"/>
      <c r="H24" s="80">
        <v>9644040</v>
      </c>
      <c r="I24" s="80"/>
      <c r="J24" s="80">
        <v>7951674</v>
      </c>
      <c r="K24" s="80"/>
      <c r="L24" s="80">
        <v>2406</v>
      </c>
      <c r="M24" s="80"/>
      <c r="N24" s="80">
        <v>585028</v>
      </c>
      <c r="O24" s="87"/>
      <c r="P24" s="80">
        <v>2291342</v>
      </c>
      <c r="Q24" s="80"/>
      <c r="R24" s="80">
        <v>0</v>
      </c>
      <c r="S24" s="85"/>
      <c r="T24" s="80">
        <f>SUM(F24:P24,R24)</f>
        <v>25688290</v>
      </c>
    </row>
    <row r="25" spans="1:20" ht="6" customHeight="1" x14ac:dyDescent="0.25">
      <c r="A25" s="86"/>
      <c r="B25" s="81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ht="15.95" customHeight="1" x14ac:dyDescent="0.25">
      <c r="A26" s="64" t="s">
        <v>148</v>
      </c>
      <c r="B26" s="58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ht="15.95" customHeight="1" x14ac:dyDescent="0.25">
      <c r="A27" s="64"/>
      <c r="B27" s="68" t="s">
        <v>199</v>
      </c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ht="15.95" customHeight="1" x14ac:dyDescent="0.25">
      <c r="A28" s="62" t="s">
        <v>194</v>
      </c>
      <c r="B28" s="81"/>
      <c r="D28" s="78">
        <v>14</v>
      </c>
      <c r="F28" s="84">
        <v>0</v>
      </c>
      <c r="G28" s="84"/>
      <c r="H28" s="84">
        <v>0</v>
      </c>
      <c r="I28" s="84"/>
      <c r="J28" s="84">
        <v>7953223</v>
      </c>
      <c r="K28" s="84"/>
      <c r="L28" s="84">
        <v>0</v>
      </c>
      <c r="M28" s="84"/>
      <c r="N28" s="84">
        <v>0</v>
      </c>
      <c r="O28" s="85"/>
      <c r="P28" s="84">
        <v>0</v>
      </c>
      <c r="Q28" s="84"/>
      <c r="R28" s="84">
        <v>0</v>
      </c>
      <c r="S28" s="85"/>
      <c r="T28" s="84">
        <f>SUM(F28:P28,R28)</f>
        <v>7953223</v>
      </c>
    </row>
    <row r="29" spans="1:20" ht="15.95" customHeight="1" x14ac:dyDescent="0.25">
      <c r="A29" s="62" t="s">
        <v>145</v>
      </c>
      <c r="B29" s="81"/>
      <c r="F29" s="84">
        <v>0</v>
      </c>
      <c r="G29" s="84"/>
      <c r="H29" s="84">
        <v>0</v>
      </c>
      <c r="I29" s="84"/>
      <c r="J29" s="84">
        <v>0</v>
      </c>
      <c r="K29" s="84"/>
      <c r="L29" s="84">
        <v>0</v>
      </c>
      <c r="M29" s="84"/>
      <c r="N29" s="84">
        <v>0</v>
      </c>
      <c r="O29" s="85"/>
      <c r="P29" s="84">
        <v>-428986</v>
      </c>
      <c r="Q29" s="84"/>
      <c r="R29" s="84">
        <v>0</v>
      </c>
      <c r="S29" s="85"/>
      <c r="T29" s="84">
        <f>SUM(F29:P29,R29)</f>
        <v>-428986</v>
      </c>
    </row>
    <row r="30" spans="1:20" ht="15.95" customHeight="1" x14ac:dyDescent="0.25">
      <c r="A30" s="62" t="s">
        <v>203</v>
      </c>
      <c r="B30" s="81"/>
      <c r="D30" s="78">
        <v>18</v>
      </c>
      <c r="F30" s="84">
        <v>0</v>
      </c>
      <c r="G30" s="84"/>
      <c r="H30" s="84">
        <v>0</v>
      </c>
      <c r="I30" s="84"/>
      <c r="J30" s="84">
        <v>0</v>
      </c>
      <c r="K30" s="84"/>
      <c r="L30" s="84">
        <v>0</v>
      </c>
      <c r="M30" s="84"/>
      <c r="N30" s="84">
        <v>0</v>
      </c>
      <c r="O30" s="85"/>
      <c r="P30" s="84">
        <v>-560484</v>
      </c>
      <c r="Q30" s="84"/>
      <c r="R30" s="84">
        <v>0</v>
      </c>
      <c r="S30" s="85"/>
      <c r="T30" s="84">
        <f>SUM(F30:P30,R30)</f>
        <v>-560484</v>
      </c>
    </row>
    <row r="31" spans="1:20" ht="15.95" customHeight="1" x14ac:dyDescent="0.25">
      <c r="A31" s="62" t="s">
        <v>142</v>
      </c>
      <c r="B31" s="81"/>
      <c r="F31" s="84"/>
      <c r="G31" s="84"/>
      <c r="H31" s="84"/>
      <c r="I31" s="84"/>
      <c r="J31" s="84"/>
      <c r="K31" s="84"/>
      <c r="L31" s="84"/>
      <c r="M31" s="84"/>
      <c r="N31" s="84"/>
      <c r="O31" s="85"/>
      <c r="P31" s="84"/>
      <c r="Q31" s="84"/>
      <c r="R31" s="84"/>
      <c r="S31" s="85"/>
      <c r="T31" s="84"/>
    </row>
    <row r="32" spans="1:20" ht="15.95" customHeight="1" x14ac:dyDescent="0.25">
      <c r="B32" s="62" t="s">
        <v>141</v>
      </c>
      <c r="F32" s="83">
        <v>0</v>
      </c>
      <c r="G32" s="84"/>
      <c r="H32" s="83">
        <v>0</v>
      </c>
      <c r="I32" s="84"/>
      <c r="J32" s="83">
        <v>0</v>
      </c>
      <c r="K32" s="84"/>
      <c r="L32" s="83">
        <v>0</v>
      </c>
      <c r="M32" s="84"/>
      <c r="N32" s="83">
        <v>0</v>
      </c>
      <c r="O32" s="84"/>
      <c r="P32" s="83">
        <v>2646413</v>
      </c>
      <c r="Q32" s="84"/>
      <c r="R32" s="83">
        <v>-80148</v>
      </c>
      <c r="S32" s="84"/>
      <c r="T32" s="83">
        <f>SUM(F32:P32,R32)</f>
        <v>2566265</v>
      </c>
    </row>
    <row r="33" spans="1:20" ht="6" customHeight="1" x14ac:dyDescent="0.25">
      <c r="F33" s="59"/>
      <c r="G33" s="80"/>
      <c r="H33" s="59"/>
      <c r="I33" s="80"/>
      <c r="J33" s="59"/>
      <c r="K33" s="80"/>
      <c r="L33" s="59"/>
      <c r="M33" s="80"/>
      <c r="N33" s="59"/>
      <c r="O33" s="80"/>
      <c r="P33" s="59"/>
      <c r="Q33" s="59"/>
      <c r="R33" s="59"/>
      <c r="S33" s="80"/>
      <c r="T33" s="59"/>
    </row>
    <row r="34" spans="1:20" ht="15.95" customHeight="1" thickBot="1" x14ac:dyDescent="0.3">
      <c r="A34" s="81" t="s">
        <v>193</v>
      </c>
      <c r="B34" s="81"/>
      <c r="F34" s="82">
        <f>SUM(F24:F32)</f>
        <v>5213800</v>
      </c>
      <c r="G34" s="80"/>
      <c r="H34" s="82">
        <f>SUM(H24:H32)</f>
        <v>9644040</v>
      </c>
      <c r="I34" s="80"/>
      <c r="J34" s="82">
        <f>SUM(J24:J32)</f>
        <v>15904897</v>
      </c>
      <c r="K34" s="80"/>
      <c r="L34" s="82">
        <f>SUM(L24:L32)</f>
        <v>2406</v>
      </c>
      <c r="M34" s="80"/>
      <c r="N34" s="82">
        <f>SUM(N24:N32)</f>
        <v>585028</v>
      </c>
      <c r="O34" s="80"/>
      <c r="P34" s="82">
        <f>SUM(P24:P32)</f>
        <v>3948285</v>
      </c>
      <c r="Q34" s="80"/>
      <c r="R34" s="82">
        <f>SUM(R24:R32)</f>
        <v>-80148</v>
      </c>
      <c r="S34" s="80"/>
      <c r="T34" s="82">
        <f>SUM(T24:T32)</f>
        <v>35218308</v>
      </c>
    </row>
    <row r="35" spans="1:20" ht="21.75" customHeight="1" thickTop="1" x14ac:dyDescent="0.25">
      <c r="A35" s="81"/>
      <c r="B35" s="81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</row>
    <row r="36" spans="1:20" ht="21.95" customHeight="1" x14ac:dyDescent="0.25">
      <c r="A36" s="161" t="s">
        <v>0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</row>
    <row r="45" spans="1:20" ht="16.5" customHeight="1" x14ac:dyDescent="0.25">
      <c r="F45" s="79"/>
    </row>
  </sheetData>
  <mergeCells count="3">
    <mergeCell ref="F6:P6"/>
    <mergeCell ref="N10:P10"/>
    <mergeCell ref="A36:T36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8837E-0901-4596-BD36-13F7D15667E2}">
  <dimension ref="A1:M173"/>
  <sheetViews>
    <sheetView topLeftCell="A14" zoomScaleNormal="100" zoomScaleSheetLayoutView="80" workbookViewId="0">
      <selection activeCell="G29" sqref="G29"/>
    </sheetView>
  </sheetViews>
  <sheetFormatPr defaultColWidth="9.140625" defaultRowHeight="12" x14ac:dyDescent="0.2"/>
  <cols>
    <col min="1" max="3" width="1.5703125" style="109" customWidth="1"/>
    <col min="4" max="4" width="47.140625" style="109" customWidth="1"/>
    <col min="5" max="5" width="5.5703125" style="51" customWidth="1"/>
    <col min="6" max="6" width="0.5703125" style="109" customWidth="1"/>
    <col min="7" max="7" width="11.42578125" style="108" customWidth="1"/>
    <col min="8" max="8" width="0.5703125" style="107" customWidth="1"/>
    <col min="9" max="9" width="11.42578125" style="108" customWidth="1"/>
    <col min="10" max="10" width="0.5703125" style="107" customWidth="1"/>
    <col min="11" max="11" width="11.42578125" style="107" customWidth="1"/>
    <col min="12" max="12" width="0.5703125" style="107" customWidth="1"/>
    <col min="13" max="13" width="11.42578125" style="107" customWidth="1"/>
    <col min="14" max="16384" width="9.140625" style="32"/>
  </cols>
  <sheetData>
    <row r="1" spans="1:13" ht="16.5" customHeight="1" x14ac:dyDescent="0.2">
      <c r="A1" s="104" t="s">
        <v>33</v>
      </c>
      <c r="B1" s="116"/>
      <c r="C1" s="116"/>
      <c r="D1" s="116"/>
      <c r="E1" s="125"/>
      <c r="F1" s="116"/>
      <c r="G1" s="126"/>
      <c r="I1" s="126"/>
    </row>
    <row r="2" spans="1:13" ht="16.5" customHeight="1" x14ac:dyDescent="0.2">
      <c r="A2" s="116" t="s">
        <v>305</v>
      </c>
      <c r="B2" s="116"/>
      <c r="C2" s="116"/>
      <c r="D2" s="116"/>
      <c r="E2" s="125"/>
      <c r="F2" s="116"/>
      <c r="G2" s="126"/>
      <c r="I2" s="126"/>
    </row>
    <row r="3" spans="1:13" ht="16.5" customHeight="1" x14ac:dyDescent="0.2">
      <c r="A3" s="75" t="s">
        <v>139</v>
      </c>
      <c r="B3" s="128"/>
      <c r="C3" s="128"/>
      <c r="D3" s="128"/>
      <c r="E3" s="129"/>
      <c r="F3" s="128"/>
      <c r="G3" s="127"/>
      <c r="H3" s="127"/>
      <c r="I3" s="127"/>
      <c r="J3" s="127"/>
      <c r="K3" s="127"/>
      <c r="L3" s="127"/>
      <c r="M3" s="127"/>
    </row>
    <row r="4" spans="1:13" ht="16.5" customHeight="1" x14ac:dyDescent="0.2">
      <c r="A4" s="41"/>
      <c r="B4" s="116"/>
      <c r="C4" s="116"/>
      <c r="D4" s="116"/>
      <c r="E4" s="125"/>
      <c r="F4" s="116"/>
      <c r="G4" s="126"/>
      <c r="H4" s="126"/>
      <c r="I4" s="126"/>
      <c r="J4" s="126"/>
      <c r="K4" s="126"/>
      <c r="L4" s="126"/>
      <c r="M4" s="126"/>
    </row>
    <row r="5" spans="1:13" ht="16.5" customHeight="1" x14ac:dyDescent="0.2">
      <c r="A5" s="116"/>
      <c r="B5" s="116"/>
      <c r="C5" s="116"/>
      <c r="D5" s="116"/>
      <c r="E5" s="125"/>
      <c r="F5" s="116"/>
      <c r="G5" s="126"/>
      <c r="H5" s="124"/>
      <c r="I5" s="126"/>
      <c r="J5" s="124"/>
      <c r="K5" s="124"/>
      <c r="L5" s="124"/>
      <c r="M5" s="124"/>
    </row>
    <row r="6" spans="1:13" ht="16.5" customHeight="1" x14ac:dyDescent="0.2">
      <c r="A6" s="116"/>
      <c r="B6" s="116"/>
      <c r="C6" s="116"/>
      <c r="D6" s="116"/>
      <c r="E6" s="125"/>
      <c r="F6" s="116"/>
      <c r="G6" s="151" t="s">
        <v>30</v>
      </c>
      <c r="H6" s="152"/>
      <c r="I6" s="152"/>
      <c r="J6" s="124"/>
      <c r="K6" s="151" t="s">
        <v>29</v>
      </c>
      <c r="L6" s="151"/>
      <c r="M6" s="151"/>
    </row>
    <row r="7" spans="1:13" ht="16.5" customHeight="1" x14ac:dyDescent="0.2">
      <c r="G7" s="153" t="s">
        <v>28</v>
      </c>
      <c r="H7" s="154"/>
      <c r="I7" s="154"/>
      <c r="J7" s="52"/>
      <c r="K7" s="153" t="s">
        <v>28</v>
      </c>
      <c r="L7" s="154"/>
      <c r="M7" s="154"/>
    </row>
    <row r="8" spans="1:13" ht="16.5" customHeight="1" x14ac:dyDescent="0.2">
      <c r="G8" s="18" t="s">
        <v>23</v>
      </c>
      <c r="H8" s="4"/>
      <c r="I8" s="18" t="s">
        <v>22</v>
      </c>
      <c r="J8" s="4"/>
      <c r="K8" s="18" t="s">
        <v>23</v>
      </c>
      <c r="L8" s="4"/>
      <c r="M8" s="18" t="s">
        <v>22</v>
      </c>
    </row>
    <row r="9" spans="1:13" ht="16.5" customHeight="1" x14ac:dyDescent="0.2">
      <c r="A9" s="116"/>
      <c r="B9" s="116"/>
      <c r="C9" s="116"/>
      <c r="D9" s="116"/>
      <c r="E9" s="123" t="s">
        <v>62</v>
      </c>
      <c r="F9" s="116"/>
      <c r="G9" s="42" t="s">
        <v>20</v>
      </c>
      <c r="H9" s="53"/>
      <c r="I9" s="42" t="s">
        <v>20</v>
      </c>
      <c r="J9" s="53"/>
      <c r="K9" s="42" t="s">
        <v>20</v>
      </c>
      <c r="L9" s="53"/>
      <c r="M9" s="42" t="s">
        <v>20</v>
      </c>
    </row>
    <row r="10" spans="1:13" ht="16.5" customHeight="1" x14ac:dyDescent="0.2">
      <c r="A10" s="116"/>
      <c r="B10" s="116"/>
      <c r="C10" s="116"/>
      <c r="D10" s="116"/>
      <c r="E10" s="122"/>
      <c r="F10" s="116"/>
      <c r="G10" s="52"/>
      <c r="H10" s="53"/>
      <c r="I10" s="52"/>
      <c r="J10" s="53"/>
      <c r="K10" s="52"/>
      <c r="L10" s="53"/>
      <c r="M10" s="52"/>
    </row>
    <row r="11" spans="1:13" ht="16.5" customHeight="1" x14ac:dyDescent="0.2">
      <c r="A11" s="116" t="s">
        <v>304</v>
      </c>
      <c r="B11" s="116"/>
      <c r="G11" s="138"/>
      <c r="I11" s="138"/>
    </row>
    <row r="12" spans="1:13" ht="16.5" customHeight="1" x14ac:dyDescent="0.2">
      <c r="A12" s="109" t="s">
        <v>303</v>
      </c>
      <c r="G12" s="108">
        <v>2870349</v>
      </c>
      <c r="I12" s="108">
        <v>-563212</v>
      </c>
      <c r="K12" s="108">
        <v>2728314</v>
      </c>
      <c r="M12" s="108">
        <v>1295573</v>
      </c>
    </row>
    <row r="13" spans="1:13" ht="16.5" customHeight="1" x14ac:dyDescent="0.2">
      <c r="A13" s="109" t="s">
        <v>302</v>
      </c>
      <c r="G13" s="110"/>
      <c r="H13" s="110"/>
      <c r="I13" s="110"/>
      <c r="J13" s="110"/>
      <c r="K13" s="110"/>
      <c r="L13" s="110"/>
      <c r="M13" s="110"/>
    </row>
    <row r="14" spans="1:13" ht="16.5" customHeight="1" x14ac:dyDescent="0.2">
      <c r="B14" s="112" t="s">
        <v>301</v>
      </c>
      <c r="D14" s="115"/>
      <c r="E14" s="51">
        <v>9</v>
      </c>
      <c r="F14" s="140"/>
      <c r="G14" s="108">
        <v>3934754</v>
      </c>
      <c r="I14" s="108">
        <v>3733706</v>
      </c>
      <c r="K14" s="108">
        <v>73863</v>
      </c>
      <c r="M14" s="108">
        <v>70670</v>
      </c>
    </row>
    <row r="15" spans="1:13" ht="16.5" customHeight="1" x14ac:dyDescent="0.2">
      <c r="B15" s="112" t="s">
        <v>300</v>
      </c>
      <c r="D15" s="115"/>
      <c r="E15" s="51">
        <v>16</v>
      </c>
      <c r="F15" s="140"/>
      <c r="G15" s="108">
        <v>63703</v>
      </c>
      <c r="I15" s="108">
        <v>60648</v>
      </c>
      <c r="K15" s="108">
        <v>14942</v>
      </c>
      <c r="M15" s="108">
        <v>13770</v>
      </c>
    </row>
    <row r="16" spans="1:13" ht="16.5" customHeight="1" x14ac:dyDescent="0.2">
      <c r="B16" s="112" t="s">
        <v>299</v>
      </c>
      <c r="D16" s="115"/>
      <c r="F16" s="140"/>
      <c r="K16" s="108"/>
      <c r="M16" s="108"/>
    </row>
    <row r="17" spans="1:13" ht="16.5" customHeight="1" x14ac:dyDescent="0.2">
      <c r="B17" s="112"/>
      <c r="C17" s="109" t="s">
        <v>298</v>
      </c>
      <c r="D17" s="115"/>
      <c r="F17" s="140"/>
      <c r="G17" s="108">
        <v>-19148</v>
      </c>
      <c r="I17" s="108">
        <v>138971</v>
      </c>
      <c r="K17" s="108">
        <v>0</v>
      </c>
      <c r="M17" s="108">
        <v>0</v>
      </c>
    </row>
    <row r="18" spans="1:13" ht="16.5" customHeight="1" x14ac:dyDescent="0.2">
      <c r="B18" s="112" t="s">
        <v>297</v>
      </c>
      <c r="D18" s="115"/>
      <c r="F18" s="140"/>
      <c r="G18" s="108">
        <v>0</v>
      </c>
      <c r="I18" s="108">
        <v>112794</v>
      </c>
      <c r="K18" s="108">
        <v>0</v>
      </c>
      <c r="M18" s="108">
        <v>0</v>
      </c>
    </row>
    <row r="19" spans="1:13" ht="16.5" customHeight="1" x14ac:dyDescent="0.2">
      <c r="B19" s="112" t="s">
        <v>296</v>
      </c>
      <c r="D19" s="115"/>
      <c r="E19" s="51">
        <v>15</v>
      </c>
      <c r="F19" s="140"/>
      <c r="G19" s="108">
        <v>244390</v>
      </c>
      <c r="I19" s="108">
        <v>0</v>
      </c>
      <c r="K19" s="108">
        <v>0</v>
      </c>
      <c r="M19" s="108">
        <v>0</v>
      </c>
    </row>
    <row r="20" spans="1:13" ht="16.5" customHeight="1" x14ac:dyDescent="0.2">
      <c r="B20" s="112" t="s">
        <v>295</v>
      </c>
      <c r="D20" s="115"/>
      <c r="F20" s="140"/>
      <c r="G20" s="108">
        <v>45</v>
      </c>
      <c r="I20" s="108">
        <v>0</v>
      </c>
      <c r="K20" s="108">
        <v>0</v>
      </c>
      <c r="M20" s="108">
        <v>0</v>
      </c>
    </row>
    <row r="21" spans="1:13" ht="16.5" customHeight="1" x14ac:dyDescent="0.2">
      <c r="B21" s="112" t="s">
        <v>294</v>
      </c>
      <c r="D21" s="115"/>
      <c r="F21" s="140"/>
    </row>
    <row r="22" spans="1:13" ht="16.5" customHeight="1" x14ac:dyDescent="0.2">
      <c r="B22" s="112"/>
      <c r="C22" s="109" t="s">
        <v>293</v>
      </c>
      <c r="D22" s="115"/>
      <c r="F22" s="140"/>
      <c r="G22" s="108">
        <v>-82964</v>
      </c>
      <c r="I22" s="108">
        <v>-2685</v>
      </c>
      <c r="K22" s="108">
        <v>-440</v>
      </c>
      <c r="M22" s="108">
        <v>-248</v>
      </c>
    </row>
    <row r="23" spans="1:13" ht="16.5" customHeight="1" x14ac:dyDescent="0.2">
      <c r="B23" s="112" t="s">
        <v>292</v>
      </c>
      <c r="D23" s="115"/>
      <c r="E23" s="51">
        <v>15</v>
      </c>
      <c r="F23" s="140"/>
      <c r="G23" s="108">
        <v>0</v>
      </c>
      <c r="I23" s="108">
        <v>-491699</v>
      </c>
      <c r="K23" s="108">
        <v>0</v>
      </c>
      <c r="M23" s="108">
        <v>0</v>
      </c>
    </row>
    <row r="24" spans="1:13" ht="16.5" customHeight="1" x14ac:dyDescent="0.2">
      <c r="B24" s="141" t="s">
        <v>291</v>
      </c>
      <c r="E24" s="51">
        <v>15</v>
      </c>
      <c r="F24" s="142"/>
      <c r="G24" s="108">
        <v>-398359</v>
      </c>
      <c r="I24" s="108">
        <v>-118892</v>
      </c>
      <c r="K24" s="108">
        <v>-1150787</v>
      </c>
      <c r="M24" s="108">
        <v>-849943</v>
      </c>
    </row>
    <row r="25" spans="1:13" ht="16.5" customHeight="1" x14ac:dyDescent="0.2">
      <c r="B25" s="112" t="s">
        <v>290</v>
      </c>
      <c r="F25" s="142"/>
      <c r="G25" s="108">
        <v>3482110</v>
      </c>
      <c r="I25" s="108">
        <v>2844015</v>
      </c>
      <c r="K25" s="108">
        <v>1002071</v>
      </c>
      <c r="M25" s="108">
        <v>834415</v>
      </c>
    </row>
    <row r="26" spans="1:13" ht="16.5" customHeight="1" x14ac:dyDescent="0.2">
      <c r="B26" s="112" t="s">
        <v>289</v>
      </c>
      <c r="F26" s="142"/>
      <c r="G26" s="108">
        <v>51247</v>
      </c>
      <c r="I26" s="108">
        <v>41963</v>
      </c>
      <c r="K26" s="108">
        <v>13357</v>
      </c>
      <c r="M26" s="108">
        <v>2802</v>
      </c>
    </row>
    <row r="27" spans="1:13" ht="16.5" customHeight="1" x14ac:dyDescent="0.2">
      <c r="B27" s="112" t="s">
        <v>288</v>
      </c>
      <c r="E27" s="51">
        <v>4</v>
      </c>
      <c r="F27" s="142"/>
      <c r="G27" s="108">
        <v>492795</v>
      </c>
      <c r="I27" s="108">
        <v>1363304</v>
      </c>
      <c r="K27" s="108">
        <v>-548340</v>
      </c>
      <c r="M27" s="108">
        <v>-570480</v>
      </c>
    </row>
    <row r="28" spans="1:13" ht="16.5" customHeight="1" x14ac:dyDescent="0.2">
      <c r="B28" s="112" t="s">
        <v>287</v>
      </c>
      <c r="E28" s="51">
        <v>15</v>
      </c>
      <c r="F28" s="142"/>
      <c r="G28" s="108">
        <v>0</v>
      </c>
      <c r="I28" s="110">
        <v>0</v>
      </c>
      <c r="K28" s="108">
        <v>-1622128</v>
      </c>
      <c r="M28" s="110">
        <v>-722753</v>
      </c>
    </row>
    <row r="29" spans="1:13" ht="16.5" customHeight="1" x14ac:dyDescent="0.2">
      <c r="B29" s="112" t="s">
        <v>286</v>
      </c>
      <c r="E29" s="51">
        <v>8</v>
      </c>
      <c r="F29" s="142"/>
      <c r="G29" s="164">
        <v>-22309</v>
      </c>
      <c r="I29" s="108">
        <v>272811</v>
      </c>
      <c r="K29" s="108">
        <v>0</v>
      </c>
      <c r="M29" s="113">
        <v>0</v>
      </c>
    </row>
    <row r="30" spans="1:13" ht="16.5" customHeight="1" x14ac:dyDescent="0.2">
      <c r="B30" s="112"/>
      <c r="D30" s="115"/>
      <c r="F30" s="142"/>
      <c r="G30" s="110"/>
      <c r="H30" s="110"/>
      <c r="I30" s="110"/>
      <c r="J30" s="110"/>
      <c r="K30" s="110"/>
      <c r="L30" s="110"/>
      <c r="M30" s="110"/>
    </row>
    <row r="31" spans="1:13" ht="16.5" customHeight="1" x14ac:dyDescent="0.2">
      <c r="A31" s="109" t="s">
        <v>285</v>
      </c>
      <c r="G31" s="110"/>
      <c r="H31" s="110"/>
      <c r="I31" s="110"/>
      <c r="J31" s="110"/>
      <c r="K31" s="110"/>
      <c r="L31" s="110"/>
      <c r="M31" s="110"/>
    </row>
    <row r="32" spans="1:13" ht="16.5" customHeight="1" x14ac:dyDescent="0.2">
      <c r="B32" s="112" t="s">
        <v>284</v>
      </c>
      <c r="G32" s="108">
        <v>701930</v>
      </c>
      <c r="I32" s="108">
        <v>-4178013</v>
      </c>
      <c r="K32" s="108">
        <v>-483107</v>
      </c>
      <c r="M32" s="108">
        <v>-137635</v>
      </c>
    </row>
    <row r="33" spans="1:13" ht="16.5" customHeight="1" x14ac:dyDescent="0.2">
      <c r="B33" s="112" t="s">
        <v>283</v>
      </c>
      <c r="G33" s="108">
        <v>-22350</v>
      </c>
      <c r="I33" s="108">
        <v>68385</v>
      </c>
      <c r="K33" s="108">
        <v>-627</v>
      </c>
      <c r="M33" s="108">
        <v>2</v>
      </c>
    </row>
    <row r="34" spans="1:13" ht="16.5" customHeight="1" x14ac:dyDescent="0.2">
      <c r="B34" s="112" t="s">
        <v>282</v>
      </c>
      <c r="G34" s="108">
        <v>136261</v>
      </c>
      <c r="I34" s="108">
        <v>-351010</v>
      </c>
      <c r="K34" s="108">
        <v>42919</v>
      </c>
      <c r="M34" s="108">
        <v>-594</v>
      </c>
    </row>
    <row r="35" spans="1:13" ht="16.5" customHeight="1" x14ac:dyDescent="0.2">
      <c r="B35" s="141" t="s">
        <v>281</v>
      </c>
      <c r="G35" s="108">
        <v>-1071601</v>
      </c>
      <c r="I35" s="108">
        <v>-146018</v>
      </c>
      <c r="K35" s="108">
        <v>-213340</v>
      </c>
      <c r="M35" s="108">
        <v>-2399</v>
      </c>
    </row>
    <row r="36" spans="1:13" ht="16.5" customHeight="1" x14ac:dyDescent="0.2">
      <c r="B36" s="112" t="s">
        <v>280</v>
      </c>
      <c r="D36" s="115"/>
      <c r="F36" s="140"/>
      <c r="G36" s="108">
        <v>319250</v>
      </c>
      <c r="I36" s="108">
        <v>1658665</v>
      </c>
      <c r="K36" s="108">
        <v>133101</v>
      </c>
      <c r="M36" s="108">
        <v>-121069</v>
      </c>
    </row>
    <row r="37" spans="1:13" ht="16.5" customHeight="1" x14ac:dyDescent="0.2">
      <c r="B37" s="112" t="s">
        <v>279</v>
      </c>
      <c r="F37" s="140"/>
      <c r="G37" s="108">
        <v>13763</v>
      </c>
      <c r="I37" s="108">
        <v>46910</v>
      </c>
      <c r="K37" s="108">
        <v>54420</v>
      </c>
      <c r="M37" s="108">
        <v>-2213</v>
      </c>
    </row>
    <row r="38" spans="1:13" ht="16.5" customHeight="1" x14ac:dyDescent="0.2">
      <c r="B38" s="112" t="s">
        <v>278</v>
      </c>
      <c r="F38" s="140"/>
      <c r="K38" s="108"/>
      <c r="M38" s="108"/>
    </row>
    <row r="39" spans="1:13" ht="16.5" customHeight="1" x14ac:dyDescent="0.2">
      <c r="B39" s="112"/>
      <c r="C39" s="109" t="s">
        <v>277</v>
      </c>
      <c r="F39" s="140"/>
      <c r="G39" s="108">
        <v>-14479</v>
      </c>
      <c r="I39" s="108">
        <v>-14581</v>
      </c>
      <c r="K39" s="108">
        <v>-11617</v>
      </c>
      <c r="M39" s="108">
        <v>-11699</v>
      </c>
    </row>
    <row r="40" spans="1:13" ht="16.5" customHeight="1" x14ac:dyDescent="0.2">
      <c r="B40" s="141" t="s">
        <v>276</v>
      </c>
      <c r="F40" s="140"/>
      <c r="G40" s="108">
        <v>-12381</v>
      </c>
      <c r="I40" s="108">
        <v>-25489</v>
      </c>
      <c r="K40" s="113">
        <v>-4255</v>
      </c>
      <c r="L40" s="110"/>
      <c r="M40" s="113">
        <v>-6437</v>
      </c>
    </row>
    <row r="41" spans="1:13" ht="16.5" customHeight="1" x14ac:dyDescent="0.2">
      <c r="B41" s="112" t="s">
        <v>275</v>
      </c>
      <c r="F41" s="140"/>
      <c r="G41" s="163">
        <v>-37414</v>
      </c>
      <c r="I41" s="133">
        <v>59952</v>
      </c>
      <c r="K41" s="120">
        <v>0</v>
      </c>
      <c r="M41" s="120">
        <v>0</v>
      </c>
    </row>
    <row r="42" spans="1:13" ht="16.5" customHeight="1" x14ac:dyDescent="0.2">
      <c r="B42" s="112"/>
      <c r="F42" s="140"/>
      <c r="K42" s="108"/>
      <c r="M42" s="108"/>
    </row>
    <row r="43" spans="1:13" ht="16.5" customHeight="1" x14ac:dyDescent="0.2">
      <c r="A43" s="35" t="s">
        <v>274</v>
      </c>
      <c r="B43" s="112"/>
      <c r="F43" s="140"/>
      <c r="G43" s="110">
        <f>SUM(G12:G41)</f>
        <v>10629592</v>
      </c>
      <c r="H43" s="110"/>
      <c r="I43" s="110">
        <f>SUM(I12:I41)</f>
        <v>4510525</v>
      </c>
      <c r="J43" s="110"/>
      <c r="K43" s="110">
        <f>SUM(K12:K41)</f>
        <v>28346</v>
      </c>
      <c r="L43" s="110"/>
      <c r="M43" s="110">
        <f>SUM(M12:M41)</f>
        <v>-208238</v>
      </c>
    </row>
    <row r="44" spans="1:13" ht="16.5" customHeight="1" x14ac:dyDescent="0.2">
      <c r="A44" s="35"/>
      <c r="B44" s="141" t="s">
        <v>273</v>
      </c>
      <c r="F44" s="140"/>
      <c r="G44" s="108">
        <v>455739</v>
      </c>
      <c r="I44" s="108">
        <v>85773</v>
      </c>
      <c r="K44" s="108">
        <v>459922</v>
      </c>
      <c r="M44" s="108">
        <v>132500</v>
      </c>
    </row>
    <row r="45" spans="1:13" ht="16.5" customHeight="1" x14ac:dyDescent="0.2">
      <c r="B45" s="112" t="s">
        <v>272</v>
      </c>
      <c r="F45" s="140"/>
      <c r="G45" s="133">
        <v>-260708</v>
      </c>
      <c r="I45" s="133">
        <v>-308630</v>
      </c>
      <c r="K45" s="133">
        <v>-32215</v>
      </c>
      <c r="M45" s="133">
        <v>-15204</v>
      </c>
    </row>
    <row r="46" spans="1:13" ht="16.5" customHeight="1" x14ac:dyDescent="0.2">
      <c r="C46" s="112"/>
      <c r="G46" s="107"/>
      <c r="I46" s="107"/>
    </row>
    <row r="47" spans="1:13" ht="16.5" customHeight="1" x14ac:dyDescent="0.2">
      <c r="A47" s="109" t="s">
        <v>271</v>
      </c>
      <c r="G47" s="131">
        <f>SUM(G43:G45)</f>
        <v>10824623</v>
      </c>
      <c r="I47" s="131">
        <f>SUM(I43:I45)</f>
        <v>4287668</v>
      </c>
      <c r="K47" s="131">
        <f>SUM(K43:K45)</f>
        <v>456053</v>
      </c>
      <c r="M47" s="131">
        <f>SUM(M43:M45)</f>
        <v>-90942</v>
      </c>
    </row>
    <row r="48" spans="1:13" ht="16.5" customHeight="1" x14ac:dyDescent="0.2">
      <c r="G48" s="117"/>
      <c r="I48" s="117"/>
      <c r="K48" s="117"/>
      <c r="M48" s="117"/>
    </row>
    <row r="49" spans="1:13" ht="16.5" customHeight="1" x14ac:dyDescent="0.2">
      <c r="G49" s="117"/>
      <c r="I49" s="117"/>
      <c r="K49" s="117"/>
      <c r="M49" s="117"/>
    </row>
    <row r="50" spans="1:13" ht="16.5" customHeight="1" x14ac:dyDescent="0.2">
      <c r="G50" s="117"/>
      <c r="I50" s="117"/>
      <c r="K50" s="117"/>
      <c r="M50" s="117"/>
    </row>
    <row r="51" spans="1:13" ht="16.5" customHeight="1" x14ac:dyDescent="0.2">
      <c r="G51" s="117"/>
      <c r="I51" s="117"/>
      <c r="K51" s="117"/>
      <c r="M51" s="117"/>
    </row>
    <row r="52" spans="1:13" ht="16.5" customHeight="1" x14ac:dyDescent="0.2">
      <c r="G52" s="117"/>
      <c r="I52" s="117"/>
      <c r="K52" s="117"/>
      <c r="M52" s="117"/>
    </row>
    <row r="53" spans="1:13" ht="16.5" customHeight="1" x14ac:dyDescent="0.2">
      <c r="G53" s="117"/>
      <c r="I53" s="117"/>
      <c r="K53" s="117"/>
      <c r="M53" s="117"/>
    </row>
    <row r="54" spans="1:13" ht="16.5" customHeight="1" x14ac:dyDescent="0.2">
      <c r="G54" s="117"/>
      <c r="I54" s="117"/>
      <c r="K54" s="117"/>
      <c r="M54" s="117"/>
    </row>
    <row r="55" spans="1:13" ht="16.5" customHeight="1" x14ac:dyDescent="0.2">
      <c r="G55" s="117"/>
      <c r="I55" s="117"/>
      <c r="K55" s="117"/>
      <c r="M55" s="117"/>
    </row>
    <row r="56" spans="1:13" ht="4.5" customHeight="1" x14ac:dyDescent="0.2">
      <c r="G56" s="117"/>
      <c r="I56" s="117"/>
      <c r="K56" s="117"/>
      <c r="M56" s="117"/>
    </row>
    <row r="57" spans="1:13" ht="21.95" customHeight="1" x14ac:dyDescent="0.2">
      <c r="A57" s="162" t="s">
        <v>0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</row>
    <row r="58" spans="1:13" ht="16.5" customHeight="1" x14ac:dyDescent="0.2">
      <c r="A58" s="116" t="s">
        <v>33</v>
      </c>
      <c r="B58" s="116"/>
      <c r="C58" s="116"/>
      <c r="D58" s="116"/>
      <c r="E58" s="125"/>
      <c r="F58" s="116"/>
      <c r="G58" s="126"/>
      <c r="I58" s="126"/>
    </row>
    <row r="59" spans="1:13" ht="16.5" customHeight="1" x14ac:dyDescent="0.2">
      <c r="A59" s="116" t="s">
        <v>226</v>
      </c>
      <c r="B59" s="116"/>
      <c r="C59" s="116"/>
      <c r="D59" s="116"/>
      <c r="E59" s="125"/>
      <c r="F59" s="116"/>
      <c r="G59" s="126"/>
      <c r="I59" s="126"/>
    </row>
    <row r="60" spans="1:13" ht="16.5" customHeight="1" x14ac:dyDescent="0.2">
      <c r="A60" s="130" t="str">
        <f>+A3</f>
        <v>For the nine-month period ended 30 September 2023</v>
      </c>
      <c r="B60" s="128"/>
      <c r="C60" s="128"/>
      <c r="D60" s="128"/>
      <c r="E60" s="129"/>
      <c r="F60" s="128"/>
      <c r="G60" s="127"/>
      <c r="H60" s="127"/>
      <c r="I60" s="127"/>
      <c r="J60" s="127"/>
      <c r="K60" s="127"/>
      <c r="L60" s="127"/>
      <c r="M60" s="127"/>
    </row>
    <row r="61" spans="1:13" ht="15.6" customHeight="1" x14ac:dyDescent="0.2">
      <c r="A61" s="116"/>
      <c r="B61" s="116"/>
      <c r="C61" s="116"/>
      <c r="D61" s="116"/>
      <c r="E61" s="125"/>
      <c r="F61" s="116"/>
      <c r="G61" s="126"/>
      <c r="I61" s="126"/>
    </row>
    <row r="62" spans="1:13" ht="15.6" customHeight="1" x14ac:dyDescent="0.2">
      <c r="A62" s="116"/>
      <c r="B62" s="116"/>
      <c r="C62" s="116"/>
      <c r="D62" s="116"/>
      <c r="E62" s="125"/>
      <c r="F62" s="116"/>
      <c r="G62" s="126"/>
      <c r="I62" s="126"/>
    </row>
    <row r="63" spans="1:13" ht="15.6" customHeight="1" x14ac:dyDescent="0.2">
      <c r="A63" s="116"/>
      <c r="B63" s="116"/>
      <c r="C63" s="116"/>
      <c r="D63" s="116"/>
      <c r="E63" s="125"/>
      <c r="F63" s="116"/>
      <c r="G63" s="151" t="s">
        <v>30</v>
      </c>
      <c r="H63" s="152"/>
      <c r="I63" s="152"/>
      <c r="J63" s="124"/>
      <c r="K63" s="151" t="s">
        <v>29</v>
      </c>
      <c r="L63" s="151"/>
      <c r="M63" s="151"/>
    </row>
    <row r="64" spans="1:13" ht="15.6" customHeight="1" x14ac:dyDescent="0.2">
      <c r="A64" s="116"/>
      <c r="B64" s="116"/>
      <c r="C64" s="116"/>
      <c r="D64" s="116"/>
      <c r="E64" s="125"/>
      <c r="F64" s="116"/>
      <c r="G64" s="153" t="s">
        <v>28</v>
      </c>
      <c r="H64" s="154"/>
      <c r="I64" s="154"/>
      <c r="J64" s="52"/>
      <c r="K64" s="153" t="s">
        <v>28</v>
      </c>
      <c r="L64" s="154"/>
      <c r="M64" s="154"/>
    </row>
    <row r="65" spans="1:13" ht="15.6" customHeight="1" x14ac:dyDescent="0.2">
      <c r="G65" s="18" t="s">
        <v>23</v>
      </c>
      <c r="H65" s="4"/>
      <c r="I65" s="18" t="s">
        <v>22</v>
      </c>
      <c r="J65" s="4"/>
      <c r="K65" s="18" t="s">
        <v>23</v>
      </c>
      <c r="L65" s="4"/>
      <c r="M65" s="18" t="s">
        <v>22</v>
      </c>
    </row>
    <row r="66" spans="1:13" ht="15.6" customHeight="1" x14ac:dyDescent="0.2">
      <c r="A66" s="116"/>
      <c r="B66" s="116"/>
      <c r="C66" s="116"/>
      <c r="D66" s="116"/>
      <c r="E66" s="123" t="s">
        <v>62</v>
      </c>
      <c r="F66" s="116"/>
      <c r="G66" s="42" t="s">
        <v>20</v>
      </c>
      <c r="H66" s="53"/>
      <c r="I66" s="42" t="s">
        <v>20</v>
      </c>
      <c r="J66" s="53"/>
      <c r="K66" s="42" t="s">
        <v>20</v>
      </c>
      <c r="L66" s="53"/>
      <c r="M66" s="42" t="s">
        <v>20</v>
      </c>
    </row>
    <row r="67" spans="1:13" ht="15.6" customHeight="1" x14ac:dyDescent="0.2">
      <c r="A67" s="116" t="s">
        <v>270</v>
      </c>
      <c r="B67" s="116"/>
      <c r="G67" s="107"/>
      <c r="I67" s="107"/>
    </row>
    <row r="68" spans="1:13" ht="15.6" customHeight="1" x14ac:dyDescent="0.2">
      <c r="A68" s="109" t="s">
        <v>269</v>
      </c>
      <c r="G68" s="108">
        <v>203550</v>
      </c>
      <c r="I68" s="108">
        <v>188581</v>
      </c>
      <c r="K68" s="113">
        <v>0</v>
      </c>
      <c r="M68" s="113">
        <v>0</v>
      </c>
    </row>
    <row r="69" spans="1:13" ht="15.6" customHeight="1" x14ac:dyDescent="0.2">
      <c r="A69" s="109" t="s">
        <v>268</v>
      </c>
      <c r="F69" s="140"/>
      <c r="G69" s="108">
        <v>365186</v>
      </c>
      <c r="I69" s="108">
        <v>961523</v>
      </c>
      <c r="K69" s="108">
        <v>1050563</v>
      </c>
      <c r="M69" s="108">
        <v>100000</v>
      </c>
    </row>
    <row r="70" spans="1:13" ht="15.6" customHeight="1" x14ac:dyDescent="0.2">
      <c r="A70" s="109" t="s">
        <v>267</v>
      </c>
      <c r="E70" s="114">
        <v>19.600000000000001</v>
      </c>
      <c r="F70" s="140"/>
      <c r="G70" s="108">
        <v>1369732</v>
      </c>
      <c r="I70" s="113">
        <v>0</v>
      </c>
      <c r="K70" s="113">
        <v>4242500</v>
      </c>
      <c r="M70" s="113">
        <v>297187</v>
      </c>
    </row>
    <row r="71" spans="1:13" ht="15.6" customHeight="1" x14ac:dyDescent="0.2">
      <c r="A71" s="109" t="s">
        <v>266</v>
      </c>
      <c r="E71" s="114">
        <v>19.600000000000001</v>
      </c>
      <c r="F71" s="140"/>
      <c r="G71" s="108">
        <v>-2058699</v>
      </c>
      <c r="I71" s="108">
        <v>-135000</v>
      </c>
      <c r="K71" s="108">
        <v>-6042371</v>
      </c>
      <c r="M71" s="108">
        <v>-484002</v>
      </c>
    </row>
    <row r="72" spans="1:13" ht="15.6" customHeight="1" x14ac:dyDescent="0.2">
      <c r="A72" s="109" t="s">
        <v>265</v>
      </c>
      <c r="E72" s="114"/>
      <c r="F72" s="140"/>
      <c r="G72" s="108">
        <v>1059238</v>
      </c>
      <c r="I72" s="113">
        <v>0</v>
      </c>
      <c r="K72" s="108">
        <v>371941</v>
      </c>
      <c r="M72" s="113">
        <v>0</v>
      </c>
    </row>
    <row r="73" spans="1:13" ht="15.6" customHeight="1" x14ac:dyDescent="0.2">
      <c r="A73" s="109" t="s">
        <v>264</v>
      </c>
      <c r="E73" s="114"/>
      <c r="F73" s="140"/>
      <c r="G73" s="108">
        <v>-318981</v>
      </c>
      <c r="I73" s="113">
        <v>-866263</v>
      </c>
      <c r="K73" s="108">
        <v>-77421</v>
      </c>
      <c r="M73" s="113">
        <v>-731114</v>
      </c>
    </row>
    <row r="74" spans="1:13" ht="15.6" customHeight="1" x14ac:dyDescent="0.2">
      <c r="A74" s="109" t="s">
        <v>263</v>
      </c>
      <c r="E74" s="114">
        <v>19.7</v>
      </c>
      <c r="F74" s="140"/>
      <c r="G74" s="108">
        <v>0</v>
      </c>
      <c r="I74" s="113">
        <v>0</v>
      </c>
      <c r="K74" s="113">
        <v>1066785</v>
      </c>
      <c r="M74" s="113">
        <v>2111545</v>
      </c>
    </row>
    <row r="75" spans="1:13" ht="15.6" customHeight="1" x14ac:dyDescent="0.2">
      <c r="A75" s="109" t="s">
        <v>262</v>
      </c>
      <c r="E75" s="114">
        <v>19.7</v>
      </c>
      <c r="F75" s="140"/>
      <c r="G75" s="108">
        <v>-23040</v>
      </c>
      <c r="I75" s="113">
        <v>-90411</v>
      </c>
      <c r="K75" s="113">
        <v>-626212</v>
      </c>
      <c r="M75" s="113">
        <v>-1804654</v>
      </c>
    </row>
    <row r="76" spans="1:13" ht="15.6" customHeight="1" x14ac:dyDescent="0.2">
      <c r="A76" s="109" t="s">
        <v>261</v>
      </c>
      <c r="F76" s="140"/>
      <c r="G76" s="108">
        <v>0</v>
      </c>
      <c r="I76" s="113">
        <v>3510</v>
      </c>
      <c r="K76" s="113">
        <v>0</v>
      </c>
      <c r="M76" s="113">
        <v>0</v>
      </c>
    </row>
    <row r="77" spans="1:13" ht="15.6" customHeight="1" x14ac:dyDescent="0.2">
      <c r="A77" s="109" t="s">
        <v>260</v>
      </c>
      <c r="F77" s="140"/>
      <c r="G77" s="108">
        <v>-257</v>
      </c>
      <c r="I77" s="113">
        <v>0</v>
      </c>
      <c r="K77" s="113">
        <v>-5998804</v>
      </c>
      <c r="M77" s="113">
        <v>-375</v>
      </c>
    </row>
    <row r="78" spans="1:13" ht="15.6" customHeight="1" x14ac:dyDescent="0.2">
      <c r="A78" s="109" t="s">
        <v>259</v>
      </c>
      <c r="F78" s="140"/>
      <c r="G78" s="108">
        <v>-507329</v>
      </c>
      <c r="I78" s="113">
        <v>-26950</v>
      </c>
      <c r="K78" s="113">
        <v>0</v>
      </c>
      <c r="M78" s="113">
        <v>0</v>
      </c>
    </row>
    <row r="79" spans="1:13" ht="15.6" customHeight="1" x14ac:dyDescent="0.2">
      <c r="A79" s="109" t="s">
        <v>258</v>
      </c>
      <c r="G79" s="108">
        <v>0</v>
      </c>
      <c r="I79" s="113">
        <v>104115</v>
      </c>
      <c r="K79" s="113">
        <v>0</v>
      </c>
      <c r="M79" s="113">
        <v>0</v>
      </c>
    </row>
    <row r="80" spans="1:13" ht="15.6" customHeight="1" x14ac:dyDescent="0.2">
      <c r="A80" s="109" t="s">
        <v>257</v>
      </c>
      <c r="G80" s="108">
        <v>1100000</v>
      </c>
      <c r="I80" s="113">
        <v>0</v>
      </c>
      <c r="K80" s="113">
        <v>0</v>
      </c>
      <c r="M80" s="113">
        <v>0</v>
      </c>
    </row>
    <row r="81" spans="1:13" ht="15.6" customHeight="1" x14ac:dyDescent="0.2">
      <c r="A81" s="109" t="s">
        <v>256</v>
      </c>
      <c r="G81" s="108">
        <v>-2679</v>
      </c>
      <c r="I81" s="113">
        <v>-1332222</v>
      </c>
      <c r="K81" s="113">
        <v>-2679</v>
      </c>
      <c r="M81" s="113">
        <v>-2429</v>
      </c>
    </row>
    <row r="82" spans="1:13" ht="15.6" customHeight="1" x14ac:dyDescent="0.2">
      <c r="A82" s="109" t="s">
        <v>255</v>
      </c>
      <c r="I82" s="113"/>
      <c r="K82" s="113"/>
      <c r="M82" s="113"/>
    </row>
    <row r="83" spans="1:13" ht="15.6" customHeight="1" x14ac:dyDescent="0.2">
      <c r="B83" s="109" t="s">
        <v>75</v>
      </c>
      <c r="G83" s="113">
        <v>-12597</v>
      </c>
      <c r="I83" s="113">
        <v>-91328</v>
      </c>
      <c r="K83" s="113">
        <v>-12597</v>
      </c>
      <c r="M83" s="113">
        <v>0</v>
      </c>
    </row>
    <row r="84" spans="1:13" ht="15.6" customHeight="1" x14ac:dyDescent="0.2">
      <c r="A84" s="109" t="s">
        <v>254</v>
      </c>
      <c r="G84" s="113">
        <v>-5188862</v>
      </c>
      <c r="I84" s="113">
        <v>-8752261</v>
      </c>
      <c r="K84" s="113">
        <v>-25655</v>
      </c>
      <c r="M84" s="113">
        <v>-23622</v>
      </c>
    </row>
    <row r="85" spans="1:13" ht="15.6" customHeight="1" x14ac:dyDescent="0.2">
      <c r="A85" s="109" t="s">
        <v>253</v>
      </c>
      <c r="G85" s="113">
        <v>-414743</v>
      </c>
      <c r="I85" s="113">
        <v>-396940</v>
      </c>
      <c r="K85" s="113">
        <v>-45737</v>
      </c>
      <c r="M85" s="113">
        <v>-35413</v>
      </c>
    </row>
    <row r="86" spans="1:13" ht="15.6" customHeight="1" x14ac:dyDescent="0.2">
      <c r="A86" s="109" t="s">
        <v>252</v>
      </c>
      <c r="G86" s="113">
        <v>-161021</v>
      </c>
      <c r="I86" s="113">
        <v>-91796</v>
      </c>
      <c r="K86" s="113">
        <v>-129151</v>
      </c>
      <c r="M86" s="113">
        <v>-47334</v>
      </c>
    </row>
    <row r="87" spans="1:13" ht="15.6" customHeight="1" x14ac:dyDescent="0.2">
      <c r="A87" s="109" t="s">
        <v>251</v>
      </c>
      <c r="G87" s="113">
        <v>461687</v>
      </c>
      <c r="I87" s="113">
        <v>7343</v>
      </c>
      <c r="K87" s="113">
        <v>893</v>
      </c>
      <c r="M87" s="113">
        <v>2704</v>
      </c>
    </row>
    <row r="88" spans="1:13" ht="15.6" customHeight="1" x14ac:dyDescent="0.2">
      <c r="A88" s="109" t="s">
        <v>250</v>
      </c>
      <c r="G88" s="113">
        <v>0</v>
      </c>
      <c r="I88" s="113">
        <v>-20996</v>
      </c>
      <c r="K88" s="113">
        <v>0</v>
      </c>
      <c r="M88" s="113">
        <v>0</v>
      </c>
    </row>
    <row r="89" spans="1:13" ht="15.6" customHeight="1" x14ac:dyDescent="0.2">
      <c r="A89" s="109" t="s">
        <v>249</v>
      </c>
      <c r="G89" s="113">
        <v>-302021</v>
      </c>
      <c r="I89" s="113">
        <v>0</v>
      </c>
      <c r="K89" s="113">
        <v>0</v>
      </c>
      <c r="M89" s="113">
        <v>0</v>
      </c>
    </row>
    <row r="90" spans="1:13" ht="15.6" customHeight="1" x14ac:dyDescent="0.2">
      <c r="A90" s="109" t="s">
        <v>248</v>
      </c>
      <c r="G90" s="113">
        <v>-5441644</v>
      </c>
      <c r="I90" s="113">
        <v>0</v>
      </c>
      <c r="K90" s="113">
        <v>0</v>
      </c>
      <c r="M90" s="113">
        <v>0</v>
      </c>
    </row>
    <row r="91" spans="1:13" ht="15.6" customHeight="1" x14ac:dyDescent="0.2">
      <c r="A91" s="109" t="s">
        <v>247</v>
      </c>
      <c r="G91" s="113">
        <v>37233</v>
      </c>
      <c r="I91" s="139">
        <v>46026</v>
      </c>
      <c r="K91" s="113">
        <v>1581720</v>
      </c>
      <c r="M91" s="139">
        <v>722753</v>
      </c>
    </row>
    <row r="92" spans="1:13" ht="15.6" customHeight="1" x14ac:dyDescent="0.2">
      <c r="A92" s="109" t="s">
        <v>246</v>
      </c>
      <c r="G92" s="120">
        <v>53800</v>
      </c>
      <c r="I92" s="120">
        <v>0</v>
      </c>
      <c r="K92" s="120">
        <v>0</v>
      </c>
      <c r="M92" s="120">
        <v>0</v>
      </c>
    </row>
    <row r="93" spans="1:13" ht="15.6" customHeight="1" x14ac:dyDescent="0.2">
      <c r="A93" s="116"/>
      <c r="B93" s="116"/>
      <c r="C93" s="116"/>
      <c r="D93" s="116"/>
      <c r="F93" s="116"/>
      <c r="G93" s="107"/>
      <c r="I93" s="107"/>
    </row>
    <row r="94" spans="1:13" ht="15.6" customHeight="1" x14ac:dyDescent="0.2">
      <c r="A94" s="109" t="s">
        <v>245</v>
      </c>
      <c r="G94" s="131">
        <f>SUM(G68:G92)</f>
        <v>-9781447</v>
      </c>
      <c r="I94" s="131">
        <f>SUM(I68:I92)</f>
        <v>-10493069</v>
      </c>
      <c r="K94" s="131">
        <f>SUM(K68:K92)</f>
        <v>-4646225</v>
      </c>
      <c r="M94" s="131">
        <f>SUM(M68:M92)</f>
        <v>105246</v>
      </c>
    </row>
    <row r="95" spans="1:13" ht="15.6" customHeight="1" x14ac:dyDescent="0.2">
      <c r="G95" s="138"/>
      <c r="I95" s="138"/>
      <c r="K95" s="138"/>
      <c r="M95" s="138"/>
    </row>
    <row r="96" spans="1:13" ht="15.6" customHeight="1" x14ac:dyDescent="0.2">
      <c r="A96" s="116" t="s">
        <v>244</v>
      </c>
      <c r="B96" s="116"/>
      <c r="E96" s="115"/>
      <c r="G96" s="138"/>
      <c r="I96" s="138"/>
      <c r="K96" s="138"/>
      <c r="M96" s="138"/>
    </row>
    <row r="97" spans="1:13" ht="15.6" customHeight="1" x14ac:dyDescent="0.2">
      <c r="A97" s="109" t="s">
        <v>243</v>
      </c>
      <c r="B97" s="116"/>
      <c r="E97" s="115"/>
      <c r="G97" s="108">
        <v>280087</v>
      </c>
      <c r="I97" s="110">
        <v>0</v>
      </c>
      <c r="K97" s="110">
        <v>0</v>
      </c>
      <c r="M97" s="110">
        <v>0</v>
      </c>
    </row>
    <row r="98" spans="1:13" ht="15.6" customHeight="1" x14ac:dyDescent="0.2">
      <c r="A98" s="109" t="s">
        <v>242</v>
      </c>
      <c r="B98" s="116"/>
      <c r="E98" s="115">
        <v>14</v>
      </c>
      <c r="G98" s="110">
        <v>8000000</v>
      </c>
      <c r="I98" s="110">
        <v>0</v>
      </c>
      <c r="K98" s="110">
        <v>8000000</v>
      </c>
      <c r="M98" s="110">
        <v>0</v>
      </c>
    </row>
    <row r="99" spans="1:13" ht="15.6" customHeight="1" x14ac:dyDescent="0.2">
      <c r="A99" s="109" t="s">
        <v>241</v>
      </c>
      <c r="E99" s="115">
        <v>14</v>
      </c>
      <c r="G99" s="110">
        <v>-46777</v>
      </c>
      <c r="I99" s="110">
        <v>0</v>
      </c>
      <c r="K99" s="110">
        <v>-46777</v>
      </c>
      <c r="M99" s="110">
        <v>0</v>
      </c>
    </row>
    <row r="100" spans="1:13" ht="15.6" customHeight="1" x14ac:dyDescent="0.2">
      <c r="A100" s="109" t="s">
        <v>240</v>
      </c>
      <c r="E100" s="115"/>
      <c r="G100" s="135">
        <v>7891000</v>
      </c>
      <c r="I100" s="113">
        <v>786315</v>
      </c>
      <c r="K100" s="110">
        <v>6000000</v>
      </c>
      <c r="M100" s="113">
        <v>100</v>
      </c>
    </row>
    <row r="101" spans="1:13" ht="15.6" customHeight="1" x14ac:dyDescent="0.2">
      <c r="A101" s="109" t="s">
        <v>239</v>
      </c>
      <c r="E101" s="115"/>
      <c r="G101" s="135">
        <v>-8261000</v>
      </c>
      <c r="H101" s="108"/>
      <c r="I101" s="108">
        <v>-1336315</v>
      </c>
      <c r="J101" s="108"/>
      <c r="K101" s="110">
        <v>-6000000</v>
      </c>
      <c r="L101" s="108"/>
      <c r="M101" s="108">
        <v>-100</v>
      </c>
    </row>
    <row r="102" spans="1:13" ht="15.6" customHeight="1" x14ac:dyDescent="0.2">
      <c r="A102" s="109" t="s">
        <v>238</v>
      </c>
      <c r="E102" s="115">
        <v>12</v>
      </c>
      <c r="G102" s="135">
        <v>7054837</v>
      </c>
      <c r="I102" s="108">
        <v>11108742</v>
      </c>
      <c r="K102" s="110">
        <v>0</v>
      </c>
      <c r="M102" s="113">
        <v>0</v>
      </c>
    </row>
    <row r="103" spans="1:13" ht="15.6" customHeight="1" x14ac:dyDescent="0.2">
      <c r="A103" s="109" t="s">
        <v>237</v>
      </c>
      <c r="E103" s="115">
        <v>12</v>
      </c>
      <c r="G103" s="135">
        <v>-5999817</v>
      </c>
      <c r="I103" s="108">
        <v>-3054664</v>
      </c>
      <c r="K103" s="110">
        <v>0</v>
      </c>
      <c r="M103" s="113">
        <v>0</v>
      </c>
    </row>
    <row r="104" spans="1:13" ht="15.6" customHeight="1" x14ac:dyDescent="0.2">
      <c r="A104" s="109" t="s">
        <v>236</v>
      </c>
      <c r="E104" s="115"/>
      <c r="G104" s="135">
        <v>0</v>
      </c>
      <c r="I104" s="108">
        <v>12200000</v>
      </c>
      <c r="K104" s="110">
        <v>0</v>
      </c>
      <c r="M104" s="113">
        <v>12200000</v>
      </c>
    </row>
    <row r="105" spans="1:13" ht="15.6" customHeight="1" x14ac:dyDescent="0.2">
      <c r="A105" s="109" t="s">
        <v>235</v>
      </c>
      <c r="E105" s="115">
        <v>13</v>
      </c>
      <c r="G105" s="135">
        <v>-1400021</v>
      </c>
      <c r="I105" s="108">
        <v>-1899990</v>
      </c>
      <c r="K105" s="110">
        <v>0</v>
      </c>
      <c r="M105" s="113">
        <v>0</v>
      </c>
    </row>
    <row r="106" spans="1:13" ht="15.6" customHeight="1" x14ac:dyDescent="0.2">
      <c r="A106" s="109" t="s">
        <v>234</v>
      </c>
      <c r="E106" s="115"/>
      <c r="G106" s="135">
        <v>-40789</v>
      </c>
      <c r="I106" s="108">
        <v>-61589</v>
      </c>
      <c r="K106" s="110">
        <v>0</v>
      </c>
      <c r="M106" s="113">
        <v>-15128</v>
      </c>
    </row>
    <row r="107" spans="1:13" ht="15.6" customHeight="1" x14ac:dyDescent="0.2">
      <c r="A107" s="109" t="s">
        <v>233</v>
      </c>
      <c r="E107" s="115"/>
      <c r="G107" s="135">
        <v>0</v>
      </c>
      <c r="I107" s="108">
        <v>-347500</v>
      </c>
      <c r="K107" s="110">
        <v>0</v>
      </c>
      <c r="M107" s="113">
        <v>0</v>
      </c>
    </row>
    <row r="108" spans="1:13" ht="15.6" customHeight="1" x14ac:dyDescent="0.2">
      <c r="A108" s="109" t="s">
        <v>232</v>
      </c>
      <c r="E108" s="115"/>
      <c r="G108" s="135">
        <v>-141913</v>
      </c>
      <c r="I108" s="108">
        <v>-72155</v>
      </c>
      <c r="K108" s="110">
        <v>-7593</v>
      </c>
      <c r="M108" s="108">
        <v>-8663</v>
      </c>
    </row>
    <row r="109" spans="1:13" ht="15.6" customHeight="1" x14ac:dyDescent="0.2">
      <c r="A109" s="109" t="s">
        <v>231</v>
      </c>
      <c r="E109" s="115">
        <v>18</v>
      </c>
      <c r="G109" s="135">
        <v>-560484</v>
      </c>
      <c r="I109" s="108">
        <v>-782070</v>
      </c>
      <c r="K109" s="110">
        <v>-560484</v>
      </c>
      <c r="M109" s="108">
        <v>-782070</v>
      </c>
    </row>
    <row r="110" spans="1:13" ht="15.6" customHeight="1" x14ac:dyDescent="0.2">
      <c r="A110" s="137" t="s">
        <v>230</v>
      </c>
      <c r="B110" s="137"/>
      <c r="C110" s="137"/>
      <c r="D110" s="136"/>
      <c r="G110" s="135">
        <v>-678356</v>
      </c>
      <c r="I110" s="108">
        <v>-278002</v>
      </c>
      <c r="K110" s="110">
        <v>0</v>
      </c>
      <c r="L110" s="113"/>
      <c r="M110" s="113">
        <v>0</v>
      </c>
    </row>
    <row r="111" spans="1:13" ht="15.6" customHeight="1" x14ac:dyDescent="0.2">
      <c r="A111" s="132" t="s">
        <v>229</v>
      </c>
      <c r="B111" s="137"/>
      <c r="C111" s="137"/>
      <c r="D111" s="136"/>
      <c r="G111" s="135">
        <v>-428986</v>
      </c>
      <c r="I111" s="108">
        <v>-198356</v>
      </c>
      <c r="K111" s="110">
        <v>-428986</v>
      </c>
      <c r="M111" s="108">
        <v>-198356</v>
      </c>
    </row>
    <row r="112" spans="1:13" ht="15.6" customHeight="1" x14ac:dyDescent="0.2">
      <c r="A112" s="132" t="s">
        <v>228</v>
      </c>
      <c r="E112" s="115"/>
      <c r="G112" s="134">
        <v>-2964933</v>
      </c>
      <c r="I112" s="133">
        <v>-2339518</v>
      </c>
      <c r="K112" s="131">
        <v>-814505</v>
      </c>
      <c r="M112" s="133">
        <v>-588802</v>
      </c>
    </row>
    <row r="113" spans="1:13" ht="15.6" customHeight="1" x14ac:dyDescent="0.2">
      <c r="A113" s="132"/>
      <c r="E113" s="115"/>
      <c r="G113" s="119"/>
      <c r="I113" s="119"/>
      <c r="K113" s="119"/>
      <c r="M113" s="119"/>
    </row>
    <row r="114" spans="1:13" ht="15.6" customHeight="1" x14ac:dyDescent="0.2">
      <c r="A114" s="109" t="s">
        <v>227</v>
      </c>
      <c r="G114" s="131">
        <f>SUM(G97:G112)</f>
        <v>2702848</v>
      </c>
      <c r="I114" s="131">
        <f>SUM(I97:I112)</f>
        <v>13724898</v>
      </c>
      <c r="K114" s="131">
        <f>SUM(K97:K112)</f>
        <v>6141655</v>
      </c>
      <c r="M114" s="131">
        <f>SUM(M97:M112)</f>
        <v>10606981</v>
      </c>
    </row>
    <row r="115" spans="1:13" x14ac:dyDescent="0.2">
      <c r="E115" s="115"/>
      <c r="K115" s="113"/>
      <c r="M115" s="113"/>
    </row>
    <row r="116" spans="1:13" ht="12" customHeight="1" x14ac:dyDescent="0.2">
      <c r="E116" s="115"/>
      <c r="K116" s="113"/>
      <c r="M116" s="113"/>
    </row>
    <row r="117" spans="1:13" ht="21.95" customHeight="1" x14ac:dyDescent="0.2">
      <c r="A117" s="162" t="str">
        <f>A57</f>
        <v>The accompanying notes are an integral part of this interim financial information.</v>
      </c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  <c r="M117" s="162"/>
    </row>
    <row r="118" spans="1:13" ht="16.5" customHeight="1" x14ac:dyDescent="0.2">
      <c r="A118" s="116" t="s">
        <v>33</v>
      </c>
      <c r="B118" s="116"/>
      <c r="C118" s="116"/>
      <c r="D118" s="116"/>
      <c r="E118" s="125"/>
      <c r="F118" s="116"/>
      <c r="G118" s="126"/>
      <c r="I118" s="126"/>
    </row>
    <row r="119" spans="1:13" ht="16.5" customHeight="1" x14ac:dyDescent="0.2">
      <c r="A119" s="116" t="s">
        <v>226</v>
      </c>
      <c r="B119" s="116"/>
      <c r="C119" s="116"/>
      <c r="D119" s="116"/>
      <c r="E119" s="125"/>
      <c r="F119" s="116"/>
      <c r="G119" s="126"/>
      <c r="I119" s="126"/>
    </row>
    <row r="120" spans="1:13" ht="16.5" customHeight="1" x14ac:dyDescent="0.2">
      <c r="A120" s="130" t="str">
        <f>A60</f>
        <v>For the nine-month period ended 30 September 2023</v>
      </c>
      <c r="B120" s="128"/>
      <c r="C120" s="128"/>
      <c r="D120" s="128"/>
      <c r="E120" s="129"/>
      <c r="F120" s="128"/>
      <c r="G120" s="127"/>
      <c r="H120" s="127"/>
      <c r="I120" s="127"/>
      <c r="J120" s="127"/>
      <c r="K120" s="127"/>
      <c r="L120" s="127"/>
      <c r="M120" s="127"/>
    </row>
    <row r="121" spans="1:13" ht="16.5" customHeight="1" x14ac:dyDescent="0.2">
      <c r="A121" s="116"/>
      <c r="B121" s="116"/>
      <c r="C121" s="116"/>
      <c r="D121" s="116"/>
      <c r="E121" s="125"/>
      <c r="F121" s="116"/>
      <c r="G121" s="126"/>
      <c r="I121" s="126"/>
    </row>
    <row r="122" spans="1:13" ht="16.5" customHeight="1" x14ac:dyDescent="0.2">
      <c r="A122" s="116"/>
      <c r="B122" s="116"/>
      <c r="C122" s="116"/>
      <c r="D122" s="116"/>
      <c r="E122" s="125"/>
      <c r="F122" s="116"/>
      <c r="G122" s="126"/>
      <c r="I122" s="126"/>
    </row>
    <row r="123" spans="1:13" ht="16.5" customHeight="1" x14ac:dyDescent="0.2">
      <c r="A123" s="116"/>
      <c r="B123" s="116"/>
      <c r="C123" s="116"/>
      <c r="D123" s="116"/>
      <c r="E123" s="125"/>
      <c r="F123" s="116"/>
      <c r="G123" s="151" t="s">
        <v>30</v>
      </c>
      <c r="H123" s="152"/>
      <c r="I123" s="152"/>
      <c r="J123" s="124"/>
      <c r="K123" s="151" t="s">
        <v>29</v>
      </c>
      <c r="L123" s="151"/>
      <c r="M123" s="151"/>
    </row>
    <row r="124" spans="1:13" ht="16.5" customHeight="1" x14ac:dyDescent="0.2">
      <c r="A124" s="116"/>
      <c r="B124" s="116"/>
      <c r="C124" s="116"/>
      <c r="D124" s="116"/>
      <c r="F124" s="116"/>
      <c r="G124" s="153" t="s">
        <v>28</v>
      </c>
      <c r="H124" s="154"/>
      <c r="I124" s="154"/>
      <c r="J124" s="52"/>
      <c r="K124" s="153" t="s">
        <v>28</v>
      </c>
      <c r="L124" s="154"/>
      <c r="M124" s="154"/>
    </row>
    <row r="125" spans="1:13" ht="16.5" customHeight="1" x14ac:dyDescent="0.2">
      <c r="G125" s="18" t="s">
        <v>23</v>
      </c>
      <c r="H125" s="4"/>
      <c r="I125" s="18" t="s">
        <v>22</v>
      </c>
      <c r="J125" s="4"/>
      <c r="K125" s="18" t="s">
        <v>23</v>
      </c>
      <c r="L125" s="4"/>
      <c r="M125" s="18" t="s">
        <v>22</v>
      </c>
    </row>
    <row r="126" spans="1:13" ht="16.5" customHeight="1" x14ac:dyDescent="0.2">
      <c r="A126" s="116"/>
      <c r="B126" s="116"/>
      <c r="C126" s="116"/>
      <c r="D126" s="116"/>
      <c r="E126" s="123" t="s">
        <v>62</v>
      </c>
      <c r="F126" s="116"/>
      <c r="G126" s="42" t="s">
        <v>20</v>
      </c>
      <c r="H126" s="53"/>
      <c r="I126" s="42" t="s">
        <v>20</v>
      </c>
      <c r="J126" s="53"/>
      <c r="K126" s="42" t="s">
        <v>20</v>
      </c>
      <c r="L126" s="53"/>
      <c r="M126" s="42" t="s">
        <v>20</v>
      </c>
    </row>
    <row r="127" spans="1:13" ht="16.5" customHeight="1" x14ac:dyDescent="0.2">
      <c r="A127" s="116"/>
      <c r="B127" s="116"/>
      <c r="C127" s="116"/>
      <c r="D127" s="116"/>
      <c r="E127" s="122"/>
      <c r="F127" s="116"/>
      <c r="G127" s="52"/>
      <c r="H127" s="53"/>
      <c r="I127" s="52"/>
      <c r="J127" s="53"/>
      <c r="K127" s="52"/>
      <c r="L127" s="53"/>
      <c r="M127" s="52"/>
    </row>
    <row r="128" spans="1:13" ht="16.5" customHeight="1" x14ac:dyDescent="0.2">
      <c r="A128" s="116" t="s">
        <v>225</v>
      </c>
      <c r="G128" s="110">
        <f>SUM(G47,G94,G114)</f>
        <v>3746024</v>
      </c>
      <c r="H128" s="110"/>
      <c r="I128" s="110">
        <f>SUM(I47,I94,I114)</f>
        <v>7519497</v>
      </c>
      <c r="J128" s="110"/>
      <c r="K128" s="110">
        <f>SUM(K47,K94,K114)</f>
        <v>1951483</v>
      </c>
      <c r="L128" s="110"/>
      <c r="M128" s="110">
        <f>SUM(M47,M94,M114)</f>
        <v>10621285</v>
      </c>
    </row>
    <row r="129" spans="1:13" ht="16.5" customHeight="1" x14ac:dyDescent="0.2">
      <c r="A129" s="109" t="s">
        <v>224</v>
      </c>
      <c r="G129" s="110">
        <v>28906570</v>
      </c>
      <c r="H129" s="117"/>
      <c r="I129" s="110">
        <v>25706534</v>
      </c>
      <c r="J129" s="117"/>
      <c r="K129" s="110">
        <v>9602474</v>
      </c>
      <c r="L129" s="117"/>
      <c r="M129" s="110">
        <v>6220135</v>
      </c>
    </row>
    <row r="130" spans="1:13" ht="16.5" customHeight="1" x14ac:dyDescent="0.2">
      <c r="A130" s="109" t="s">
        <v>223</v>
      </c>
      <c r="B130" s="116"/>
      <c r="C130" s="116"/>
      <c r="D130" s="116"/>
      <c r="F130" s="121"/>
      <c r="G130" s="120">
        <v>165080</v>
      </c>
      <c r="I130" s="120">
        <v>387373</v>
      </c>
      <c r="K130" s="120">
        <v>32948</v>
      </c>
      <c r="M130" s="120">
        <v>42826</v>
      </c>
    </row>
    <row r="131" spans="1:13" ht="16.5" customHeight="1" x14ac:dyDescent="0.2">
      <c r="B131" s="116"/>
      <c r="C131" s="116"/>
      <c r="D131" s="116"/>
      <c r="F131" s="116"/>
      <c r="G131" s="119"/>
      <c r="I131" s="119"/>
      <c r="K131" s="119"/>
      <c r="M131" s="119"/>
    </row>
    <row r="132" spans="1:13" ht="16.5" customHeight="1" thickBot="1" x14ac:dyDescent="0.25">
      <c r="A132" s="116" t="s">
        <v>222</v>
      </c>
      <c r="B132" s="116"/>
      <c r="G132" s="118">
        <f>SUM(G128:G130)</f>
        <v>32817674</v>
      </c>
      <c r="I132" s="118">
        <f>SUM(I128:I130)</f>
        <v>33613404</v>
      </c>
      <c r="K132" s="118">
        <f>SUM(K128:K130)</f>
        <v>11586905</v>
      </c>
      <c r="M132" s="118">
        <f>SUM(M128:M130)</f>
        <v>16884246</v>
      </c>
    </row>
    <row r="133" spans="1:13" ht="16.5" customHeight="1" thickTop="1" x14ac:dyDescent="0.2">
      <c r="A133" s="116"/>
      <c r="B133" s="116"/>
      <c r="G133" s="117"/>
      <c r="I133" s="117"/>
      <c r="K133" s="117"/>
      <c r="M133" s="117"/>
    </row>
    <row r="134" spans="1:13" ht="16.5" customHeight="1" x14ac:dyDescent="0.2">
      <c r="A134" s="116"/>
      <c r="B134" s="116"/>
      <c r="G134" s="117"/>
      <c r="I134" s="117"/>
      <c r="K134" s="117"/>
      <c r="M134" s="117"/>
    </row>
    <row r="135" spans="1:13" ht="16.5" customHeight="1" x14ac:dyDescent="0.2">
      <c r="A135" s="116" t="s">
        <v>221</v>
      </c>
      <c r="F135" s="115"/>
      <c r="G135" s="107"/>
      <c r="I135" s="107"/>
    </row>
    <row r="136" spans="1:13" ht="16.5" customHeight="1" x14ac:dyDescent="0.2">
      <c r="A136" s="116"/>
      <c r="F136" s="115"/>
      <c r="G136" s="107"/>
      <c r="I136" s="107"/>
    </row>
    <row r="137" spans="1:13" ht="16.5" customHeight="1" x14ac:dyDescent="0.2">
      <c r="A137" s="109" t="s">
        <v>220</v>
      </c>
      <c r="F137" s="115"/>
      <c r="G137" s="107"/>
      <c r="I137" s="107"/>
    </row>
    <row r="138" spans="1:13" ht="16.5" customHeight="1" x14ac:dyDescent="0.2">
      <c r="A138" s="112" t="s">
        <v>219</v>
      </c>
      <c r="B138" s="111"/>
      <c r="C138" s="32"/>
      <c r="D138" s="111"/>
      <c r="G138" s="110"/>
      <c r="H138" s="110"/>
      <c r="I138" s="110"/>
      <c r="J138" s="110"/>
      <c r="K138" s="110"/>
      <c r="L138" s="110"/>
      <c r="M138" s="110"/>
    </row>
    <row r="139" spans="1:13" ht="16.5" customHeight="1" x14ac:dyDescent="0.2">
      <c r="A139" s="111"/>
      <c r="B139" s="109" t="s">
        <v>218</v>
      </c>
      <c r="C139" s="32"/>
      <c r="G139" s="113">
        <v>202645</v>
      </c>
      <c r="I139" s="113">
        <v>2116457</v>
      </c>
      <c r="K139" s="113">
        <v>6797</v>
      </c>
      <c r="M139" s="113">
        <v>868398</v>
      </c>
    </row>
    <row r="140" spans="1:13" ht="16.5" customHeight="1" x14ac:dyDescent="0.2">
      <c r="A140" s="109" t="s">
        <v>217</v>
      </c>
      <c r="C140" s="32"/>
      <c r="D140" s="111"/>
      <c r="E140" s="51">
        <v>9</v>
      </c>
      <c r="G140" s="113">
        <v>137342</v>
      </c>
      <c r="I140" s="113">
        <v>450424</v>
      </c>
      <c r="K140" s="113">
        <v>31379</v>
      </c>
      <c r="M140" s="113">
        <v>9522</v>
      </c>
    </row>
    <row r="141" spans="1:13" ht="16.5" customHeight="1" x14ac:dyDescent="0.2">
      <c r="A141" s="111" t="s">
        <v>216</v>
      </c>
      <c r="C141" s="32"/>
      <c r="D141" s="111"/>
      <c r="G141" s="113"/>
      <c r="I141" s="113"/>
      <c r="K141" s="113"/>
      <c r="M141" s="113"/>
    </row>
    <row r="142" spans="1:13" ht="16.5" customHeight="1" x14ac:dyDescent="0.2">
      <c r="A142" s="32"/>
      <c r="B142" s="111" t="s">
        <v>215</v>
      </c>
      <c r="E142" s="114">
        <v>19.7</v>
      </c>
      <c r="G142" s="113">
        <v>0</v>
      </c>
      <c r="H142" s="110"/>
      <c r="I142" s="113">
        <v>0</v>
      </c>
      <c r="J142" s="110"/>
      <c r="K142" s="113">
        <v>3876</v>
      </c>
      <c r="L142" s="110"/>
      <c r="M142" s="113">
        <v>0</v>
      </c>
    </row>
    <row r="143" spans="1:13" ht="16.5" customHeight="1" x14ac:dyDescent="0.2">
      <c r="A143" s="111" t="s">
        <v>214</v>
      </c>
      <c r="C143" s="32"/>
      <c r="G143" s="113">
        <v>46479</v>
      </c>
      <c r="H143" s="110"/>
      <c r="I143" s="113">
        <v>31200</v>
      </c>
      <c r="J143" s="110"/>
      <c r="K143" s="113">
        <v>0</v>
      </c>
      <c r="L143" s="110"/>
      <c r="M143" s="113">
        <v>0</v>
      </c>
    </row>
    <row r="144" spans="1:13" ht="16.5" customHeight="1" x14ac:dyDescent="0.2">
      <c r="A144" s="112" t="s">
        <v>213</v>
      </c>
      <c r="B144" s="111"/>
      <c r="G144" s="110">
        <v>897</v>
      </c>
      <c r="H144" s="110"/>
      <c r="I144" s="110">
        <v>0</v>
      </c>
      <c r="J144" s="110"/>
      <c r="K144" s="110">
        <v>897</v>
      </c>
      <c r="L144" s="110"/>
      <c r="M144" s="110">
        <v>0</v>
      </c>
    </row>
    <row r="145" spans="1:13" ht="16.5" customHeight="1" x14ac:dyDescent="0.2">
      <c r="A145" s="112" t="s">
        <v>212</v>
      </c>
      <c r="B145" s="111"/>
      <c r="G145" s="113">
        <v>81492</v>
      </c>
      <c r="H145" s="110"/>
      <c r="I145" s="113">
        <v>68470</v>
      </c>
      <c r="J145" s="110"/>
      <c r="K145" s="113">
        <v>0</v>
      </c>
      <c r="L145" s="110"/>
      <c r="M145" s="113">
        <v>0</v>
      </c>
    </row>
    <row r="146" spans="1:13" ht="16.5" customHeight="1" x14ac:dyDescent="0.2">
      <c r="A146" s="109" t="s">
        <v>211</v>
      </c>
      <c r="B146" s="111"/>
      <c r="G146" s="113"/>
      <c r="H146" s="110"/>
      <c r="I146" s="113"/>
      <c r="J146" s="110"/>
      <c r="K146" s="113"/>
      <c r="L146" s="110"/>
      <c r="M146" s="113"/>
    </row>
    <row r="147" spans="1:13" ht="16.5" customHeight="1" x14ac:dyDescent="0.2">
      <c r="B147" s="109" t="s">
        <v>210</v>
      </c>
      <c r="G147" s="113">
        <v>0</v>
      </c>
      <c r="H147" s="110"/>
      <c r="I147" s="113">
        <v>617302</v>
      </c>
      <c r="J147" s="110"/>
      <c r="K147" s="113">
        <v>0</v>
      </c>
      <c r="L147" s="110"/>
      <c r="M147" s="113">
        <v>0</v>
      </c>
    </row>
    <row r="148" spans="1:13" ht="16.5" customHeight="1" x14ac:dyDescent="0.2">
      <c r="A148" s="109" t="s">
        <v>209</v>
      </c>
      <c r="G148" s="113">
        <v>0</v>
      </c>
      <c r="H148" s="110"/>
      <c r="I148" s="113">
        <v>75391</v>
      </c>
      <c r="J148" s="110"/>
      <c r="K148" s="113">
        <v>0</v>
      </c>
      <c r="L148" s="110"/>
      <c r="M148" s="113">
        <v>0</v>
      </c>
    </row>
    <row r="149" spans="1:13" ht="16.5" customHeight="1" x14ac:dyDescent="0.2">
      <c r="A149" s="112" t="s">
        <v>208</v>
      </c>
      <c r="B149" s="111"/>
      <c r="G149" s="110">
        <v>317862</v>
      </c>
      <c r="H149" s="110"/>
      <c r="I149" s="110">
        <v>0</v>
      </c>
      <c r="J149" s="110"/>
      <c r="K149" s="110">
        <v>0</v>
      </c>
      <c r="L149" s="110"/>
      <c r="M149" s="110">
        <v>0</v>
      </c>
    </row>
    <row r="150" spans="1:13" ht="16.5" customHeight="1" x14ac:dyDescent="0.2">
      <c r="A150" s="112" t="s">
        <v>207</v>
      </c>
      <c r="B150" s="111"/>
      <c r="G150" s="110">
        <v>181838</v>
      </c>
      <c r="H150" s="110"/>
      <c r="I150" s="110">
        <v>0</v>
      </c>
      <c r="J150" s="110"/>
      <c r="K150" s="110">
        <v>0</v>
      </c>
      <c r="L150" s="110"/>
      <c r="M150" s="110">
        <v>0</v>
      </c>
    </row>
    <row r="151" spans="1:13" ht="16.5" customHeight="1" x14ac:dyDescent="0.2">
      <c r="A151" s="112" t="s">
        <v>206</v>
      </c>
      <c r="B151" s="111"/>
      <c r="E151" s="51">
        <v>15</v>
      </c>
      <c r="G151" s="110">
        <v>499459</v>
      </c>
      <c r="H151" s="110"/>
      <c r="I151" s="110">
        <v>0</v>
      </c>
      <c r="J151" s="110"/>
      <c r="K151" s="110">
        <v>0</v>
      </c>
      <c r="L151" s="110"/>
      <c r="M151" s="110">
        <v>0</v>
      </c>
    </row>
    <row r="152" spans="1:13" ht="16.5" customHeight="1" x14ac:dyDescent="0.2">
      <c r="A152" s="112"/>
      <c r="B152" s="111"/>
      <c r="G152" s="110"/>
      <c r="H152" s="110"/>
      <c r="I152" s="110"/>
      <c r="J152" s="110"/>
      <c r="K152" s="110"/>
      <c r="L152" s="110"/>
      <c r="M152" s="110"/>
    </row>
    <row r="153" spans="1:13" ht="16.5" customHeight="1" x14ac:dyDescent="0.2">
      <c r="A153" s="112"/>
      <c r="B153" s="111"/>
      <c r="G153" s="110"/>
      <c r="H153" s="110"/>
      <c r="I153" s="110"/>
      <c r="J153" s="110"/>
      <c r="K153" s="110"/>
      <c r="L153" s="110"/>
      <c r="M153" s="110"/>
    </row>
    <row r="154" spans="1:13" ht="16.5" customHeight="1" x14ac:dyDescent="0.2">
      <c r="A154" s="112"/>
      <c r="B154" s="111"/>
      <c r="G154" s="110"/>
      <c r="H154" s="110"/>
      <c r="I154" s="110"/>
      <c r="J154" s="110"/>
      <c r="K154" s="110"/>
      <c r="L154" s="110"/>
      <c r="M154" s="110"/>
    </row>
    <row r="155" spans="1:13" ht="16.5" customHeight="1" x14ac:dyDescent="0.2">
      <c r="A155" s="112"/>
      <c r="B155" s="111"/>
      <c r="G155" s="110"/>
      <c r="H155" s="110"/>
      <c r="I155" s="110"/>
      <c r="J155" s="110"/>
      <c r="K155" s="110"/>
      <c r="L155" s="110"/>
      <c r="M155" s="110"/>
    </row>
    <row r="156" spans="1:13" ht="16.5" customHeight="1" x14ac:dyDescent="0.2">
      <c r="A156" s="112"/>
      <c r="B156" s="111"/>
      <c r="G156" s="110"/>
      <c r="H156" s="110"/>
      <c r="I156" s="110"/>
      <c r="J156" s="110"/>
      <c r="K156" s="110"/>
      <c r="L156" s="110"/>
      <c r="M156" s="110"/>
    </row>
    <row r="157" spans="1:13" ht="16.5" customHeight="1" x14ac:dyDescent="0.2">
      <c r="A157" s="112"/>
      <c r="B157" s="111"/>
      <c r="G157" s="110"/>
      <c r="H157" s="110"/>
      <c r="I157" s="110"/>
      <c r="J157" s="110"/>
      <c r="K157" s="110"/>
      <c r="L157" s="110"/>
      <c r="M157" s="110"/>
    </row>
    <row r="158" spans="1:13" ht="16.5" customHeight="1" x14ac:dyDescent="0.2">
      <c r="A158" s="112"/>
      <c r="B158" s="111"/>
      <c r="G158" s="110"/>
      <c r="H158" s="110"/>
      <c r="I158" s="110"/>
      <c r="J158" s="110"/>
      <c r="K158" s="110"/>
      <c r="L158" s="110"/>
      <c r="M158" s="110"/>
    </row>
    <row r="159" spans="1:13" ht="16.5" customHeight="1" x14ac:dyDescent="0.2">
      <c r="A159" s="112"/>
      <c r="B159" s="111"/>
      <c r="G159" s="110"/>
      <c r="H159" s="110"/>
      <c r="I159" s="110"/>
      <c r="J159" s="110"/>
      <c r="K159" s="110"/>
      <c r="L159" s="110"/>
      <c r="M159" s="110"/>
    </row>
    <row r="160" spans="1:13" ht="16.5" customHeight="1" x14ac:dyDescent="0.2">
      <c r="A160" s="112"/>
      <c r="B160" s="111"/>
      <c r="G160" s="110"/>
      <c r="H160" s="110"/>
      <c r="I160" s="110"/>
      <c r="J160" s="110"/>
      <c r="K160" s="110"/>
      <c r="L160" s="110"/>
      <c r="M160" s="110"/>
    </row>
    <row r="161" spans="1:13" ht="16.5" customHeight="1" x14ac:dyDescent="0.2">
      <c r="A161" s="112"/>
      <c r="B161" s="111"/>
      <c r="G161" s="110"/>
      <c r="H161" s="110"/>
      <c r="I161" s="110"/>
      <c r="J161" s="110"/>
      <c r="K161" s="110"/>
      <c r="L161" s="110"/>
      <c r="M161" s="110"/>
    </row>
    <row r="162" spans="1:13" ht="16.5" customHeight="1" x14ac:dyDescent="0.2">
      <c r="A162" s="112"/>
      <c r="B162" s="111"/>
      <c r="G162" s="110"/>
      <c r="H162" s="110"/>
      <c r="I162" s="110"/>
      <c r="J162" s="110"/>
      <c r="K162" s="110"/>
      <c r="L162" s="110"/>
      <c r="M162" s="110"/>
    </row>
    <row r="163" spans="1:13" ht="16.5" customHeight="1" x14ac:dyDescent="0.2">
      <c r="A163" s="112"/>
      <c r="B163" s="111"/>
      <c r="G163" s="110"/>
      <c r="H163" s="110"/>
      <c r="I163" s="110"/>
      <c r="J163" s="110"/>
      <c r="K163" s="110"/>
      <c r="L163" s="110"/>
      <c r="M163" s="110"/>
    </row>
    <row r="164" spans="1:13" ht="16.5" customHeight="1" x14ac:dyDescent="0.2">
      <c r="A164" s="112"/>
      <c r="B164" s="111"/>
      <c r="G164" s="110"/>
      <c r="H164" s="110"/>
      <c r="I164" s="110"/>
      <c r="J164" s="110"/>
      <c r="K164" s="110"/>
      <c r="L164" s="110"/>
      <c r="M164" s="110"/>
    </row>
    <row r="165" spans="1:13" ht="16.5" customHeight="1" x14ac:dyDescent="0.2">
      <c r="A165" s="112"/>
      <c r="B165" s="111"/>
      <c r="G165" s="110"/>
      <c r="H165" s="110"/>
      <c r="I165" s="110"/>
      <c r="J165" s="110"/>
      <c r="K165" s="110"/>
      <c r="L165" s="110"/>
      <c r="M165" s="110"/>
    </row>
    <row r="166" spans="1:13" ht="16.5" customHeight="1" x14ac:dyDescent="0.2">
      <c r="A166" s="112"/>
      <c r="B166" s="111"/>
      <c r="G166" s="110"/>
      <c r="H166" s="110"/>
      <c r="I166" s="110"/>
      <c r="J166" s="110"/>
      <c r="K166" s="110"/>
      <c r="L166" s="110"/>
      <c r="M166" s="110"/>
    </row>
    <row r="167" spans="1:13" ht="16.5" customHeight="1" x14ac:dyDescent="0.2">
      <c r="A167" s="112"/>
      <c r="B167" s="111"/>
      <c r="G167" s="110"/>
      <c r="H167" s="110"/>
      <c r="I167" s="110"/>
      <c r="J167" s="110"/>
      <c r="K167" s="110"/>
      <c r="L167" s="110"/>
      <c r="M167" s="110"/>
    </row>
    <row r="168" spans="1:13" ht="16.5" customHeight="1" x14ac:dyDescent="0.2">
      <c r="A168" s="112"/>
      <c r="B168" s="111"/>
      <c r="G168" s="110"/>
      <c r="H168" s="110"/>
      <c r="I168" s="110"/>
      <c r="J168" s="110"/>
      <c r="K168" s="110"/>
      <c r="L168" s="110"/>
      <c r="M168" s="110"/>
    </row>
    <row r="169" spans="1:13" ht="16.5" customHeight="1" x14ac:dyDescent="0.2">
      <c r="A169" s="112"/>
      <c r="B169" s="111"/>
      <c r="G169" s="110"/>
      <c r="H169" s="110"/>
      <c r="I169" s="110"/>
      <c r="J169" s="110"/>
      <c r="K169" s="110"/>
      <c r="L169" s="110"/>
      <c r="M169" s="110"/>
    </row>
    <row r="170" spans="1:13" ht="16.5" customHeight="1" x14ac:dyDescent="0.2">
      <c r="A170" s="112"/>
      <c r="B170" s="111"/>
      <c r="G170" s="110"/>
      <c r="H170" s="110"/>
      <c r="I170" s="110"/>
      <c r="J170" s="110"/>
      <c r="K170" s="110"/>
      <c r="L170" s="110"/>
      <c r="M170" s="110"/>
    </row>
    <row r="171" spans="1:13" ht="16.5" customHeight="1" x14ac:dyDescent="0.2">
      <c r="A171" s="112"/>
      <c r="B171" s="111"/>
      <c r="G171" s="110"/>
      <c r="H171" s="110"/>
      <c r="I171" s="110"/>
      <c r="J171" s="110"/>
      <c r="K171" s="110"/>
      <c r="L171" s="110"/>
      <c r="M171" s="110"/>
    </row>
    <row r="172" spans="1:13" ht="19.5" customHeight="1" x14ac:dyDescent="0.2">
      <c r="A172" s="112"/>
      <c r="B172" s="111"/>
      <c r="G172" s="110"/>
      <c r="H172" s="110"/>
      <c r="I172" s="110"/>
      <c r="J172" s="110"/>
      <c r="K172" s="110"/>
      <c r="L172" s="110"/>
      <c r="M172" s="110"/>
    </row>
    <row r="173" spans="1:13" ht="21.95" customHeight="1" x14ac:dyDescent="0.2">
      <c r="A173" s="162" t="str">
        <f>A117</f>
        <v>The accompanying notes are an integral part of this interim financial information.</v>
      </c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</row>
  </sheetData>
  <mergeCells count="15">
    <mergeCell ref="A173:M173"/>
    <mergeCell ref="G64:I64"/>
    <mergeCell ref="K64:M64"/>
    <mergeCell ref="A117:M117"/>
    <mergeCell ref="G123:I123"/>
    <mergeCell ref="K123:M123"/>
    <mergeCell ref="G124:I124"/>
    <mergeCell ref="K124:M124"/>
    <mergeCell ref="G63:I63"/>
    <mergeCell ref="K63:M63"/>
    <mergeCell ref="G6:I6"/>
    <mergeCell ref="K6:M6"/>
    <mergeCell ref="G7:I7"/>
    <mergeCell ref="K7:M7"/>
    <mergeCell ref="A57:M5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 (EN)</vt:lpstr>
      <vt:lpstr>PL 3m (EN)</vt:lpstr>
      <vt:lpstr>PL 9m (EN)</vt:lpstr>
      <vt:lpstr>EQ EN_7</vt:lpstr>
      <vt:lpstr>EQ EN_8</vt:lpstr>
      <vt:lpstr>EQ EN_9</vt:lpstr>
      <vt:lpstr>CF EN_10-12</vt:lpstr>
      <vt:lpstr>'EQ EN_9'!Print_Area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Thanchanok Chokpichitchai (TH)</dc:creator>
  <cp:lastModifiedBy>Supakorn Likittanakorn (TH)</cp:lastModifiedBy>
  <cp:lastPrinted>2023-11-10T06:52:45Z</cp:lastPrinted>
  <dcterms:created xsi:type="dcterms:W3CDTF">2023-11-10T04:40:09Z</dcterms:created>
  <dcterms:modified xsi:type="dcterms:W3CDTF">2023-11-13T09:23:32Z</dcterms:modified>
</cp:coreProperties>
</file>