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C:\Users\bow\Downloads\366 (1)\"/>
    </mc:Choice>
  </mc:AlternateContent>
  <xr:revisionPtr revIDLastSave="0" documentId="13_ncr:1_{FA10E7A8-6494-4F53-81F5-8C8FF9B7102B}" xr6:coauthVersionLast="47" xr6:coauthVersionMax="47" xr10:uidLastSave="{00000000-0000-0000-0000-000000000000}"/>
  <bookViews>
    <workbookView xWindow="-110" yWindow="-110" windowWidth="19420" windowHeight="10300" tabRatio="778" firstSheet="7" activeTab="19" xr2:uid="{00000000-000D-0000-FFFF-FFFF00000000}"/>
  </bookViews>
  <sheets>
    <sheet name="〰〰อง" sheetId="5" state="veryHidden" r:id="rId1"/>
    <sheet name="P1-12" sheetId="66" r:id="rId2"/>
    <sheet name="P13" sheetId="56" r:id="rId3"/>
    <sheet name="P14-20" sheetId="50" r:id="rId4"/>
    <sheet name="P21-22" sheetId="49" r:id="rId5"/>
    <sheet name="P23" sheetId="38" r:id="rId6"/>
    <sheet name="P24" sheetId="42" r:id="rId7"/>
    <sheet name="P25" sheetId="39" r:id="rId8"/>
    <sheet name="P26" sheetId="62" r:id="rId9"/>
    <sheet name="P27-28" sheetId="43" r:id="rId10"/>
    <sheet name="P29-33" sheetId="58" r:id="rId11"/>
    <sheet name="P34" sheetId="59" r:id="rId12"/>
    <sheet name="P35-40" sheetId="74" r:id="rId13"/>
    <sheet name="P41-43" sheetId="75" r:id="rId14"/>
    <sheet name="P44-45" sheetId="76" r:id="rId15"/>
    <sheet name="P46-47" sheetId="68" r:id="rId16"/>
    <sheet name="P48-49" sheetId="69" r:id="rId17"/>
    <sheet name="P50" sheetId="70" r:id="rId18"/>
    <sheet name="P51" sheetId="71" r:id="rId19"/>
    <sheet name="P52-54" sheetId="72" r:id="rId20"/>
  </sheets>
  <externalReferences>
    <externalReference r:id="rId21"/>
    <externalReference r:id="rId22"/>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_xlnm.Print_Area" localSheetId="3">'P14-20'!$A$1:$P$218</definedName>
    <definedName name="_xlnm.Print_Area" localSheetId="4">'P21-22'!$A$1:$Q$61</definedName>
    <definedName name="_xlnm.Print_Area" localSheetId="12">'P35-40'!$A$1:$O$204</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k" localSheetId="1" hidden="1">#REF!</definedName>
    <definedName name="ykk" localSheetId="15" hidden="1">#REF!</definedName>
    <definedName name="ykk" hidden="1">#REF!</definedName>
    <definedName name="เท" localSheetId="1" hidden="1">#REF!</definedName>
    <definedName name="เท" localSheetId="15" hidden="1">#REF!</definedName>
    <definedName name="เท"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49" l="1"/>
  <c r="J23" i="49"/>
  <c r="N23" i="49"/>
  <c r="I73" i="72"/>
  <c r="P23" i="49"/>
  <c r="N22" i="68" l="1"/>
  <c r="N19" i="68"/>
  <c r="K78" i="58"/>
  <c r="K57" i="58"/>
  <c r="K187" i="50" l="1"/>
  <c r="I187" i="50"/>
  <c r="K123" i="50"/>
  <c r="I123" i="50"/>
  <c r="L69" i="72"/>
  <c r="O57" i="58"/>
  <c r="M16" i="70"/>
  <c r="K16" i="70"/>
  <c r="I16" i="70"/>
  <c r="G16" i="70"/>
  <c r="L16" i="68"/>
  <c r="H16" i="68"/>
  <c r="N15" i="68"/>
  <c r="N16" i="68" s="1"/>
  <c r="N12" i="75"/>
  <c r="N13" i="75" s="1"/>
  <c r="L12" i="75"/>
  <c r="L13" i="75" s="1"/>
  <c r="J12" i="75"/>
  <c r="J13" i="75" s="1"/>
  <c r="H12" i="75"/>
  <c r="H13" i="75" s="1"/>
  <c r="O78" i="58"/>
  <c r="O85" i="58"/>
  <c r="O11" i="58"/>
  <c r="M11" i="58"/>
  <c r="K11" i="58"/>
  <c r="I11" i="58"/>
  <c r="O172" i="50"/>
  <c r="M172" i="50"/>
  <c r="K172" i="50"/>
  <c r="I172" i="50"/>
  <c r="O162" i="50"/>
  <c r="M162" i="50"/>
  <c r="K162" i="50"/>
  <c r="I162" i="50"/>
  <c r="O108" i="50"/>
  <c r="M108" i="50"/>
  <c r="K108" i="50"/>
  <c r="I108" i="50"/>
  <c r="O96" i="50"/>
  <c r="M96" i="50"/>
  <c r="K96" i="50"/>
  <c r="I96" i="50"/>
  <c r="M58" i="72"/>
  <c r="K58" i="72"/>
  <c r="I58" i="72"/>
  <c r="G58" i="72"/>
  <c r="M53" i="72"/>
  <c r="K53" i="72"/>
  <c r="I53" i="72"/>
  <c r="G53" i="72"/>
  <c r="M48" i="72"/>
  <c r="K48" i="72"/>
  <c r="I48" i="72"/>
  <c r="G48" i="72"/>
  <c r="N107" i="74"/>
  <c r="L107" i="74"/>
  <c r="J107" i="74"/>
  <c r="H107" i="74"/>
  <c r="N64" i="74"/>
  <c r="L64" i="74"/>
  <c r="J64" i="74"/>
  <c r="H64" i="74"/>
  <c r="M85" i="58"/>
  <c r="K85" i="58"/>
  <c r="I85" i="58"/>
  <c r="M78" i="58"/>
  <c r="I78" i="58"/>
  <c r="O48" i="58"/>
  <c r="M48" i="58"/>
  <c r="K48" i="58"/>
  <c r="I48" i="58"/>
  <c r="O210" i="50"/>
  <c r="M210" i="50"/>
  <c r="K210" i="50"/>
  <c r="I210" i="50"/>
  <c r="O202" i="50"/>
  <c r="M202" i="50"/>
  <c r="K202" i="50"/>
  <c r="I202" i="50"/>
  <c r="O195" i="50"/>
  <c r="M195" i="50"/>
  <c r="K195" i="50"/>
  <c r="I195" i="50"/>
  <c r="O187" i="50"/>
  <c r="M187" i="50"/>
  <c r="O178" i="50"/>
  <c r="M178" i="50"/>
  <c r="K178" i="50"/>
  <c r="I178" i="50"/>
  <c r="K67" i="43"/>
  <c r="M67" i="43"/>
  <c r="J11" i="38"/>
  <c r="J15" i="38" s="1"/>
  <c r="L8" i="38"/>
  <c r="L10" i="38"/>
  <c r="H11" i="38"/>
  <c r="H15" i="38" s="1"/>
  <c r="L12" i="38"/>
  <c r="L14" i="38"/>
  <c r="L17" i="38"/>
  <c r="L18" i="38"/>
  <c r="L20" i="38"/>
  <c r="H21" i="38"/>
  <c r="J21" i="38"/>
  <c r="L22" i="38"/>
  <c r="L24" i="38"/>
  <c r="I54" i="72" l="1"/>
  <c r="I59" i="72" s="1"/>
  <c r="I63" i="72" s="1"/>
  <c r="I65" i="72" s="1"/>
  <c r="I71" i="72" s="1"/>
  <c r="I69" i="72" s="1"/>
  <c r="K54" i="72"/>
  <c r="K59" i="72" s="1"/>
  <c r="K63" i="72" s="1"/>
  <c r="K65" i="72" s="1"/>
  <c r="K71" i="72" s="1"/>
  <c r="K69" i="72" s="1"/>
  <c r="J16" i="68"/>
  <c r="M54" i="72"/>
  <c r="M59" i="72" s="1"/>
  <c r="M63" i="72" s="1"/>
  <c r="M65" i="72" s="1"/>
  <c r="M67" i="72" s="1"/>
  <c r="M75" i="72" s="1"/>
  <c r="M73" i="72" s="1"/>
  <c r="G54" i="72"/>
  <c r="G59" i="72" s="1"/>
  <c r="G63" i="72" s="1"/>
  <c r="G65" i="72" s="1"/>
  <c r="I87" i="58"/>
  <c r="I88" i="58" s="1"/>
  <c r="O87" i="58"/>
  <c r="O88" i="58" s="1"/>
  <c r="K87" i="58"/>
  <c r="K88" i="58" s="1"/>
  <c r="M87" i="58"/>
  <c r="M88" i="58" s="1"/>
  <c r="L21" i="38"/>
  <c r="L11" i="38"/>
  <c r="L15" i="38" s="1"/>
  <c r="I67" i="72" l="1"/>
  <c r="I75" i="72" s="1"/>
  <c r="I77" i="72"/>
  <c r="K67" i="72"/>
  <c r="K75" i="72" s="1"/>
  <c r="K73" i="72" s="1"/>
  <c r="G67" i="72"/>
  <c r="G75" i="72" s="1"/>
  <c r="G73" i="72" s="1"/>
  <c r="G71" i="72"/>
  <c r="K77" i="72"/>
  <c r="M71" i="72"/>
  <c r="O21" i="59"/>
  <c r="K21" i="59"/>
  <c r="M55" i="43"/>
  <c r="M49" i="43"/>
  <c r="M51" i="43" s="1"/>
  <c r="J20" i="62"/>
  <c r="L20" i="62"/>
  <c r="N20" i="62"/>
  <c r="T18" i="39"/>
  <c r="AE29" i="42"/>
  <c r="O27" i="50"/>
  <c r="M27" i="50"/>
  <c r="K27" i="50"/>
  <c r="I27" i="50"/>
  <c r="H38" i="76"/>
  <c r="F33" i="76"/>
  <c r="F38" i="76"/>
  <c r="P33" i="49"/>
  <c r="N33" i="49"/>
  <c r="L33" i="49"/>
  <c r="J33" i="49"/>
  <c r="L38" i="76"/>
  <c r="J38" i="76"/>
  <c r="M77" i="72" l="1"/>
  <c r="M69" i="72"/>
  <c r="G77" i="72"/>
  <c r="G69" i="72"/>
  <c r="M60" i="43"/>
  <c r="M57" i="43"/>
  <c r="M59" i="43" s="1"/>
  <c r="I57" i="58" l="1"/>
  <c r="K16" i="58"/>
  <c r="I16" i="58"/>
  <c r="G25" i="43"/>
  <c r="G30" i="43" s="1"/>
  <c r="I25" i="43"/>
  <c r="I30" i="43" s="1"/>
  <c r="I13" i="43"/>
  <c r="G13" i="43"/>
  <c r="I33" i="43" l="1"/>
  <c r="G33" i="43"/>
  <c r="G18" i="43"/>
  <c r="G32" i="43" s="1"/>
  <c r="I18" i="43"/>
  <c r="I32" i="43" s="1"/>
  <c r="M14" i="72" l="1"/>
  <c r="K14" i="72"/>
  <c r="I14" i="72"/>
  <c r="G14" i="72"/>
  <c r="N20" i="68"/>
  <c r="L20" i="68"/>
  <c r="J20" i="68"/>
  <c r="H20" i="68"/>
  <c r="P22" i="62"/>
  <c r="P21" i="62"/>
  <c r="P18" i="62"/>
  <c r="P19" i="62"/>
  <c r="P17" i="62"/>
  <c r="P14" i="62"/>
  <c r="P13" i="62"/>
  <c r="P12" i="62"/>
  <c r="P9" i="62"/>
  <c r="P10" i="62"/>
  <c r="P8" i="62"/>
  <c r="N23" i="62"/>
  <c r="N11" i="62"/>
  <c r="O123" i="50"/>
  <c r="M123" i="50"/>
  <c r="O63" i="50"/>
  <c r="M63" i="50"/>
  <c r="K63" i="50"/>
  <c r="I63" i="50"/>
  <c r="N27" i="62" l="1"/>
  <c r="N15" i="62"/>
  <c r="N26" i="62" s="1"/>
  <c r="M57" i="58"/>
  <c r="L106" i="75" l="1"/>
  <c r="J106" i="75"/>
  <c r="N101" i="75" l="1"/>
  <c r="T17" i="39" l="1"/>
  <c r="AE28" i="42"/>
  <c r="AE15" i="42"/>
  <c r="O131" i="50"/>
  <c r="M131" i="50"/>
  <c r="K131" i="50"/>
  <c r="I131" i="50"/>
  <c r="O138" i="50" l="1"/>
  <c r="M138" i="50"/>
  <c r="K138" i="50"/>
  <c r="I138" i="50"/>
  <c r="N103" i="75" l="1"/>
  <c r="N92" i="75"/>
  <c r="N90" i="75"/>
  <c r="N14" i="76"/>
  <c r="N35" i="76"/>
  <c r="N30" i="76"/>
  <c r="N37" i="76" l="1"/>
  <c r="N38" i="76" s="1"/>
  <c r="L33" i="76"/>
  <c r="J33" i="76"/>
  <c r="H33" i="76"/>
  <c r="N32" i="76"/>
  <c r="N31" i="76"/>
  <c r="L23" i="76"/>
  <c r="J23" i="76"/>
  <c r="H23" i="76"/>
  <c r="F23" i="76"/>
  <c r="N22" i="76"/>
  <c r="N20" i="76"/>
  <c r="N18" i="76"/>
  <c r="L16" i="76"/>
  <c r="J16" i="76"/>
  <c r="H16" i="76"/>
  <c r="F16" i="76"/>
  <c r="N15" i="76"/>
  <c r="N16" i="76" s="1"/>
  <c r="N105" i="75"/>
  <c r="N104" i="75"/>
  <c r="L95" i="75"/>
  <c r="J95" i="75"/>
  <c r="N94" i="75"/>
  <c r="N93" i="75"/>
  <c r="N56" i="75"/>
  <c r="L56" i="75"/>
  <c r="J56" i="75"/>
  <c r="H56" i="75"/>
  <c r="N23" i="75"/>
  <c r="L23" i="75"/>
  <c r="J23" i="75"/>
  <c r="H23" i="75"/>
  <c r="N19" i="75"/>
  <c r="L19" i="75"/>
  <c r="J19" i="75"/>
  <c r="H19" i="75"/>
  <c r="N143" i="74"/>
  <c r="L143" i="74"/>
  <c r="J143" i="74"/>
  <c r="H143" i="74"/>
  <c r="N97" i="74"/>
  <c r="L97" i="74"/>
  <c r="J97" i="74"/>
  <c r="H97" i="74"/>
  <c r="N54" i="74"/>
  <c r="L54" i="74"/>
  <c r="J54" i="74"/>
  <c r="H54" i="74"/>
  <c r="N44" i="74"/>
  <c r="L44" i="74"/>
  <c r="J44" i="74"/>
  <c r="H44" i="74"/>
  <c r="N19" i="74"/>
  <c r="L19" i="74"/>
  <c r="J19" i="74"/>
  <c r="H19" i="74"/>
  <c r="N12" i="74"/>
  <c r="L12" i="74"/>
  <c r="J12" i="74"/>
  <c r="H12" i="74"/>
  <c r="N33" i="76" l="1"/>
  <c r="N106" i="75"/>
  <c r="J24" i="75"/>
  <c r="N23" i="76"/>
  <c r="N95" i="75"/>
  <c r="N24" i="75"/>
  <c r="H24" i="75"/>
  <c r="L24" i="75"/>
  <c r="M19" i="72"/>
  <c r="K19" i="72"/>
  <c r="I19" i="72"/>
  <c r="G19" i="72"/>
  <c r="M9" i="72"/>
  <c r="K9" i="72"/>
  <c r="I9" i="72"/>
  <c r="G9" i="72"/>
  <c r="N37" i="71"/>
  <c r="N39" i="71" s="1"/>
  <c r="L37" i="71"/>
  <c r="L39" i="71" s="1"/>
  <c r="J37" i="71"/>
  <c r="J39" i="71" s="1"/>
  <c r="H37" i="71"/>
  <c r="H39" i="71" s="1"/>
  <c r="N23" i="71"/>
  <c r="L23" i="71"/>
  <c r="J23" i="71"/>
  <c r="H23" i="71"/>
  <c r="N15" i="71"/>
  <c r="L15" i="71"/>
  <c r="J15" i="71"/>
  <c r="H15" i="71"/>
  <c r="M27" i="70"/>
  <c r="K27" i="70"/>
  <c r="I27" i="70"/>
  <c r="G27" i="70"/>
  <c r="M48" i="69"/>
  <c r="M54" i="69" s="1"/>
  <c r="M56" i="69" s="1"/>
  <c r="M60" i="69" s="1"/>
  <c r="I48" i="69"/>
  <c r="I54" i="69" s="1"/>
  <c r="I56" i="69" s="1"/>
  <c r="I60" i="69" s="1"/>
  <c r="G48" i="69"/>
  <c r="G54" i="69" s="1"/>
  <c r="G56" i="69" s="1"/>
  <c r="M17" i="69"/>
  <c r="M23" i="69" s="1"/>
  <c r="M25" i="69" s="1"/>
  <c r="M29" i="69" s="1"/>
  <c r="I17" i="69"/>
  <c r="I23" i="69" s="1"/>
  <c r="I25" i="69" s="1"/>
  <c r="I29" i="69" s="1"/>
  <c r="G17" i="69"/>
  <c r="G23" i="69" s="1"/>
  <c r="G25" i="69" s="1"/>
  <c r="G29" i="69" s="1"/>
  <c r="L44" i="68"/>
  <c r="J44" i="68"/>
  <c r="H44" i="68"/>
  <c r="N43" i="68"/>
  <c r="N44" i="68" s="1"/>
  <c r="L41" i="68"/>
  <c r="J41" i="68"/>
  <c r="H41" i="68"/>
  <c r="N40" i="68"/>
  <c r="N39" i="68"/>
  <c r="L23" i="68"/>
  <c r="J23" i="68"/>
  <c r="H23" i="68"/>
  <c r="H24" i="68" s="1"/>
  <c r="N23" i="68"/>
  <c r="N24" i="71" l="1"/>
  <c r="N40" i="71" s="1"/>
  <c r="L45" i="68"/>
  <c r="K28" i="70"/>
  <c r="M28" i="70"/>
  <c r="O48" i="69"/>
  <c r="O54" i="69" s="1"/>
  <c r="O56" i="69" s="1"/>
  <c r="O60" i="69" s="1"/>
  <c r="O64" i="69" s="1"/>
  <c r="L24" i="71"/>
  <c r="L40" i="71" s="1"/>
  <c r="K48" i="69"/>
  <c r="K54" i="69" s="1"/>
  <c r="H24" i="71"/>
  <c r="H40" i="71" s="1"/>
  <c r="M15" i="72"/>
  <c r="M20" i="72" s="1"/>
  <c r="M24" i="72" s="1"/>
  <c r="M26" i="72" s="1"/>
  <c r="M30" i="72" s="1"/>
  <c r="N24" i="68"/>
  <c r="N41" i="68"/>
  <c r="N45" i="68" s="1"/>
  <c r="L24" i="68"/>
  <c r="G15" i="72"/>
  <c r="G20" i="72" s="1"/>
  <c r="G24" i="72" s="1"/>
  <c r="G26" i="72" s="1"/>
  <c r="H45" i="68"/>
  <c r="K17" i="69"/>
  <c r="K23" i="69" s="1"/>
  <c r="G28" i="70"/>
  <c r="I15" i="72"/>
  <c r="I20" i="72" s="1"/>
  <c r="I24" i="72" s="1"/>
  <c r="I26" i="72" s="1"/>
  <c r="I28" i="72" s="1"/>
  <c r="I36" i="72" s="1"/>
  <c r="J24" i="71"/>
  <c r="J40" i="71" s="1"/>
  <c r="K15" i="72"/>
  <c r="K20" i="72" s="1"/>
  <c r="K24" i="72" s="1"/>
  <c r="K26" i="72" s="1"/>
  <c r="J45" i="68"/>
  <c r="I28" i="70"/>
  <c r="O17" i="69"/>
  <c r="O23" i="69" s="1"/>
  <c r="G60" i="69"/>
  <c r="K56" i="69"/>
  <c r="K60" i="69" s="1"/>
  <c r="K25" i="69"/>
  <c r="K29" i="69" s="1"/>
  <c r="G32" i="72" l="1"/>
  <c r="G30" i="72" s="1"/>
  <c r="K32" i="72"/>
  <c r="K38" i="72" s="1"/>
  <c r="K30" i="72"/>
  <c r="K28" i="72"/>
  <c r="K36" i="72" s="1"/>
  <c r="K34" i="72" s="1"/>
  <c r="M32" i="72"/>
  <c r="M38" i="72" s="1"/>
  <c r="M28" i="72"/>
  <c r="M36" i="72" s="1"/>
  <c r="M34" i="72" s="1"/>
  <c r="G28" i="72"/>
  <c r="G36" i="72" s="1"/>
  <c r="G34" i="72" s="1"/>
  <c r="I32" i="72"/>
  <c r="I38" i="72" s="1"/>
  <c r="O25" i="69"/>
  <c r="O29" i="69" s="1"/>
  <c r="O33" i="69" s="1"/>
  <c r="O31" i="69" s="1"/>
  <c r="G38" i="72" l="1"/>
  <c r="T30" i="39" l="1"/>
  <c r="F15" i="39"/>
  <c r="T14" i="39"/>
  <c r="AE10" i="42"/>
  <c r="O54" i="50"/>
  <c r="M54" i="50"/>
  <c r="K54" i="50"/>
  <c r="I54" i="50"/>
  <c r="J23" i="62" l="1"/>
  <c r="L11" i="62"/>
  <c r="J11" i="62"/>
  <c r="L23" i="62" l="1"/>
  <c r="P11" i="62"/>
  <c r="P15" i="62" s="1"/>
  <c r="J15" i="62"/>
  <c r="J26" i="62" s="1"/>
  <c r="L15" i="62"/>
  <c r="P20" i="62"/>
  <c r="P23" i="62" s="1"/>
  <c r="J27" i="62"/>
  <c r="L27" i="62"/>
  <c r="O80" i="50"/>
  <c r="M80" i="50"/>
  <c r="K80" i="50"/>
  <c r="I80" i="50"/>
  <c r="O74" i="50"/>
  <c r="M74" i="50"/>
  <c r="K74" i="50"/>
  <c r="I74" i="50"/>
  <c r="I218" i="50"/>
  <c r="K218" i="50"/>
  <c r="M218" i="50"/>
  <c r="O218" i="50"/>
  <c r="L26" i="62" l="1"/>
  <c r="P27" i="62"/>
  <c r="P26" i="62"/>
  <c r="Q21" i="59"/>
  <c r="Q23" i="59" s="1"/>
  <c r="O23" i="59"/>
  <c r="M21" i="59"/>
  <c r="M23" i="59" s="1"/>
  <c r="K23" i="59"/>
  <c r="O159" i="58"/>
  <c r="O163" i="58" s="1"/>
  <c r="M159" i="58"/>
  <c r="M163" i="58" s="1"/>
  <c r="K159" i="58"/>
  <c r="K163" i="58" s="1"/>
  <c r="I159" i="58"/>
  <c r="I163" i="58" s="1"/>
  <c r="O145" i="58"/>
  <c r="O147" i="58" s="1"/>
  <c r="M145" i="58"/>
  <c r="M147" i="58" s="1"/>
  <c r="K145" i="58"/>
  <c r="K147" i="58" s="1"/>
  <c r="I145" i="58"/>
  <c r="I147" i="58" s="1"/>
  <c r="O130" i="58"/>
  <c r="O134" i="58" s="1"/>
  <c r="M130" i="58"/>
  <c r="M134" i="58" s="1"/>
  <c r="K130" i="58"/>
  <c r="K134" i="58" s="1"/>
  <c r="I130" i="58"/>
  <c r="I134" i="58" s="1"/>
  <c r="O112" i="58"/>
  <c r="M112" i="58"/>
  <c r="K112" i="58"/>
  <c r="I112" i="58"/>
  <c r="O108" i="58"/>
  <c r="M108" i="58"/>
  <c r="K108" i="58"/>
  <c r="I108" i="58"/>
  <c r="O95" i="58"/>
  <c r="M95" i="58"/>
  <c r="K95" i="58"/>
  <c r="I95" i="58"/>
  <c r="O64" i="58"/>
  <c r="M64" i="58"/>
  <c r="K64" i="58"/>
  <c r="I64" i="58"/>
  <c r="O30" i="58"/>
  <c r="M30" i="58"/>
  <c r="K30" i="58"/>
  <c r="I30" i="58"/>
  <c r="O16" i="58"/>
  <c r="M16" i="58"/>
  <c r="M25" i="43"/>
  <c r="M30" i="43" s="1"/>
  <c r="K25" i="43"/>
  <c r="K30" i="43" s="1"/>
  <c r="M13" i="43"/>
  <c r="K13" i="43"/>
  <c r="R20" i="62"/>
  <c r="R23" i="62" s="1"/>
  <c r="R11" i="62"/>
  <c r="R15" i="62" s="1"/>
  <c r="T32" i="39"/>
  <c r="T29" i="39"/>
  <c r="R28" i="39"/>
  <c r="R33" i="39" s="1"/>
  <c r="P28" i="39"/>
  <c r="P33" i="39" s="1"/>
  <c r="N28" i="39"/>
  <c r="N33" i="39" s="1"/>
  <c r="L28" i="39"/>
  <c r="L33" i="39" s="1"/>
  <c r="J28" i="39"/>
  <c r="J33" i="39" s="1"/>
  <c r="H28" i="39"/>
  <c r="H33" i="39" s="1"/>
  <c r="F28" i="39"/>
  <c r="F33" i="39" s="1"/>
  <c r="T27" i="39"/>
  <c r="T25" i="39"/>
  <c r="T24" i="39"/>
  <c r="T23" i="39"/>
  <c r="T20" i="39"/>
  <c r="T12" i="39"/>
  <c r="T16" i="39"/>
  <c r="R15" i="39"/>
  <c r="P15" i="39"/>
  <c r="P21" i="39" s="1"/>
  <c r="N15" i="39"/>
  <c r="N21" i="39" s="1"/>
  <c r="L15" i="39"/>
  <c r="J15" i="39"/>
  <c r="J21" i="39" s="1"/>
  <c r="H15" i="39"/>
  <c r="H21" i="39" s="1"/>
  <c r="F21" i="39"/>
  <c r="T11" i="39"/>
  <c r="T10" i="39"/>
  <c r="T9" i="39"/>
  <c r="AE31" i="42"/>
  <c r="AE27" i="42"/>
  <c r="Y26" i="42"/>
  <c r="W26" i="42"/>
  <c r="AC26" i="42"/>
  <c r="AC32" i="42" s="1"/>
  <c r="AA26" i="42"/>
  <c r="U26" i="42"/>
  <c r="S26" i="42"/>
  <c r="S32" i="42" s="1"/>
  <c r="Q26" i="42"/>
  <c r="Q32" i="42" s="1"/>
  <c r="O26" i="42"/>
  <c r="O32" i="42" s="1"/>
  <c r="M26" i="42"/>
  <c r="M32" i="42" s="1"/>
  <c r="K26" i="42"/>
  <c r="K32" i="42" s="1"/>
  <c r="I26" i="42"/>
  <c r="I32" i="42" s="1"/>
  <c r="G26" i="42"/>
  <c r="G32" i="42" s="1"/>
  <c r="E26" i="42"/>
  <c r="AE25" i="42"/>
  <c r="AE23" i="42"/>
  <c r="AE22" i="42"/>
  <c r="AE21" i="42"/>
  <c r="AE18" i="42"/>
  <c r="AE16" i="42"/>
  <c r="AE14" i="42"/>
  <c r="AC13" i="42"/>
  <c r="AC19" i="42" s="1"/>
  <c r="AA13" i="42"/>
  <c r="Y13" i="42"/>
  <c r="W13" i="42"/>
  <c r="W19" i="42" s="1"/>
  <c r="U13" i="42"/>
  <c r="U19" i="42" s="1"/>
  <c r="S13" i="42"/>
  <c r="S19" i="42" s="1"/>
  <c r="Q13" i="42"/>
  <c r="O13" i="42"/>
  <c r="O19" i="42" s="1"/>
  <c r="M13" i="42"/>
  <c r="M19" i="42" s="1"/>
  <c r="K13" i="42"/>
  <c r="I13" i="42"/>
  <c r="G13" i="42"/>
  <c r="G19" i="42" s="1"/>
  <c r="E13" i="42"/>
  <c r="E19" i="42" s="1"/>
  <c r="AE12" i="42"/>
  <c r="AE9" i="42"/>
  <c r="AE8" i="42"/>
  <c r="AE7" i="42"/>
  <c r="J25" i="38"/>
  <c r="H25" i="38"/>
  <c r="P54" i="49"/>
  <c r="N54" i="49"/>
  <c r="P43" i="49"/>
  <c r="N43" i="49"/>
  <c r="L43" i="49"/>
  <c r="J43" i="49"/>
  <c r="P10" i="49"/>
  <c r="N10" i="49"/>
  <c r="L10" i="49"/>
  <c r="J10" i="49"/>
  <c r="J34" i="49" s="1"/>
  <c r="O146" i="50"/>
  <c r="M146" i="50"/>
  <c r="K146" i="50"/>
  <c r="I146" i="50"/>
  <c r="O114" i="50"/>
  <c r="M114" i="50"/>
  <c r="K114" i="50"/>
  <c r="I114" i="50"/>
  <c r="O48" i="50"/>
  <c r="M48" i="50"/>
  <c r="K48" i="50"/>
  <c r="I48" i="50"/>
  <c r="O42" i="50"/>
  <c r="M42" i="50"/>
  <c r="K42" i="50"/>
  <c r="I42" i="50"/>
  <c r="O34" i="50"/>
  <c r="M34" i="50"/>
  <c r="K34" i="50"/>
  <c r="I34" i="50"/>
  <c r="O13" i="50"/>
  <c r="M13" i="50"/>
  <c r="K13" i="50"/>
  <c r="I13" i="50"/>
  <c r="Q35" i="42" l="1"/>
  <c r="H27" i="38"/>
  <c r="P35" i="39"/>
  <c r="O66" i="58"/>
  <c r="O67" i="58" s="1"/>
  <c r="T15" i="39"/>
  <c r="T21" i="39" s="1"/>
  <c r="T33" i="39"/>
  <c r="O34" i="42"/>
  <c r="M66" i="58"/>
  <c r="M67" i="58" s="1"/>
  <c r="T28" i="39"/>
  <c r="J28" i="38"/>
  <c r="I66" i="58"/>
  <c r="I67" i="58" s="1"/>
  <c r="R26" i="62"/>
  <c r="L36" i="39"/>
  <c r="L25" i="38"/>
  <c r="R36" i="39"/>
  <c r="M33" i="43"/>
  <c r="AA32" i="42"/>
  <c r="H35" i="39"/>
  <c r="W32" i="42"/>
  <c r="W34" i="42" s="1"/>
  <c r="I35" i="42"/>
  <c r="Y35" i="42"/>
  <c r="K113" i="58"/>
  <c r="J27" i="38"/>
  <c r="H28" i="38"/>
  <c r="K35" i="42"/>
  <c r="AA35" i="42"/>
  <c r="Q19" i="42"/>
  <c r="Q34" i="42" s="1"/>
  <c r="Y32" i="42"/>
  <c r="I113" i="58"/>
  <c r="I19" i="42"/>
  <c r="I34" i="42" s="1"/>
  <c r="AE13" i="42"/>
  <c r="AE19" i="42" s="1"/>
  <c r="J35" i="39"/>
  <c r="M113" i="58"/>
  <c r="O113" i="58"/>
  <c r="K33" i="43"/>
  <c r="K66" i="58"/>
  <c r="K67" i="58" s="1"/>
  <c r="Y19" i="42"/>
  <c r="G34" i="42"/>
  <c r="E35" i="42"/>
  <c r="U35" i="42"/>
  <c r="F35" i="39"/>
  <c r="N35" i="39"/>
  <c r="N36" i="39"/>
  <c r="L21" i="39"/>
  <c r="L35" i="39" s="1"/>
  <c r="F36" i="39"/>
  <c r="L34" i="49"/>
  <c r="P34" i="49"/>
  <c r="N34" i="49"/>
  <c r="S34" i="42"/>
  <c r="M34" i="42"/>
  <c r="AC34" i="42"/>
  <c r="E32" i="42"/>
  <c r="E34" i="42" s="1"/>
  <c r="K19" i="42"/>
  <c r="K34" i="42" s="1"/>
  <c r="AA19" i="42"/>
  <c r="O35" i="42"/>
  <c r="H36" i="39"/>
  <c r="M35" i="42"/>
  <c r="J36" i="39"/>
  <c r="U32" i="42"/>
  <c r="U34" i="42" s="1"/>
  <c r="AC35" i="42"/>
  <c r="R21" i="39"/>
  <c r="R35" i="39" s="1"/>
  <c r="S35" i="42"/>
  <c r="R27" i="62"/>
  <c r="G35" i="42"/>
  <c r="W35" i="42"/>
  <c r="P36" i="39"/>
  <c r="K18" i="43"/>
  <c r="K32" i="43" s="1"/>
  <c r="M18" i="43"/>
  <c r="M32" i="43" s="1"/>
  <c r="AA34" i="42" l="1"/>
  <c r="T35" i="39"/>
  <c r="AE26" i="42"/>
  <c r="AE32" i="42" s="1"/>
  <c r="L27" i="38"/>
  <c r="L28" i="38"/>
  <c r="AE35" i="42"/>
  <c r="Y34" i="42"/>
  <c r="T36" i="39"/>
  <c r="AE34" i="42" l="1"/>
  <c r="J24" i="68" l="1"/>
  <c r="O62" i="69" l="1"/>
</calcChain>
</file>

<file path=xl/sharedStrings.xml><?xml version="1.0" encoding="utf-8"?>
<sst xmlns="http://schemas.openxmlformats.org/spreadsheetml/2006/main" count="2169" uniqueCount="1260">
  <si>
    <t>AMA MARINE PUBLIC COMPANY LIMITED AND SUBSIDIARIES</t>
  </si>
  <si>
    <t>NOTES TO INTERIM FINANCIAL STATEMENTS</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</si>
  <si>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</si>
  <si>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</si>
  <si>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</si>
  <si>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</si>
  <si>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</si>
  <si>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</si>
  <si>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</si>
  <si>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</si>
  <si>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</si>
  <si>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</si>
  <si>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</si>
  <si>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</si>
  <si>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</si>
  <si>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 xml:space="preserve">     2.1  Financial statements preparation basis</t>
  </si>
  <si>
    <t xml:space="preserve">     The Group’s financial statements  have been prepared in accordance  with  Thai  Financial Reporting Standards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</si>
  <si>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</si>
  <si>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</si>
  <si>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</si>
  <si>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</si>
  <si>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disclosed in related accounting policy.</t>
  </si>
  <si>
    <t xml:space="preserve">            January 1, 2023 do not have significant impacts on the financial statements of the Group.</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</si>
  <si>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</si>
  <si>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</si>
  <si>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</si>
  <si>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subsidiaries have been eliminated  from the consolidated financial statements.  The financial statements</t>
  </si>
  <si>
    <t xml:space="preserve">            of  subsidiaries were taken into consolidation since the controllable date. </t>
  </si>
  <si>
    <t xml:space="preserve">     3.2  Investment between AMA Marine Public Company Limited and subsidiaries have been eliminated under equity method </t>
  </si>
  <si>
    <t xml:space="preserve">            as if the Company owns 100 per cent shareholding in that subsidiaries,  and the interest of other shareholders is shown </t>
  </si>
  <si>
    <t xml:space="preserve">            as  "Non-controlling interests".</t>
  </si>
  <si>
    <t xml:space="preserve"> - 2 -</t>
  </si>
  <si>
    <t xml:space="preserve">     3.3  These  consolidated  financial  statements  have  been  presented  the  consolidated  financial position  and  results of</t>
  </si>
  <si>
    <t xml:space="preserve">            operations of AMA Marine Public Company Limited and subsidiaries. The usefulness of transaction  of consolidated</t>
  </si>
  <si>
    <t xml:space="preserve">            financial statements  for other purposes  may be limited due to the difference of those consolidated companies.</t>
  </si>
  <si>
    <t xml:space="preserve">     3.4  The consolidated  financial statements  have  been  prepared by  including  the financial statements  of AMA  Marine</t>
  </si>
  <si>
    <t xml:space="preserve">            Public Company Limited and subsidiaries which has shareholding in subsidiaries as follows :</t>
  </si>
  <si>
    <t>Percentage of holding</t>
  </si>
  <si>
    <t>Type of business</t>
  </si>
  <si>
    <t>Relationship</t>
  </si>
  <si>
    <t>2023</t>
  </si>
  <si>
    <t>2022</t>
  </si>
  <si>
    <t xml:space="preserve">            AMA Logistic Co., Ltd.</t>
  </si>
  <si>
    <t>99.99</t>
  </si>
  <si>
    <t>Logistic</t>
  </si>
  <si>
    <t>Subsidiary</t>
  </si>
  <si>
    <t xml:space="preserve">            TSSK Logistic Co., Ltd.</t>
  </si>
  <si>
    <t>Subsidiary (indirectly held by</t>
  </si>
  <si>
    <t>AMA Logistic Co., Ltd.)</t>
  </si>
  <si>
    <t xml:space="preserve">            Auto Logis Co., Ltd.</t>
  </si>
  <si>
    <r>
      <t xml:space="preserve">            </t>
    </r>
    <r>
      <rPr>
        <b/>
        <i/>
        <sz val="15"/>
        <color theme="1"/>
        <rFont val="Angsana New"/>
        <family val="1"/>
      </rPr>
      <t>Business combinations</t>
    </r>
  </si>
  <si>
    <t xml:space="preserve">            The Company applies the acquisition method for all business combinations when control is transferred to the Group</t>
  </si>
  <si>
    <t xml:space="preserve">     other than those with entities under common control.</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</si>
  <si>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</si>
  <si>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</si>
  <si>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The acquisition date  is the  date on which control  is transferred  to the acquirer.  Judgment is applied  in determining the </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</si>
  <si>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</si>
  <si>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</si>
  <si>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</si>
  <si>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</si>
  <si>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Group/Company</t>
  </si>
  <si>
    <t xml:space="preserve">     to the previous owners of the acquire, and equity interests issued by the Group/Company. Consideration transferred also</t>
  </si>
  <si>
    <t xml:space="preserve">     includes the fair value  of any contingent consideration.</t>
  </si>
  <si>
    <r>
      <t xml:space="preserve">            </t>
    </r>
    <r>
      <rPr>
        <b/>
        <i/>
        <sz val="15"/>
        <color theme="1"/>
        <rFont val="Angsana New"/>
        <family val="1"/>
      </rPr>
      <t>Subsidiaries</t>
    </r>
  </si>
  <si>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</si>
  <si>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</si>
  <si>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</si>
  <si>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from the date on which control commences until the date on which control ceases.</t>
  </si>
  <si>
    <t xml:space="preserve"> - 3 -</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</si>
  <si>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</si>
  <si>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</si>
  <si>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</si>
  <si>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</si>
  <si>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</si>
  <si>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</si>
  <si>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Revenues from services, the Group satisfies a performance obligation comprise :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</si>
  <si>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</si>
  <si>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</si>
  <si>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</si>
  <si>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  Revenues from transportation services in a short period are recognized when the services are rendered. </t>
  </si>
  <si>
    <t xml:space="preserve">            The  amounts in which the entity received or entitled from customers but has the performance obligations under </t>
  </si>
  <si>
    <t xml:space="preserve">            contract is presented under the caption of "Contract liabilities"  in the statements of financial position  which will </t>
  </si>
  <si>
    <t xml:space="preserve">            be recognized as revenues when the obligation under the contract is performed. </t>
  </si>
  <si>
    <t xml:space="preserve">            4.1.2  Interest income is recognized on an accrual basis by reference to the effective interest rate. </t>
  </si>
  <si>
    <t xml:space="preserve">            4.1.3  Other income and expenses are recognized on the right to be received and the obligation to be paid. </t>
  </si>
  <si>
    <t xml:space="preserve">     4.2  Cash and cash equivalents</t>
  </si>
  <si>
    <t xml:space="preserve">            Cash and cash equivalents  included cash on hand,  deposit at banks  and  short-term highly  liquid  investment which</t>
  </si>
  <si>
    <t xml:space="preserve">     an original maturity  is three months or less from the acquisition date and are not subject to restriction on withdrawal. </t>
  </si>
  <si>
    <t xml:space="preserve">     4.3  Trade and other current receivables</t>
  </si>
  <si>
    <t xml:space="preserve">            Trade and other current receivables are stated at the net realizable value less allowance for doubtful accounts. </t>
  </si>
  <si>
    <t xml:space="preserve">            The Group applies the simplified approach to measure expected credit losses, which requires expected lifetime losses </t>
  </si>
  <si>
    <t xml:space="preserve">    to be recognized from initial recognition of trade receivables.</t>
  </si>
  <si>
    <t xml:space="preserve">     4.4  Inventories</t>
  </si>
  <si>
    <t xml:space="preserve">            Inventories comprise fuel  and lubricant,  materials and  supplies of vessels  are the stated at the lower of cost on a</t>
  </si>
  <si>
    <t xml:space="preserve">     weighted average basis or net realizable value. </t>
  </si>
  <si>
    <t xml:space="preserve">     4.5  Investment in subsidiary </t>
  </si>
  <si>
    <t xml:space="preserve">            Investment in subsidiary in the separate financial statements are stated at cost less provision for impairment (if any).</t>
  </si>
  <si>
    <t xml:space="preserve">     4.6  Investment properties</t>
  </si>
  <si>
    <t xml:space="preserve">            Investment properties are properties held to earn rental  or for capital appreciation or both,  is measured at cost less</t>
  </si>
  <si>
    <t xml:space="preserve">      accumulated depreciation and provision for impairment (if any). </t>
  </si>
  <si>
    <t xml:space="preserve"> - 4 -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</si>
  <si>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</si>
  <si>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</si>
  <si>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</si>
  <si>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</si>
  <si>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income. </t>
  </si>
  <si>
    <t xml:space="preserve">     4.7  Property, plant and equipment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</si>
  <si>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</si>
  <si>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</si>
  <si>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</si>
  <si>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</si>
  <si>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</si>
  <si>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</si>
  <si>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</si>
  <si>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20-27  years</t>
  </si>
  <si>
    <t>Vessels</t>
  </si>
  <si>
    <t>10-23  years</t>
  </si>
  <si>
    <t>Dry-dock and special survey expenses</t>
  </si>
  <si>
    <t>2-3  years</t>
  </si>
  <si>
    <t>Truck and components</t>
  </si>
  <si>
    <t>8-10  years</t>
  </si>
  <si>
    <t>Machinery</t>
  </si>
  <si>
    <t>12  years</t>
  </si>
  <si>
    <t>Prefabricated office</t>
  </si>
  <si>
    <t>10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</si>
  <si>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</si>
  <si>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</si>
  <si>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</si>
  <si>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</si>
  <si>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</si>
  <si>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</si>
  <si>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</si>
  <si>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</si>
  <si>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</si>
  <si>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</si>
  <si>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</si>
  <si>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</si>
  <si>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</si>
  <si>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</si>
  <si>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</si>
  <si>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</si>
  <si>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</si>
  <si>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</si>
  <si>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- 5 -</t>
  </si>
  <si>
    <t xml:space="preserve">     4.8  Goodwill</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</si>
  <si>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</si>
  <si>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</si>
  <si>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</si>
  <si>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The Company  recognizes goodwill  at cost  less  accumulated impairment.  The Company  will carry  out a  test for </t>
  </si>
  <si>
    <t xml:space="preserve">     impairment of goodwill at least once a year or when there are factors indicating that an investment might be impaired. </t>
  </si>
  <si>
    <t xml:space="preserve">            For the  objective  to  test  the  impairment,  the Company  allocates goodwill  from business  combinations to  each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</si>
  <si>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</si>
  <si>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</si>
  <si>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</si>
  <si>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</si>
  <si>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4.9  Other intangible assets</t>
  </si>
  <si>
    <t xml:space="preserve">             4.9.1 Computer software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</si>
  <si>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</si>
  <si>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</si>
  <si>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</si>
  <si>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</si>
  <si>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4.9.2 Customers relationship</t>
  </si>
  <si>
    <t xml:space="preserve">            Customers relationship accounted for separately from goodwill which derived from acquisition of subsidiary, are </t>
  </si>
  <si>
    <t xml:space="preserve">     amortized on a straight-line basis over the useful lives for 10 years.</t>
  </si>
  <si>
    <t xml:space="preserve">     Intangible assets  which have indefinite useful lives  are stated at cost  less provision for impairment (if any).</t>
  </si>
  <si>
    <t xml:space="preserve">     4.10   Impairment of non-financial assets</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</si>
  <si>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</si>
  <si>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</si>
  <si>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</si>
  <si>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</si>
  <si>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</si>
  <si>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declined.</t>
  </si>
  <si>
    <t xml:space="preserve"> - 6 -</t>
  </si>
  <si>
    <t xml:space="preserve">     4.11  Translation of foreign currency financial statements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</si>
  <si>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</si>
  <si>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</si>
  <si>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</si>
  <si>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</si>
  <si>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</si>
  <si>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</si>
  <si>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</si>
  <si>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</si>
  <si>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</si>
  <si>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</si>
  <si>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</si>
  <si>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</si>
  <si>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</si>
  <si>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</si>
  <si>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</si>
  <si>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</si>
  <si>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</si>
  <si>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</si>
  <si>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</si>
  <si>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</si>
  <si>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</si>
  <si>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</si>
  <si>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</si>
  <si>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</si>
  <si>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</si>
  <si>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period. Differences from such translations have been presented in other comprehensive income.</t>
  </si>
  <si>
    <t xml:space="preserve">     4.12  Leases</t>
  </si>
  <si>
    <t xml:space="preserve">            At inception of contract, the Company assesses whether a contract is, or contains, a lease.  A contract is, or contains,</t>
  </si>
  <si>
    <t xml:space="preserve">     a lease  if the  contract conveys  the right  to control  the use  of an identified asset  for a period  of time  in exchange for </t>
  </si>
  <si>
    <t xml:space="preserve">     consideration. </t>
  </si>
  <si>
    <t xml:space="preserve">            The Company applied a single recognition and measurement approach for all leases, except for short-term leases and </t>
  </si>
  <si>
    <t xml:space="preserve">     leases of  low-value assets. At the commencement date of the lease (i.e. the date the underlying asset is available for use),</t>
  </si>
  <si>
    <t xml:space="preserve">     the Company recognizes  right-of-use assets  representing  the right  to use  underlying  assets  and lease  liabilities based </t>
  </si>
  <si>
    <t xml:space="preserve">     on lease payments.</t>
  </si>
  <si>
    <t xml:space="preserve"> - 7 -</t>
  </si>
  <si>
    <t xml:space="preserve">     Group as a lessee</t>
  </si>
  <si>
    <t xml:space="preserve">     Right-of-use assets</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</si>
  <si>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</si>
  <si>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</si>
  <si>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</si>
  <si>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incurred,  and lease payments made at or before the commencement date,  less any lease incentives received.</t>
  </si>
  <si>
    <t xml:space="preserve">            Depreciation of right-of-use assets are calculated by reference to their costs on a straight-line basis over the shorter </t>
  </si>
  <si>
    <t xml:space="preserve">     of the lease term and the estimated useful lives for each of right-of-use assets, as follows:</t>
  </si>
  <si>
    <t>Office buildings</t>
  </si>
  <si>
    <t>Land</t>
  </si>
  <si>
    <t>7-9  years</t>
  </si>
  <si>
    <t xml:space="preserve">            If ownership of  the leased  asset transfers to  the Company  at the end of  the lease term or  the cost of such asset </t>
  </si>
  <si>
    <t xml:space="preserve">     reflects the exercise of a purchase option, depreciation is calculated using the estimated useful life of the asset.</t>
  </si>
  <si>
    <t xml:space="preserve">     Lease liabilities</t>
  </si>
  <si>
    <t xml:space="preserve">            At the commencement date of the lease, the Group recognize lease liabilities measured at the of the lease payments </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</si>
  <si>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</si>
  <si>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</si>
  <si>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</si>
  <si>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remeasured if there is a modification or reassessment.</t>
  </si>
  <si>
    <t xml:space="preserve">     Short-term leases and Leases of low - value assets</t>
  </si>
  <si>
    <t xml:space="preserve">            Payments under  leases that,  have a  lease term  of 12 months  or less  at the commencement date,  or are leases of</t>
  </si>
  <si>
    <t xml:space="preserve">     low - value assets, are recognized as expenses on a straight-line basis over the lease term.</t>
  </si>
  <si>
    <t xml:space="preserve">     4.13  Financial instruments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</si>
  <si>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</si>
  <si>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</si>
  <si>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</si>
  <si>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</si>
  <si>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</si>
  <si>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are  classified, at  initial recognition, as to be  subsequently measured at amortized cost, fair </t>
  </si>
  <si>
    <t xml:space="preserve">              value through other comprehensive income (“FVTOCI”),  or fair  value through  profit or  loss  (“FVTPL”).  The </t>
  </si>
  <si>
    <t xml:space="preserve">              classification of financial assets  at initial  recognition is driven by the Group’s  business model  for managing  the </t>
  </si>
  <si>
    <t xml:space="preserve">              financial assets and the contractual cash flows characteristics of the financial assets. </t>
  </si>
  <si>
    <t xml:space="preserve"> - 8 -</t>
  </si>
  <si>
    <t xml:space="preserve">              Financial assets at amortized cost</t>
  </si>
  <si>
    <t xml:space="preserve">                      The  Group  measures  all  financial assets except for derivatives at amortized cost if the financial asset is held </t>
  </si>
  <si>
    <t xml:space="preserve">              in  order  to  collect contractual  cash flows and the contractual terms  of the  financial asset  give  rise  on specified </t>
  </si>
  <si>
    <t xml:space="preserve">              dates to cash flows that are solely payments of principal and interest on the principal amount outstanding.</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</si>
  <si>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</si>
  <si>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</si>
  <si>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modified or impaired.</t>
  </si>
  <si>
    <t xml:space="preserve">              Classification and measurement of financial liabilities</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</si>
  <si>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</si>
  <si>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</si>
  <si>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</si>
  <si>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</si>
  <si>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finance costs in profit or loss. </t>
  </si>
  <si>
    <t xml:space="preserve">              Derivatives</t>
  </si>
  <si>
    <t xml:space="preserve">                         The Company uses foreign currency and interest rate swap contracts as a derivative to manage its exchange </t>
  </si>
  <si>
    <t xml:space="preserve">              rate and interest rate risks.</t>
  </si>
  <si>
    <t xml:space="preserve">              and are subsequently remeasured at fair value. The subsequent changes are recognized in profit or loss. Derivatives </t>
  </si>
  <si>
    <t xml:space="preserve">              are carried as financial assets when the fair value is positive and as financial liabilities when the fair value is negative. </t>
  </si>
  <si>
    <t xml:space="preserve">              instrument is more than 12 months and it is not due to be realised or settled within 12 months. Other derivatives are </t>
  </si>
  <si>
    <t xml:space="preserve">              presented as current assets or current liabilities.</t>
  </si>
  <si>
    <t xml:space="preserve">              Derecognition of financial instruments</t>
  </si>
  <si>
    <t xml:space="preserve">                         A financial asset is primarily derecognized when the rights to receive cash flows from the asset have expired </t>
  </si>
  <si>
    <t xml:space="preserve">              or have been transferred and either the Group has transferred substantially all the risks and rewards of the asset, or </t>
  </si>
  <si>
    <t xml:space="preserve">              the Group has neither transferred nor retained substantially all the risks and rewards of the asset, but has transferred</t>
  </si>
  <si>
    <t xml:space="preserve">              control of the asset.</t>
  </si>
  <si>
    <t xml:space="preserve">                         A financial liability is derecognized when the obligation under the liability is discharged or cancelled or expires.</t>
  </si>
  <si>
    <t xml:space="preserve">              When an existing financial liability is replaced by another from the same lender on substantially different terms, or the</t>
  </si>
  <si>
    <t xml:space="preserve">              terms of an existing liability are substantially modified, such an exchange or modification is treated as the derecognition</t>
  </si>
  <si>
    <t xml:space="preserve">              of the  original liability and the recognition  of  a new liability.   The difference in the respective carrying amounts is</t>
  </si>
  <si>
    <t xml:space="preserve">              recognized in the statement of profit or loss.</t>
  </si>
  <si>
    <t xml:space="preserve"> - 9 -</t>
  </si>
  <si>
    <t xml:space="preserve">              Impairment of financial assets</t>
  </si>
  <si>
    <t xml:space="preserve">              FVTPL. ECLs are based on the difference between the contractual cash flows due in accordance with the contract </t>
  </si>
  <si>
    <t xml:space="preserve">              and  all  the cash flows  that the Group expects to receive,  discounted at an approximation  of the original effective </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</si>
  <si>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</si>
  <si>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</si>
  <si>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</si>
  <si>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lifetime ECL).</t>
  </si>
  <si>
    <t xml:space="preserve">              Therefore, the Group does not track changes in credit risk, but instead recognizes a loss allowance based on lifetime</t>
  </si>
  <si>
    <t xml:space="preserve">              factors specific to the debtors and the economic environment.</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</si>
  <si>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</si>
  <si>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</si>
  <si>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consolidated statement</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</si>
  <si>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</si>
  <si>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</si>
  <si>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4.14  Income tax expenses and deferred tax</t>
  </si>
  <si>
    <t xml:space="preserve">              Income tax expenses for the accounting period comprises current tax and deferred tax. </t>
  </si>
  <si>
    <t xml:space="preserve">              4.14.1  Current tax</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</si>
  <si>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</si>
  <si>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</si>
  <si>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</si>
  <si>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</si>
  <si>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4.14.2  Deferred tax</t>
  </si>
  <si>
    <t xml:space="preserve">             they adjust, using tax rates enacted or substantively enacted at the reporting date.</t>
  </si>
  <si>
    <t xml:space="preserve"> - 10 -</t>
  </si>
  <si>
    <t xml:space="preserve">                         Deferred tax liabilities are recognized for all taxable temporary differences. Deferred tax assets are recognized</t>
  </si>
  <si>
    <t xml:space="preserve">            unused tax losses can be utilized.</t>
  </si>
  <si>
    <t xml:space="preserve">             deferred to be utilized.</t>
  </si>
  <si>
    <t xml:space="preserve">             recognized in other comprehensive income or directly in equity.</t>
  </si>
  <si>
    <t xml:space="preserve">     4.15  Basic earnings per share</t>
  </si>
  <si>
    <t xml:space="preserve">             Earnings per share as presented in the statements of comprehensive income is the basic earnings per share which is </t>
  </si>
  <si>
    <t xml:space="preserve">     determined  by dividing  profit  (loss) for  the period  by the  weighted  average number  of common  shares issued  and </t>
  </si>
  <si>
    <t xml:space="preserve">     paid-up during the year. </t>
  </si>
  <si>
    <t xml:space="preserve">     4.16  Provisions</t>
  </si>
  <si>
    <t xml:space="preserve">     obligation. The amount recognized should not exceed the amount of the provisions.</t>
  </si>
  <si>
    <t xml:space="preserve">     4.17  Provident fund and employee benefits</t>
  </si>
  <si>
    <t xml:space="preserve">              4.17.1  Provident fund</t>
  </si>
  <si>
    <t xml:space="preserve">      The Group has established provident fund under the defined contribution plan. The fund's assets are separated  </t>
  </si>
  <si>
    <t xml:space="preserve">              entities  which are administered by the outsider fund  manager. The Company and employees made contribution into </t>
  </si>
  <si>
    <t xml:space="preserve">              such provident fund.  The Company's  contribution payments  to the  provident fund  were recorded as expenses  in </t>
  </si>
  <si>
    <t xml:space="preserve">              statements of comprehensive income in the period in which they are incurred.</t>
  </si>
  <si>
    <t xml:space="preserve">              4.17.2  Employee benefits</t>
  </si>
  <si>
    <t xml:space="preserve">      The Group provide  for  post-employment  benefits,  payable to employees  under the Thai  Labor  Law. The </t>
  </si>
  <si>
    <t xml:space="preserve">              present value of  employee  benefit  liabilities  recognized  in the  statements of financial  position  is estimated  on an  </t>
  </si>
  <si>
    <t xml:space="preserve">              actuarial basis using Projected Unit Credit Method of which calculated by the Independent Actuary by using Actuarial </t>
  </si>
  <si>
    <t xml:space="preserve">              Technique. The calculation was made from determining the present value of future cash flows expected to be required </t>
  </si>
  <si>
    <t xml:space="preserve">              to settle and determines discount rate by reference to market yield of government bonds should have terms to maturity </t>
  </si>
  <si>
    <t xml:space="preserve">              approximately  equal to the terms  of such obligations.  In determine the future cash flows expected to be required to </t>
  </si>
  <si>
    <t xml:space="preserve">              settle is used  from employees’ salaries,  turnover,  length of services and other factors.  Changes in actuarial gains or </t>
  </si>
  <si>
    <t xml:space="preserve">              losses are recognized in the period  in which  they are  incurred in  other comprehensive income.  Expenses related  to </t>
  </si>
  <si>
    <t xml:space="preserve">             employee  benefits shall be recorded in profit or loss for sharing such costs throughout the period of services rendering.</t>
  </si>
  <si>
    <t xml:space="preserve"> - 11 -</t>
  </si>
  <si>
    <t xml:space="preserve">     4.18  Transactions with related parties</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</si>
  <si>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</si>
  <si>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</si>
  <si>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</si>
  <si>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</si>
  <si>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</si>
  <si>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4.19  Significant accounting judgements and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</si>
  <si>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</si>
  <si>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</si>
  <si>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</si>
  <si>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</si>
  <si>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Determining the lease term of contracts with renewal and termination options</t>
  </si>
  <si>
    <t xml:space="preserve">             The Group  determines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</si>
  <si>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</si>
  <si>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</si>
  <si>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it is reasonably certain whether or not to exercise the option to renew or terminate the lease, considering all relevant factors</t>
  </si>
  <si>
    <t xml:space="preserve">     that create an economic incentive to exercise either the renewal or termination.  After the commencement date, the Group </t>
  </si>
  <si>
    <t xml:space="preserve">     reasonably certain to be exercised. </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</si>
  <si>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</si>
  <si>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</si>
  <si>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t>
  </si>
  <si>
    <t xml:space="preserve">     debts and the forecast economic condition for groupings of various customer segments with similar credit risks. The Group’s</t>
  </si>
  <si>
    <t xml:space="preserve">     will actually default in the future.</t>
  </si>
  <si>
    <t xml:space="preserve">     Depreciation of property, plant and equipment and right-of-use assets and amortization of intangible assets </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</si>
  <si>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</si>
  <si>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</si>
  <si>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</si>
  <si>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</si>
  <si>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</si>
  <si>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to the assets subject to the review.</t>
  </si>
  <si>
    <t xml:space="preserve"> - 12 -</t>
  </si>
  <si>
    <t xml:space="preserve">     Goodwill</t>
  </si>
  <si>
    <t xml:space="preserve">            The initial recognition and measurement of goodwill, and subsequent impairment testing, require management to make </t>
  </si>
  <si>
    <t xml:space="preserve">     order to calculate the present value of those cash flows.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</si>
  <si>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</si>
  <si>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</si>
  <si>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</si>
  <si>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</si>
  <si>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</si>
  <si>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</si>
  <si>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</si>
  <si>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</si>
  <si>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4.20  Measurement of fair values</t>
  </si>
  <si>
    <t xml:space="preserve">     The Group has an established control framework with respect to the measurement of fair values. This includes </t>
  </si>
  <si>
    <t xml:space="preserve">             a valuation team that has overall responsibility for overseeing all significant fair value measurements, including level 3</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</si>
  <si>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</si>
  <si>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</si>
  <si>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</si>
  <si>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</si>
  <si>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</si>
  <si>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</si>
  <si>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Fair values  are categorized  into  different  levels  in  a  fair value  hierarchy  based  on the inputs used in the </t>
  </si>
  <si>
    <t xml:space="preserve">            valuation techniques  as  follows : </t>
  </si>
  <si>
    <r>
      <t xml:space="preserve">            </t>
    </r>
    <r>
      <rPr>
        <sz val="15"/>
        <color theme="1"/>
        <rFont val="Calibri"/>
        <family val="2"/>
      </rPr>
      <t>•</t>
    </r>
  </si>
  <si>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</si>
  <si>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</si>
  <si>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</si>
  <si>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</si>
  <si>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</si>
  <si>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</si>
  <si>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</si>
  <si>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</si>
  <si>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</si>
  <si>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- 13 -</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</si>
  <si>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</si>
  <si>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</si>
  <si>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</si>
  <si>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</si>
  <si>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</si>
  <si>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</si>
  <si>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</si>
  <si>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</si>
  <si>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</si>
  <si>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</si>
  <si>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</si>
  <si>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</si>
  <si>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</si>
  <si>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</si>
  <si>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</si>
  <si>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</si>
  <si>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</si>
  <si>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</si>
  <si>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</si>
  <si>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</si>
  <si>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</si>
  <si>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</si>
  <si>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</si>
  <si>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</si>
  <si>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</si>
  <si>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</si>
  <si>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</si>
  <si>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</si>
  <si>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</si>
  <si>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</si>
  <si>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</si>
  <si>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</si>
  <si>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4.</t>
  </si>
  <si>
    <t>Pyramid Oil Co., Ltd.</t>
  </si>
  <si>
    <t>Olympus Oil Co., Ltd.</t>
  </si>
  <si>
    <t>6.</t>
  </si>
  <si>
    <t>Everest Oil Co., Ltd.</t>
  </si>
  <si>
    <t>7.</t>
  </si>
  <si>
    <t xml:space="preserve">Punthai Coffee Company </t>
  </si>
  <si>
    <t>Limited</t>
  </si>
  <si>
    <t>8.</t>
  </si>
  <si>
    <t>Company Limited</t>
  </si>
  <si>
    <t>9.</t>
  </si>
  <si>
    <t>BPTG Company Limited</t>
  </si>
  <si>
    <t xml:space="preserve">Relative of director and </t>
  </si>
  <si>
    <t xml:space="preserve">shareholder </t>
  </si>
  <si>
    <t>10.</t>
  </si>
  <si>
    <t>PPP Green Complex Public</t>
  </si>
  <si>
    <t xml:space="preserve">Common directors </t>
  </si>
  <si>
    <t>with the Company</t>
  </si>
  <si>
    <t>11.</t>
  </si>
  <si>
    <t>Ms. Somluck   Ketpanich</t>
  </si>
  <si>
    <t>Land rental</t>
  </si>
  <si>
    <t xml:space="preserve">shareholder of subsidiary (indirectly </t>
  </si>
  <si>
    <t>held by AMA Logistic Co., Ltd.)</t>
  </si>
  <si>
    <t>12.</t>
  </si>
  <si>
    <t>Yokpanit transport Part., Ltd.</t>
  </si>
  <si>
    <t>Subsidiary's director</t>
  </si>
  <si>
    <t xml:space="preserve">Assets acquisition </t>
  </si>
  <si>
    <t>(indirectly held by</t>
  </si>
  <si>
    <t>- 14 -</t>
  </si>
  <si>
    <t>5.2</t>
  </si>
  <si>
    <t xml:space="preserve">31, 2022 are as follows:  </t>
  </si>
  <si>
    <t>Consolidated financial statements (Baht)</t>
  </si>
  <si>
    <t>Separate financial statements (Baht)</t>
  </si>
  <si>
    <t>December 31, 2022</t>
  </si>
  <si>
    <t xml:space="preserve">5.2.1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</si>
  <si>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</si>
  <si>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</si>
  <si>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</si>
  <si>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</si>
  <si>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</si>
  <si>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</si>
  <si>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5.2.2  Trade accounts receivable </t>
  </si>
  <si>
    <t xml:space="preserve">PTG Energy Public Company Limited </t>
  </si>
  <si>
    <t>Petroleum Thai Corporation Co., Ltd.</t>
  </si>
  <si>
    <t xml:space="preserve">PPP Green Complex Public </t>
  </si>
  <si>
    <t>Punthai Coffee Company Limited</t>
  </si>
  <si>
    <t>5.2.3  Other accounts receivable</t>
  </si>
  <si>
    <t>- 15 -</t>
  </si>
  <si>
    <t xml:space="preserve">5.2.4  Accrued interest income </t>
  </si>
  <si>
    <t xml:space="preserve">5.2.5  Guarantees </t>
  </si>
  <si>
    <t>5.2.7  Trade accounts payable</t>
  </si>
  <si>
    <t>- 16 -</t>
  </si>
  <si>
    <t>5.2.9  Lease liabilities</t>
  </si>
  <si>
    <t>5.3</t>
  </si>
  <si>
    <t xml:space="preserve">Transactions and amounts with related persons and parties in statements of comprehensive income for the three-month periods  </t>
  </si>
  <si>
    <t xml:space="preserve">5.3.1  Hire of transportation income </t>
  </si>
  <si>
    <t>- 17 -</t>
  </si>
  <si>
    <t xml:space="preserve">5.3.2  Other income </t>
  </si>
  <si>
    <t xml:space="preserve">5.3.3  Interest income </t>
  </si>
  <si>
    <t xml:space="preserve">AMA Logistic Co., Ltd. </t>
  </si>
  <si>
    <t xml:space="preserve">5.3.4  Purchase of oil </t>
  </si>
  <si>
    <t>5.3.5  Cost of service</t>
  </si>
  <si>
    <t>- 18 -</t>
  </si>
  <si>
    <t>5.3.6  Finance costs</t>
  </si>
  <si>
    <t>5.3.7  Directors' remuneration and management benefit expenses</t>
  </si>
  <si>
    <t>The Group had employee benefit expenses payable to their directors and management as below.</t>
  </si>
  <si>
    <t>Short-term benefits</t>
  </si>
  <si>
    <t>Post-employment benefits</t>
  </si>
  <si>
    <t>Total</t>
  </si>
  <si>
    <t>5.4</t>
  </si>
  <si>
    <t xml:space="preserve">5.4.1  Hire of transportation income </t>
  </si>
  <si>
    <t>- 19 -</t>
  </si>
  <si>
    <t xml:space="preserve">5.4.2  Other income </t>
  </si>
  <si>
    <t xml:space="preserve">5.4.3  Interest income </t>
  </si>
  <si>
    <t xml:space="preserve">5.4.4  Purchase of oil </t>
  </si>
  <si>
    <t>5.4.5  Cost of service</t>
  </si>
  <si>
    <t>- 20 -</t>
  </si>
  <si>
    <t>5.4.6  Finance costs</t>
  </si>
  <si>
    <t>5.4.7  Directors' remuneration and management benefit expenses</t>
  </si>
  <si>
    <t>Cash and cash equivalents</t>
  </si>
  <si>
    <t>Cash</t>
  </si>
  <si>
    <t>Current accounts</t>
  </si>
  <si>
    <t>Savings deposit</t>
  </si>
  <si>
    <t>- 21 -</t>
  </si>
  <si>
    <t>7.  Trade and other current receivables</t>
  </si>
  <si>
    <t xml:space="preserve">7.1  Trade accounts receivable consist of : </t>
  </si>
  <si>
    <t>Note</t>
  </si>
  <si>
    <t>Trade accounts receivable-related parties</t>
  </si>
  <si>
    <t>5.2.2</t>
  </si>
  <si>
    <t xml:space="preserve">Trade accounts receivable/accrued </t>
  </si>
  <si>
    <t xml:space="preserve">income-other parties </t>
  </si>
  <si>
    <t>as follows :</t>
  </si>
  <si>
    <t>Trade accounts receivable separated by age bands</t>
  </si>
  <si>
    <t xml:space="preserve">     In due</t>
  </si>
  <si>
    <t xml:space="preserve">7.2  Other current receivables consist of : </t>
  </si>
  <si>
    <t>Prepaid expenses</t>
  </si>
  <si>
    <t>Other current receivables</t>
  </si>
  <si>
    <t xml:space="preserve">Accrued other income </t>
  </si>
  <si>
    <t>Advance payment</t>
  </si>
  <si>
    <t>Others</t>
  </si>
  <si>
    <t xml:space="preserve">Total </t>
  </si>
  <si>
    <t>Total trade and other current receivables</t>
  </si>
  <si>
    <t>- 22 -</t>
  </si>
  <si>
    <t xml:space="preserve">8.  Inventories </t>
  </si>
  <si>
    <t xml:space="preserve">Fuel </t>
  </si>
  <si>
    <t>Vessels spare part</t>
  </si>
  <si>
    <t>Supplies</t>
  </si>
  <si>
    <t>9.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</si>
  <si>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</si>
  <si>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</si>
  <si>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</si>
  <si>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</si>
  <si>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</si>
  <si>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</si>
  <si>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</si>
  <si>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</si>
  <si>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</si>
  <si>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Ltd. and Auto Logis Co., Ltd. to use as collateral against long-term borrowings as stated in note 20.</t>
  </si>
  <si>
    <t xml:space="preserve">In separate financial statements, the changes in cost of investment in subsidiary arose from the exchange difference on translation </t>
  </si>
  <si>
    <t>of functional currency to presentation currency.</t>
  </si>
  <si>
    <t>- 23 -</t>
  </si>
  <si>
    <t>10. Investment properties</t>
  </si>
  <si>
    <t>Consolidated and Separate financial statements (Baht)</t>
  </si>
  <si>
    <t>Condominium</t>
  </si>
  <si>
    <t>building</t>
  </si>
  <si>
    <t>Assets - cost :</t>
  </si>
  <si>
    <t>As at January 1, 2022</t>
  </si>
  <si>
    <t xml:space="preserve">     Exchange difference on translation of </t>
  </si>
  <si>
    <t xml:space="preserve">        financial statements</t>
  </si>
  <si>
    <t>As at December 31, 2022</t>
  </si>
  <si>
    <t xml:space="preserve">     Acquisition </t>
  </si>
  <si>
    <t>Accumulated depreciation :</t>
  </si>
  <si>
    <t xml:space="preserve">     Depreciation for the year</t>
  </si>
  <si>
    <t xml:space="preserve">     Depreciation for the period</t>
  </si>
  <si>
    <t>Net book value :</t>
  </si>
  <si>
    <t xml:space="preserve">        Balance as at December 31, 2022</t>
  </si>
  <si>
    <t>Before translation</t>
  </si>
  <si>
    <t>After translation</t>
  </si>
  <si>
    <t>- 24 -</t>
  </si>
  <si>
    <t xml:space="preserve">11. Property, plant and equipment </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</si>
  <si>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</si>
  <si>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</si>
  <si>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</si>
  <si>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</si>
  <si>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</si>
  <si>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</si>
  <si>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</si>
  <si>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</si>
  <si>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</si>
  <si>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</si>
  <si>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</si>
  <si>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</si>
  <si>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</si>
  <si>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</si>
  <si>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December 31, 2022</t>
  </si>
  <si>
    <t>- 25 -</t>
  </si>
  <si>
    <t>Net book value</t>
  </si>
  <si>
    <t xml:space="preserve">        Balance as at December 31, 2021</t>
  </si>
  <si>
    <t>as stated in note 20.</t>
  </si>
  <si>
    <t>- 26 -</t>
  </si>
  <si>
    <t>Right-of-use assets</t>
  </si>
  <si>
    <t>Separate financial</t>
  </si>
  <si>
    <t>Consolidated  financial statements (Baht)</t>
  </si>
  <si>
    <t>statements  (Baht)</t>
  </si>
  <si>
    <t>Building</t>
  </si>
  <si>
    <t xml:space="preserve">        Acquisition </t>
  </si>
  <si>
    <t xml:space="preserve">        Exchange difference on translation of financial statements</t>
  </si>
  <si>
    <t xml:space="preserve">        Disposal/write off</t>
  </si>
  <si>
    <t xml:space="preserve">        Depreciation for the year</t>
  </si>
  <si>
    <t xml:space="preserve">        Depreciation for the period</t>
  </si>
  <si>
    <t>- 27 -</t>
  </si>
  <si>
    <t>13.  Other intangible assets</t>
  </si>
  <si>
    <t xml:space="preserve">Separate financial </t>
  </si>
  <si>
    <t>Consolidated financial  statements (Baht)</t>
  </si>
  <si>
    <t>statements (Baht)</t>
  </si>
  <si>
    <t>Customers relationship</t>
  </si>
  <si>
    <t xml:space="preserve">        Exchange difference on translation </t>
  </si>
  <si>
    <t xml:space="preserve">              of financial statements</t>
  </si>
  <si>
    <t>Accumulated amortization :</t>
  </si>
  <si>
    <t xml:space="preserve">        Amortization for the year</t>
  </si>
  <si>
    <t xml:space="preserve">        Amortization for the period</t>
  </si>
  <si>
    <t>- 28 -</t>
  </si>
  <si>
    <t>14.</t>
  </si>
  <si>
    <t>Goodwill</t>
  </si>
  <si>
    <t xml:space="preserve">Consolidated financial  </t>
  </si>
  <si>
    <t>Impairment losses :-</t>
  </si>
  <si>
    <t>Impairment losses</t>
  </si>
  <si>
    <t>15.  เงินฝากประจำที่ติดภาระค้ำประกัน</t>
  </si>
  <si>
    <t xml:space="preserve">Fixed deposit with obligations </t>
  </si>
  <si>
    <t xml:space="preserve">Consolidated and Separate </t>
  </si>
  <si>
    <t>financial statements (Baht)</t>
  </si>
  <si>
    <t>against the use of port service with a government agency in the amount of Baht 0.10 million as stated in note 27.1.</t>
  </si>
  <si>
    <t>- 29 -</t>
  </si>
  <si>
    <t>16.</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</si>
  <si>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</si>
  <si>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</si>
  <si>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</si>
  <si>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</si>
  <si>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</si>
  <si>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</si>
  <si>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</si>
  <si>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</si>
  <si>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</si>
  <si>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13)</t>
  </si>
  <si>
    <t>Statements of comprehensive income</t>
  </si>
  <si>
    <t>Current tax :</t>
  </si>
  <si>
    <t>Income tax for the period</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</si>
  <si>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</si>
  <si>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</si>
  <si>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</si>
  <si>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</si>
  <si>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</si>
  <si>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</si>
  <si>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</si>
  <si>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- 30 -</t>
  </si>
  <si>
    <t xml:space="preserve">Reconciliation between tax expense and multiplication of accounting profit and tax rate used for the three-month periods ended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</si>
  <si>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</si>
  <si>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</si>
  <si>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</si>
  <si>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</si>
  <si>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</si>
  <si>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</si>
  <si>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</si>
  <si>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</si>
  <si>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</si>
  <si>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</si>
  <si>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- 31 -</t>
  </si>
  <si>
    <t>17.</t>
  </si>
  <si>
    <t>Short-term borrowings from financial institutions</t>
  </si>
  <si>
    <t>Promissory notes</t>
  </si>
  <si>
    <t xml:space="preserve">          Total short-term borrowings from</t>
  </si>
  <si>
    <t xml:space="preserve">                  financial institution</t>
  </si>
  <si>
    <t xml:space="preserve">financial institutions, in the amount of Baht 410 million  (Separate : amount of Baht 150 million) are guaranteed by vessels as </t>
  </si>
  <si>
    <t>stated in note 11.</t>
  </si>
  <si>
    <t>18.</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</si>
  <si>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</si>
  <si>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</si>
  <si>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</si>
  <si>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</si>
  <si>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</si>
  <si>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</si>
  <si>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</si>
  <si>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</si>
  <si>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</si>
  <si>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</si>
  <si>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</si>
  <si>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- 32 -</t>
  </si>
  <si>
    <t>19.</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</si>
  <si>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</si>
  <si>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</si>
  <si>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</si>
  <si>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</si>
  <si>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</si>
  <si>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</si>
  <si>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</si>
  <si>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</si>
  <si>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</si>
  <si>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</si>
  <si>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</si>
  <si>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</si>
  <si>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</si>
  <si>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</si>
  <si>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</si>
  <si>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- 33 -</t>
  </si>
  <si>
    <t>The minimum amounts to be paid under leases are as follows :</t>
  </si>
  <si>
    <t>Within 1 year</t>
  </si>
  <si>
    <t>Over 1 year less than 5 years</t>
  </si>
  <si>
    <t>More than 5 years</t>
  </si>
  <si>
    <t>Less  Future interest of leases</t>
  </si>
  <si>
    <t xml:space="preserve">Present value of lease liabilities </t>
  </si>
  <si>
    <t xml:space="preserve">2022 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</si>
  <si>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</si>
  <si>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</si>
  <si>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</si>
  <si>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</si>
  <si>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</si>
  <si>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- 34 -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</si>
  <si>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</si>
  <si>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</si>
  <si>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</si>
  <si>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</si>
  <si>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</si>
  <si>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</si>
  <si>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</si>
  <si>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</si>
  <si>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</si>
  <si>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</si>
  <si>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</si>
  <si>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</si>
  <si>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</si>
  <si>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</si>
  <si>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</si>
  <si>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</si>
  <si>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</si>
  <si>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</si>
  <si>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</si>
  <si>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</si>
  <si>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</si>
  <si>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</si>
  <si>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</si>
  <si>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</si>
  <si>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</si>
  <si>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</si>
  <si>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May 27, 2020</t>
  </si>
  <si>
    <t>Fixed Rate 2.93%</t>
  </si>
  <si>
    <t>May 2020</t>
  </si>
  <si>
    <t>January 2023</t>
  </si>
  <si>
    <t>June 29, 2020</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</si>
  <si>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</si>
  <si>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January 2021</t>
  </si>
  <si>
    <t>September 2023</t>
  </si>
  <si>
    <r>
      <t>From the 2</t>
    </r>
    <r>
      <rPr>
        <vertAlign val="superscript"/>
        <sz val="15"/>
        <rFont val="Angsana New"/>
        <family val="1"/>
      </rPr>
      <t>nd</t>
    </r>
    <r>
      <rPr>
        <sz val="15"/>
        <rFont val="Angsana New"/>
        <family val="1"/>
      </rPr>
      <t xml:space="preserve"> year until the end of the period Prime Rate -2%</t>
    </r>
  </si>
  <si>
    <t>(3)</t>
  </si>
  <si>
    <t>(4)</t>
  </si>
  <si>
    <t>June 30, 2021</t>
  </si>
  <si>
    <t>Fixed Rate 2.90%</t>
  </si>
  <si>
    <t>March 2022</t>
  </si>
  <si>
    <t>October 2029</t>
  </si>
  <si>
    <t>(5)</t>
  </si>
  <si>
    <t>December 24, 2021</t>
  </si>
  <si>
    <t>Prime Rate - 1.25%</t>
  </si>
  <si>
    <t>February 2023</t>
  </si>
  <si>
    <t>January 2027</t>
  </si>
  <si>
    <t>(6)</t>
  </si>
  <si>
    <t>July 6,  2022</t>
  </si>
  <si>
    <t>Term SOFR +2.3%</t>
  </si>
  <si>
    <t>November 2022</t>
  </si>
  <si>
    <t>(7)</t>
  </si>
  <si>
    <t>March 2023</t>
  </si>
  <si>
    <t>November 2025</t>
  </si>
  <si>
    <t>(8)</t>
  </si>
  <si>
    <t>July 2023</t>
  </si>
  <si>
    <t>March 2026</t>
  </si>
  <si>
    <t>January 10, 2017</t>
  </si>
  <si>
    <t>Fixed Rate 4.00%</t>
  </si>
  <si>
    <t>July 2017</t>
  </si>
  <si>
    <t>December 2023</t>
  </si>
  <si>
    <t>December 19, 2017</t>
  </si>
  <si>
    <t>Fixed Rate 1.00%</t>
  </si>
  <si>
    <t>January 2018</t>
  </si>
  <si>
    <t>December 2024</t>
  </si>
  <si>
    <t>Less  Current portion of long-term borrowings</t>
  </si>
  <si>
    <t>Long-term borrowings from financial institutions</t>
  </si>
  <si>
    <t>- 35 -</t>
  </si>
  <si>
    <t>20.</t>
  </si>
  <si>
    <t>Long-term borrowings from financial institutions  (Cont'd)</t>
  </si>
  <si>
    <t xml:space="preserve">Movements of long-term borrowings from  financial institution  in the consolidated and separate financial statements for the </t>
  </si>
  <si>
    <t>Repayments during the period</t>
  </si>
  <si>
    <t>Exchange difference on translating financial statements</t>
  </si>
  <si>
    <t>Total long-term borrowings from financial institutions</t>
  </si>
  <si>
    <t xml:space="preserve"> The maturity of long-term borrowings are as follows: </t>
  </si>
  <si>
    <t>Current portion long-term borrowings</t>
  </si>
  <si>
    <t>Overdue portion until maturity period</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</si>
  <si>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</si>
  <si>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</si>
  <si>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</si>
  <si>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</si>
  <si>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 xml:space="preserve">The defined benefit plans expose to actuarial risks, such as longevity risk, currency risk, interest rate risk and market (investment) </t>
  </si>
  <si>
    <t>and market (investment) risk.</t>
  </si>
  <si>
    <t>- 36 -</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</si>
  <si>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</si>
  <si>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</si>
  <si>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</si>
  <si>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</si>
  <si>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</si>
  <si>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</si>
  <si>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(Gains) Losses on re-measurements of defined benefit plans</t>
  </si>
  <si>
    <t>The above expenses recognized in comprehensive income or expense are presented in the following line items.</t>
  </si>
  <si>
    <t>Cost of services</t>
  </si>
  <si>
    <t>Administrative expenses</t>
  </si>
  <si>
    <t>- 37 -</t>
  </si>
  <si>
    <t>Principal actuarial assumptions at the reporting date (expressed as weighted averages):</t>
  </si>
  <si>
    <t xml:space="preserve">Discount rate </t>
  </si>
  <si>
    <t>1.64 - 3.22</t>
  </si>
  <si>
    <t xml:space="preserve">Future salary growth </t>
  </si>
  <si>
    <t>3.00 - 4.00</t>
  </si>
  <si>
    <t xml:space="preserve">Assumptions regarding  future mortality  are based  on published  statistics and  Thailand Mortality  Ordinary Life  table 2017 </t>
  </si>
  <si>
    <t>(“TMO2017”).</t>
  </si>
  <si>
    <t>22.</t>
  </si>
  <si>
    <t>Dividend paid</t>
  </si>
  <si>
    <t xml:space="preserve">According to the resolution of shareholders' general meeting No. 1/2023 held on April 20, 2023, passed to approve the </t>
  </si>
  <si>
    <t xml:space="preserve">dividend payment to the shareholders from the results of operation for the year 2023 at Baht 0.40 per share for 517.92 million </t>
  </si>
  <si>
    <t xml:space="preserve">shares amounting to Baht 207.17 million by deducting interim dividend which was already paid in the amount of Baht 77.69 </t>
  </si>
  <si>
    <t>million, remaining dividend to be paid amount of Baht 129.48 million which is already made on May 15, 2023.</t>
  </si>
  <si>
    <t xml:space="preserve">According to the  minutes of the  Board of directors' meeting No. 5/2022  held on November 23, 2022, passed the resolution to </t>
  </si>
  <si>
    <t xml:space="preserve">approve the interim dividend payment from the 2021 results of operations to the shareholders at Baht 0.15 per share,  total amount of </t>
  </si>
  <si>
    <t xml:space="preserve">Baht 77.69 million (for 517.92 million ordinary shares).  The Company has already paid dividend on December 22, 2022. </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</si>
  <si>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</si>
  <si>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</si>
  <si>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</si>
  <si>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</si>
  <si>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</si>
  <si>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</si>
  <si>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24.</t>
  </si>
  <si>
    <t>Gains (losses) on exchange rate</t>
  </si>
  <si>
    <t>Unrealized gains (losses) on exchange rate from</t>
  </si>
  <si>
    <t>currency translation</t>
  </si>
  <si>
    <t>Realized gains (losses) on exchange rate</t>
  </si>
  <si>
    <t>Grand total</t>
  </si>
  <si>
    <t>- 38 -</t>
  </si>
  <si>
    <t>25.</t>
  </si>
  <si>
    <t>Expenses analyzed by nature</t>
  </si>
  <si>
    <t>Salaries, wages and other employee benefit expenses</t>
  </si>
  <si>
    <t>Fuel costs</t>
  </si>
  <si>
    <t>Voyage expenses</t>
  </si>
  <si>
    <t>Equipment and consumable used</t>
  </si>
  <si>
    <t xml:space="preserve">Depreciation </t>
  </si>
  <si>
    <t>Amortized big dry-dock of vessels expenses</t>
  </si>
  <si>
    <t>- 39 -</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</si>
  <si>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</si>
  <si>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</si>
  <si>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</si>
  <si>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</si>
  <si>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</si>
  <si>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26.2  Non-cash transactions</t>
  </si>
  <si>
    <t>million respectively.</t>
  </si>
  <si>
    <t>27.</t>
  </si>
  <si>
    <t>Commitment and contingent liabilities</t>
  </si>
  <si>
    <t xml:space="preserve">         guaranteed by the parent  company and  personal guarantee  by  a director.</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</si>
  <si>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</si>
  <si>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</si>
  <si>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</si>
  <si>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</si>
  <si>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Company  </t>
  </si>
  <si>
    <t xml:space="preserve">          represented a deviation input tax  in the amount of Baht 10.83 million and is liable on payment penalty double of deviation input  </t>
  </si>
  <si>
    <t xml:space="preserve">          tax  for another Baht 10.83 million.</t>
  </si>
  <si>
    <t>- 40 -</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</si>
  <si>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</si>
  <si>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</si>
  <si>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</si>
  <si>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</si>
  <si>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Revenue Code. </t>
  </si>
  <si>
    <t xml:space="preserve">At present, the appeal is being considered by the Area Revenue Office and the Company has  not  reviewed the recording </t>
  </si>
  <si>
    <t xml:space="preserve">          allowance  for  devaluation  of  Revenue Department  receivable  account  and did  not  recognize  penalty  in  accordance  the  </t>
  </si>
  <si>
    <t xml:space="preserve">          aforementioned letter of the Revenue Department since the Company expects to win the appeal.</t>
  </si>
  <si>
    <t>28.</t>
  </si>
  <si>
    <t>Capital management</t>
  </si>
  <si>
    <t xml:space="preserve">The primary objective of the Group's capital management is to ensure that it has an appropriate financial structure and preserves  </t>
  </si>
  <si>
    <t>the ability to continue its business as a going concern.</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</si>
  <si>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</si>
  <si>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</si>
  <si>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</si>
  <si>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</si>
  <si>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</si>
  <si>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</si>
  <si>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international marine transportation for six vessels in accordance with the investment promotion certificate as follows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</si>
  <si>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</si>
  <si>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</si>
  <si>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</si>
  <si>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</si>
  <si>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</si>
  <si>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</si>
  <si>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</si>
  <si>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</si>
  <si>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</si>
  <si>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</si>
  <si>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- 41 -</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</si>
  <si>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</si>
  <si>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</si>
  <si>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</si>
  <si>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</si>
  <si>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</si>
  <si>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Derivative assets</t>
  </si>
  <si>
    <t>Current derivative liabilities</t>
  </si>
  <si>
    <t xml:space="preserve">     - Commodity derivative contracts</t>
  </si>
  <si>
    <t>Total current derivative assets</t>
  </si>
  <si>
    <t>Derivative liabilities</t>
  </si>
  <si>
    <t xml:space="preserve">     - Foreign currency and interest rate </t>
  </si>
  <si>
    <t xml:space="preserve">      swap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</si>
  <si>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</si>
  <si>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</si>
  <si>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</si>
  <si>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</si>
  <si>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</si>
  <si>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</si>
  <si>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</si>
  <si>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</si>
  <si>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 xml:space="preserve">The Company entered into two cross currency interest rate swap contracts with a financial institution, the balance as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</si>
  <si>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</si>
  <si>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</si>
  <si>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</si>
  <si>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period of contracts.</t>
  </si>
  <si>
    <t>- 42 -</t>
  </si>
  <si>
    <t>Commodity derivative contracts</t>
  </si>
  <si>
    <t xml:space="preserve">The Company has entered into an issue of Crack Spread Swap Contracts in the amount of USD 150,000 to swap the </t>
  </si>
  <si>
    <t>Foreign currency forward contracts</t>
  </si>
  <si>
    <t xml:space="preserve">Forward exchange rate contracts were made for exchange rate hedging for the future purchasing by entering into the </t>
  </si>
  <si>
    <t xml:space="preserve">contract to exchange USD currency into Thai Baht </t>
  </si>
  <si>
    <t xml:space="preserve">The nominal amounts and fair values of forward exchange rate contracts,  interest rate swap forward contract and crude oil </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</si>
  <si>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</si>
  <si>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</si>
  <si>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</si>
  <si>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</si>
  <si>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</si>
  <si>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</si>
  <si>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</si>
  <si>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</si>
  <si>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</si>
  <si>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</si>
  <si>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</si>
  <si>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</si>
  <si>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</si>
  <si>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</si>
  <si>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</si>
  <si>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</si>
  <si>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</si>
  <si>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</si>
  <si>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</si>
  <si>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</si>
  <si>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</si>
  <si>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- 43 -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</si>
  <si>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</si>
  <si>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</si>
  <si>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</si>
  <si>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</si>
  <si>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</si>
  <si>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</si>
  <si>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</si>
  <si>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based on contractual undiscounted cash flows:</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</si>
  <si>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</si>
  <si>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</si>
  <si>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</si>
  <si>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</si>
  <si>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</si>
  <si>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</si>
  <si>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</si>
  <si>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</si>
  <si>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</si>
  <si>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</si>
  <si>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</si>
  <si>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</si>
  <si>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- 44 -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</si>
  <si>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</si>
  <si>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</si>
  <si>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</si>
  <si>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</si>
  <si>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</si>
  <si>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</si>
  <si>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</si>
  <si>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</si>
  <si>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</si>
  <si>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</si>
  <si>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</si>
  <si>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</si>
  <si>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</si>
  <si>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</si>
  <si>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</si>
  <si>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</si>
  <si>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</si>
  <si>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 xml:space="preserve">        Lease liabilities</t>
  </si>
  <si>
    <t>1.53 - 4.55, 5.00</t>
  </si>
  <si>
    <t xml:space="preserve">        Long-term borrowings from </t>
  </si>
  <si>
    <t>1.00 - 8.51</t>
  </si>
  <si>
    <t xml:space="preserve">        Loans to related parties</t>
  </si>
  <si>
    <t>5</t>
  </si>
  <si>
    <t>3.00 - 8.51</t>
  </si>
  <si>
    <t>- 45 -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</si>
  <si>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</si>
  <si>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</si>
  <si>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</si>
  <si>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</si>
  <si>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</si>
  <si>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</si>
  <si>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</si>
  <si>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</si>
  <si>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</si>
  <si>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</si>
  <si>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</si>
  <si>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</si>
  <si>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</si>
  <si>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</si>
  <si>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December</t>
  </si>
  <si>
    <t>30, 2023</t>
  </si>
  <si>
    <t>31, 2022</t>
  </si>
  <si>
    <t>(Million)</t>
  </si>
  <si>
    <t>Foreign currency</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</si>
  <si>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</si>
  <si>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</si>
  <si>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</si>
  <si>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</si>
  <si>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</si>
  <si>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- 46 -</t>
  </si>
  <si>
    <t>30.3  Fair value of financial instruments</t>
  </si>
  <si>
    <t xml:space="preserve">         Since  the  majority of  the  Group’s financial instruments  are short-term  in nature  or carrying  interest at  the rate close to the </t>
  </si>
  <si>
    <t xml:space="preserve">market interest rates, therefore, the Group assessed  their fair value  are closed to their  carrying value  as presented in the statements  </t>
  </si>
  <si>
    <t>of financial position.</t>
  </si>
  <si>
    <t xml:space="preserve">         ลำดับชั้นของมูลค่ายุติธรรม</t>
  </si>
  <si>
    <t>Fair value hierarchy</t>
  </si>
  <si>
    <t>value are disclosed. Classified by fair value hierarchy as follows :-</t>
  </si>
  <si>
    <t>Level 1</t>
  </si>
  <si>
    <t>Level 2</t>
  </si>
  <si>
    <t>Level 3</t>
  </si>
  <si>
    <t xml:space="preserve">Financial assets measured at fair value </t>
  </si>
  <si>
    <t>Current derivative assets</t>
  </si>
  <si>
    <t xml:space="preserve">Financial liabilities measured at fair value </t>
  </si>
  <si>
    <t>Current derivative  liabilities</t>
  </si>
  <si>
    <t xml:space="preserve">     - Foreign currency and interest rate swap contracts</t>
  </si>
  <si>
    <t>Total current derivative  liabilities</t>
  </si>
  <si>
    <t>Non-current derivative  liabilities</t>
  </si>
  <si>
    <t>Total non-current derivative  liabilities</t>
  </si>
  <si>
    <t xml:space="preserve">Total derivative  liabilities </t>
  </si>
  <si>
    <t>- 47 -</t>
  </si>
  <si>
    <t xml:space="preserve">     - Foreign currency forward contracts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</si>
  <si>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</si>
  <si>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</si>
  <si>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</si>
  <si>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</si>
  <si>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- 48 -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</si>
  <si>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</si>
  <si>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</si>
  <si>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</si>
  <si>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</si>
  <si>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</si>
  <si>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</si>
  <si>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</si>
  <si>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Marine</t>
  </si>
  <si>
    <t>Logistic services</t>
  </si>
  <si>
    <t>Total segment</t>
  </si>
  <si>
    <t xml:space="preserve">Adjustment and </t>
  </si>
  <si>
    <t>transportation</t>
  </si>
  <si>
    <t xml:space="preserve">inter-company </t>
  </si>
  <si>
    <t>services</t>
  </si>
  <si>
    <t>elimination</t>
  </si>
  <si>
    <t>Service income</t>
  </si>
  <si>
    <t xml:space="preserve">Gross profit </t>
  </si>
  <si>
    <t xml:space="preserve">Other income (included finance income) </t>
  </si>
  <si>
    <t>Distribution costs</t>
  </si>
  <si>
    <t>Net derivative gain (loss)</t>
  </si>
  <si>
    <t>Finance costs</t>
  </si>
  <si>
    <t>Profit (loss) before income tax expense</t>
  </si>
  <si>
    <t>Tax expense</t>
  </si>
  <si>
    <t>Profit (loss) for the period</t>
  </si>
  <si>
    <t xml:space="preserve">Other comprehensive income </t>
  </si>
  <si>
    <t xml:space="preserve">       financial statements</t>
  </si>
  <si>
    <t>Total comprehensive income for the period</t>
  </si>
  <si>
    <t>Total comprehensive income attributable to:</t>
  </si>
  <si>
    <t xml:space="preserve">     Owners of the Company </t>
  </si>
  <si>
    <t xml:space="preserve">     Non-controlling interests</t>
  </si>
  <si>
    <t>- 49 -</t>
  </si>
  <si>
    <t>Profit before income tax expense</t>
  </si>
  <si>
    <t>- 50 -</t>
  </si>
  <si>
    <t>32.</t>
  </si>
  <si>
    <t>Functional currency in financial statements</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</si>
  <si>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</si>
  <si>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</si>
  <si>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</si>
  <si>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</si>
  <si>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</si>
  <si>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</si>
  <si>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</si>
  <si>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</si>
  <si>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</si>
  <si>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</si>
  <si>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Other investment properties</t>
  </si>
  <si>
    <t xml:space="preserve">Property, plant and equipment </t>
  </si>
  <si>
    <t>Other intangible assets</t>
  </si>
  <si>
    <t>Fixed deposit with obligations</t>
  </si>
  <si>
    <t>Non-current derivative assets</t>
  </si>
  <si>
    <t xml:space="preserve">     Total non-current assets</t>
  </si>
  <si>
    <t>Total assets</t>
  </si>
  <si>
    <t>- 51 -</t>
  </si>
  <si>
    <t>Liabilities and shareholders' equity</t>
  </si>
  <si>
    <t xml:space="preserve">Current liabilities </t>
  </si>
  <si>
    <t xml:space="preserve">Current portion of lease liabilities </t>
  </si>
  <si>
    <t>Current portion of long-term borrowings</t>
  </si>
  <si>
    <t>from financial institutions</t>
  </si>
  <si>
    <t xml:space="preserve">Current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</si>
  <si>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</si>
  <si>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</si>
  <si>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</si>
  <si>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</si>
  <si>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</si>
  <si>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</si>
  <si>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</si>
  <si>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</si>
  <si>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</si>
  <si>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</si>
  <si>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</si>
  <si>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</si>
  <si>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</si>
  <si>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</si>
  <si>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</si>
  <si>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</si>
  <si>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</si>
  <si>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</si>
  <si>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</si>
  <si>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</si>
  <si>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</si>
  <si>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</si>
  <si>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</si>
  <si>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- 52 -</t>
  </si>
  <si>
    <t>Services income</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</si>
  <si>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</si>
  <si>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</si>
  <si>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</si>
  <si>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</si>
  <si>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</si>
  <si>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</si>
  <si>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</si>
  <si>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</si>
  <si>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</si>
  <si>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</si>
  <si>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</si>
  <si>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</si>
  <si>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</si>
  <si>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</si>
  <si>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</si>
  <si>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</si>
  <si>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</si>
  <si>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</si>
  <si>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- 53 -</t>
  </si>
  <si>
    <t>33.</t>
  </si>
  <si>
    <t>Financial statements approval</t>
  </si>
  <si>
    <t xml:space="preserve">           and  reports  for  the   financial  performance  of  the  listed  companies  B.E. 2560.  The  format  of  presentation  of  the</t>
  </si>
  <si>
    <t xml:space="preserve">            financial statements  is not significantly different  from  the  Notification of  the Department  of Business Development </t>
  </si>
  <si>
    <t xml:space="preserve">     2.2  Financial reporting standards  that are effective  for the financial statements  for the  fiscal  year  beginning  on or after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</si>
  <si>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</si>
  <si>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</si>
  <si>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Derivative  is  presented as a  non-current  asset  or a non-current  liability  if  the  remaining  maturity  of  the </t>
  </si>
  <si>
    <t xml:space="preserve">                         The Group  recognizes an allowance for expected credit  losses (“ECLs”) for all debt instruments not held at </t>
  </si>
  <si>
    <t xml:space="preserve">              interest  rate.  The  expected  cash  flows  will  include  cash  flows  from the  sale of  collateral held  or other  credit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</si>
  <si>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</si>
  <si>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</si>
  <si>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</si>
  <si>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</si>
  <si>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taxable adjustment are recognized as expenses in statements of income. In addition, the Company complied with the</t>
  </si>
  <si>
    <t xml:space="preserve">                         Current  tax  (if any)  is calculated  from the annual profit to be paid,  using tax rates enacted, and any related </t>
  </si>
  <si>
    <t xml:space="preserve">             notification of the  Director-General  of  Revenue  Department  on Income tax (No.72) prescribing rules, procedures </t>
  </si>
  <si>
    <t xml:space="preserve">                         Deferred tax  is measured  at the tax rates that are  expected to be applied to the temporary  differences  when</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</si>
  <si>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</si>
  <si>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</si>
  <si>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</si>
  <si>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</si>
  <si>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Deferred  tax  is  recognized  directly  to  shareholders’ equity,  except  to  the  extent  that  it  relates to items</t>
  </si>
  <si>
    <t xml:space="preserve">             The Group recognizes a provision  when an entity has a present legal or constructive obligation as a result of a past </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</si>
  <si>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</si>
  <si>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</si>
  <si>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</si>
  <si>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reassesses  the  lease term  if  there is a significant event  or change  in circumstances  that is with its control  and affects to</t>
  </si>
  <si>
    <t xml:space="preserve">     historical credit loss experience  and forecast economic conditions  may also not be  representative of  whether  a customer </t>
  </si>
  <si>
    <t xml:space="preserve">             In determining depreciation of plant and equipment and right-of-use assets and amortization of intangible assets, the</t>
  </si>
  <si>
    <t xml:space="preserve">     estimates of  cash flows to be generated by the asset or the cash generating units and to choose a suitable discount rate in </t>
  </si>
  <si>
    <t xml:space="preserve">            the  fair value  hierarchy,  then the  fair value  measurement  is categorized in its entirely in the same level  of the fair</t>
  </si>
  <si>
    <t>8.5</t>
  </si>
  <si>
    <t>4.43, 4.85</t>
  </si>
  <si>
    <t>Baht 2,453.69 million respectively) were mortgaged as guarantee under guarantee agreement against short-term borrowings from financial institution as stated in note 17 and long-term borrowings from financial institutions as</t>
  </si>
  <si>
    <t>note 19.</t>
  </si>
  <si>
    <t>FOR THE NINE-MONTH PERIODS ENDED SEPTEMBER 30, 2023</t>
  </si>
  <si>
    <t xml:space="preserve">Transactions and amounts with related persons and parties in statements of financial position as at September 30, 2023 and December  </t>
  </si>
  <si>
    <t>September 30, 2023</t>
  </si>
  <si>
    <t>ended September 30, 2023 and 2022 are as follows:</t>
  </si>
  <si>
    <t>September 30, 2022</t>
  </si>
  <si>
    <t xml:space="preserve">Transactions and amounts with related persons and parties in statements of comprehensive income for the nine-month periods  </t>
  </si>
  <si>
    <t xml:space="preserve">As at September 30, 2023  and  December 31, 2022, the Group has outstanding trade accounts receivable classified by age bands </t>
  </si>
  <si>
    <t xml:space="preserve">As at September 30, 2023 and December 31, 2022, A.M.A. Logistics Co., Ltd. taken the share certificates of TSSK Logistics Co., </t>
  </si>
  <si>
    <t>As at September 30, 2023</t>
  </si>
  <si>
    <t xml:space="preserve">        Balance as at September 30, 2023</t>
  </si>
  <si>
    <t>Depreciation for the nine-month periods ended September 30, 2023</t>
  </si>
  <si>
    <t>Depreciation for the nine-month periods ended September 30, 2022</t>
  </si>
  <si>
    <t>Balance as at September 30, 2023</t>
  </si>
  <si>
    <t xml:space="preserve">     Depreciation for the nine-month periods ended September 30, 2023</t>
  </si>
  <si>
    <t xml:space="preserve">     Depreciation for the nine-month periods ended September 30, 2022</t>
  </si>
  <si>
    <t xml:space="preserve">    Depreciation for the nine-month periods ended September 30, 2023</t>
  </si>
  <si>
    <t xml:space="preserve">    Depreciation for the nine-month periods ended September 30, 2022</t>
  </si>
  <si>
    <t>Amortization for the nine-month periods ended September 30, 2023</t>
  </si>
  <si>
    <t>Amortization for the nine-month periods ended September 30, 2022</t>
  </si>
  <si>
    <t xml:space="preserve">As at September 30, 2023 and December 31, 2022, the Company taken fixed deposits in full amount for using as collaterals </t>
  </si>
  <si>
    <t>Tax expense for the three-month periods ended September 30, 2023 and 2022 are summarized as follows:</t>
  </si>
  <si>
    <t>Tax expense for the nine-month periods ended September 30, 2023 and 2022 are summarized as follows:</t>
  </si>
  <si>
    <t>September 30, 2023 and 2022 can be presented as follows:</t>
  </si>
  <si>
    <t xml:space="preserve">Reconciliation between tax expense and multiplication of accounting profit and tax rate used for the nine-month periods ended </t>
  </si>
  <si>
    <t xml:space="preserve">As at September 30, 2023 and December 31, 2022, the Group has overdrafts and short-term borrowings facilities from three </t>
  </si>
  <si>
    <t>Carrying value and movements of lease liabilities for the nine-month periods ended September 30, 2023 are as follows :</t>
  </si>
  <si>
    <t xml:space="preserve">Lease expenses recognized in the following items in part of profit or loss for the three-month periods ended September 30, 2023 and </t>
  </si>
  <si>
    <t xml:space="preserve">Lease expenses recognized in the following items in part of profit or loss for the nine-month periods ended June 30, 2023 and </t>
  </si>
  <si>
    <t>As at September 30, 2023  and  December 31, 2022, long-term borrowings line are guaranteed by ordinary shares of two subsidiaries as stated in note 9 and  vessels, land, factory building as stated in note 11.</t>
  </si>
  <si>
    <t>nine-month periods ended September 30, 2023 are as follows :</t>
  </si>
  <si>
    <t>For the nine-month periods ended September 30</t>
  </si>
  <si>
    <t>as at September 30</t>
  </si>
  <si>
    <t>For the three-month periods ended September 30</t>
  </si>
  <si>
    <t>Gain (loss) on exchange rate for the three-month periods ended September 30, 2023 and 2022, the details are as follows:-</t>
  </si>
  <si>
    <t>Gain (loss) on exchange rate for the nine-month periods ended September 30, 2023 and 2022, the details are as follows:-</t>
  </si>
  <si>
    <t>The significant expenses analyzed by nature for the three-month periods ended September 30, 2023 and 2022, are detailed as follows :</t>
  </si>
  <si>
    <t>The significant expenses analyzed by nature for the nine-month periods ended September 30, 2023 and 2022, are detailed as follows :</t>
  </si>
  <si>
    <t xml:space="preserve">As at September 30, 2023  and  December 31, 2022, the Group has debt to equity ratio as follows : </t>
  </si>
  <si>
    <t>profit or loss. Derivatives as at September 30, were as follows:</t>
  </si>
  <si>
    <t>spread of the average  benchmark price  of crude oil of the settlement months  to the fixed price.  As at September 30, 2023, the</t>
  </si>
  <si>
    <t>As at September 30, 2023, the Company has no outstanding forward foreign exchange purchasing contracts.</t>
  </si>
  <si>
    <t>futures exchange contracts  as at September 30, 2023  and  December 31, 2022 are as follows:</t>
  </si>
  <si>
    <t xml:space="preserve">           The table below summarizes the maturity profile of the Group’s financial liabilities instruments as at September 30, 2023 </t>
  </si>
  <si>
    <t xml:space="preserve">                Significant financial  assets and  financial liabilities  as at  September 30, 2023 can be  classified  by interest  rate  and </t>
  </si>
  <si>
    <t>September</t>
  </si>
  <si>
    <t xml:space="preserve">As at September 30, 2023  and  December 31, 2022,  the Group  has assets and liabilities that are measured at fair value or fair </t>
  </si>
  <si>
    <t>For the nine-month periods ended September 30, 2023</t>
  </si>
  <si>
    <t>Fixed assets as at September 30, 2023</t>
  </si>
  <si>
    <t>For the nine-month periods ended September 30, 2022</t>
  </si>
  <si>
    <t>Fixed assets as at September 30, 2022</t>
  </si>
  <si>
    <t>Statements of comprehensive income for the three-month periods ended September 30, 2023 and 2022</t>
  </si>
  <si>
    <t>Statements of comprehensive income for the nine-month periods ended September 30, 2023 and 2022</t>
  </si>
  <si>
    <t>As at September 30, 2023 and December 31, 2022, subsidiary has fuel truck and components under lease with the carrying value approximately amount of Baht 921.31 million and Baht 861.82 million respectively as stated in</t>
  </si>
  <si>
    <t xml:space="preserve">As at September 30, 2023 and December 31, 2022,  the Group  has equipment  at the cost of Baht  34.12 million and Baht  28.47 million  respectively  which were fully depreciated but are still in use. (Separate : amount of </t>
  </si>
  <si>
    <t xml:space="preserve">As at September 30, 2023 and 2022, the subsidiary has acquired assets by using credit amount of Baht 257.87 million and Baht 147.14  </t>
  </si>
  <si>
    <t xml:space="preserve">at September 30, 2023  amount  of  Baht  52.70  million to swap from US Dollar to Thai Baht at an exchange rate as specified  </t>
  </si>
  <si>
    <t xml:space="preserve">Company has the outstanding balances of oil under such contracts totally 3,200 metric tons. </t>
  </si>
  <si>
    <t>million.</t>
  </si>
  <si>
    <t>As at September 30, 2023 and December 31, 2022, investment properties had the fair value amounted to Baht 4.12</t>
  </si>
  <si>
    <t xml:space="preserve">27.1  As at September 30, 2023 and December 31, 2022, the Group has contingent liabilities from bank issuance of letter of guarantee </t>
  </si>
  <si>
    <t xml:space="preserve">         for the Group in the amount of Baht 20.94 million and Baht 22.83 million (Separate : amount of Baht 0.10 million) for using as  </t>
  </si>
  <si>
    <t xml:space="preserve">         collaterals against port  usage rendering with  a government agency,  guaranteed by fixed deposit  with obligations as stated in </t>
  </si>
  <si>
    <t xml:space="preserve">         note 15, purchase order of petroleum products, hire of fuel oil transportation,  hire of plastic transportation and hire of forwarding, </t>
  </si>
  <si>
    <t xml:space="preserve">27.2  As at September 30, 2023 and December 31, 2022, the Company has contingent liabilities from guarantee future debt with two </t>
  </si>
  <si>
    <t xml:space="preserve">         of Baht 310 million  as stated in notes 17 and 20.</t>
  </si>
  <si>
    <t xml:space="preserve">         financial institutions for the subsidiary in a guarantee amount of Baht 385.00 million. Such credit lines were used in the amount  </t>
  </si>
  <si>
    <t xml:space="preserve">          international  shipping  service  by vessels  which  is  subject  to VAT  at the  percentage rate  under the Section  80/1(3) of the </t>
  </si>
  <si>
    <t xml:space="preserve">          to another  destination port  outside  the Kingdom.  Therefore,  it  is  consider  that  the  Company’s  business  is operated in an  </t>
  </si>
  <si>
    <t xml:space="preserve">The statements of financial position as at September 30, 2023 and December 31, 2022, and statements of comprehensive </t>
  </si>
  <si>
    <t>currency can be presented as follows :</t>
  </si>
  <si>
    <t xml:space="preserve">income  for the  nine-month periods  ended September 30, 2023 and 2022  denominated in  US Dollar currency  as functional </t>
  </si>
  <si>
    <t>- 54 -</t>
  </si>
  <si>
    <t>on November 10, 2023.</t>
  </si>
  <si>
    <t xml:space="preserve">These consolidated  and separate financial statements  were approved and authorized for issue by the Company's Board of directors </t>
  </si>
  <si>
    <t>27.4  Contingent liabilities</t>
  </si>
  <si>
    <t>Past due</t>
  </si>
  <si>
    <t xml:space="preserve">     Up to 3 months</t>
  </si>
  <si>
    <t xml:space="preserve">     3 - 6 months</t>
  </si>
  <si>
    <t xml:space="preserve">     6 - 12 months</t>
  </si>
  <si>
    <t xml:space="preserve">     Over 12 months</t>
  </si>
  <si>
    <t xml:space="preserve">GFA Corporation (Thailand) </t>
  </si>
  <si>
    <t>5.2.6  Right-of-use assets</t>
  </si>
  <si>
    <t>5.2.8  Other current payables</t>
  </si>
  <si>
    <t xml:space="preserve">          amount of USD 9.40 million equivalent to Baht 342.35 million which the vessel assignment is scheduled by December 21, 2023.</t>
  </si>
  <si>
    <t>27.3  As at September 30, 2023, the Company is liable on payment for vessel in accordance with agreement to buy and to sell in the</t>
  </si>
  <si>
    <t>Events after the reporting period</t>
  </si>
  <si>
    <t>(USD per 1 foreign currency unit)</t>
  </si>
  <si>
    <t xml:space="preserve">According to the resolution of the Board of directors'  meeting No. 4/2023  held on November 10, 2023,  approved the interim  </t>
  </si>
  <si>
    <t>Baht 19.09 million and Baht 13.66 million respectively).</t>
  </si>
  <si>
    <t xml:space="preserve">in the contracts and to swap the  fixed interest rate to a float interest rate. The contracts are effective from October 1, 2023 </t>
  </si>
  <si>
    <t>As at September 30, 2023 and December 31, 2022, property, plant and equipment at net carrying value  amount  of Baht 2,666.99 million and Baht 2,518.20 million respectively (Seperate : amount of Bath 2,595.65 million and</t>
  </si>
  <si>
    <t>77.69 million. The dividend payment is scheduled on December 7, 2023.</t>
  </si>
  <si>
    <t xml:space="preserve">dividend payment from retained earnings  to the shareholders for 517.92 million shares at  Baht 0.15 per share,  amounting to Baht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</si>
</sst>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_-* #,##0.0000_-;\-* #,##0.0000_-;_-* &quot;-&quot;??_-;_-@_-"/>
    <numFmt numFmtId="189" formatCode="###0.00\ ;\(###0.00\)"/>
    <numFmt numFmtId="190" formatCode="#,##0.0000_);[Red]\(#,##0.0000\)"/>
    <numFmt numFmtId="191" formatCode="_-* #,##0_-;\-* #,##0_-;_-* &quot;-&quot;??_-;_-@_-"/>
    <numFmt numFmtId="192" formatCode="[$-187041E]d\ mmmm\ yyyy;@"/>
    <numFmt numFmtId="193" formatCode="_(* #,##0.00_);_(* \(#,##0.00\);_(* \-??_);_(@_)"/>
    <numFmt numFmtId="194" formatCode="#,##0.00%_);\(#,##0.00%\)"/>
    <numFmt numFmtId="195" formatCode="#,##0.00;\(#,##0.00\)"/>
    <numFmt numFmtId="196" formatCode="#,##0.0000\ ;\(#,##0.0000\)"/>
    <numFmt numFmtId="197" formatCode="_(* #,##0.00_);_(\(#,##0.00\)"/>
    <numFmt numFmtId="198" formatCode="#,##0.0000_);\(#,##0.0000\)"/>
  </numFmts>
  <fonts count="109">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83">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167" fontId="3" fillId="0" borderId="0" applyFont="0" applyFill="0" applyBorder="0" applyAlignment="0" applyProtection="0"/>
    <xf numFmtId="41" fontId="6" fillId="0" borderId="0" applyNumberFormat="0" applyBorder="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43" fontId="4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49"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78" fontId="49" fillId="0" borderId="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NumberFormat="0" applyFill="0" applyBorder="0" applyAlignment="0" applyProtection="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50"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1"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80"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1"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2"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1"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3"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165"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164"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8" fillId="0" borderId="0" applyFill="0" applyBorder="0" applyAlignment="0" applyProtection="0"/>
    <xf numFmtId="167" fontId="10" fillId="0" borderId="0" applyFont="0" applyFill="0" applyBorder="0" applyAlignment="0" applyProtection="0"/>
    <xf numFmtId="0" fontId="4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2" fontId="8"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6" fillId="0" borderId="0" applyFont="0" applyFill="0" applyBorder="0" applyAlignment="0" applyProtection="0"/>
    <xf numFmtId="178" fontId="49" fillId="0" borderId="0" applyFill="0" applyBorder="0" applyAlignment="0" applyProtection="0"/>
    <xf numFmtId="39" fontId="13" fillId="0" borderId="0" applyFont="0" applyFill="0" applyBorder="0" applyAlignment="0" applyProtection="0"/>
    <xf numFmtId="167" fontId="10" fillId="0" borderId="0" applyFont="0" applyFill="0" applyBorder="0" applyAlignment="0" applyProtection="0"/>
    <xf numFmtId="167" fontId="47" fillId="0" borderId="0" applyFont="0" applyFill="0" applyBorder="0" applyAlignment="0" applyProtection="0"/>
    <xf numFmtId="167" fontId="2"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13" fillId="0" borderId="0" applyFill="0" applyBorder="0" applyAlignment="0" applyProtection="0"/>
    <xf numFmtId="9" fontId="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9" fontId="3" fillId="0" borderId="0"/>
    <xf numFmtId="39" fontId="71" fillId="0" borderId="0"/>
    <xf numFmtId="43" fontId="78" fillId="0" borderId="0" applyFont="0" applyFill="0" applyBorder="0" applyAlignment="0" applyProtection="0"/>
    <xf numFmtId="0" fontId="45" fillId="0" borderId="0"/>
    <xf numFmtId="0" fontId="45" fillId="0" borderId="0"/>
    <xf numFmtId="175" fontId="45" fillId="0" borderId="0"/>
    <xf numFmtId="0" fontId="3" fillId="0" borderId="0"/>
    <xf numFmtId="189" fontId="3" fillId="0" borderId="0"/>
    <xf numFmtId="0" fontId="67" fillId="0" borderId="0"/>
    <xf numFmtId="0" fontId="3" fillId="0" borderId="0"/>
    <xf numFmtId="0" fontId="3" fillId="0" borderId="0"/>
    <xf numFmtId="189"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43" fontId="92" fillId="0" borderId="0" applyFont="0" applyFill="0" applyBorder="0" applyAlignment="0" applyProtection="0"/>
    <xf numFmtId="0" fontId="6" fillId="0" borderId="0"/>
    <xf numFmtId="0" fontId="92" fillId="0" borderId="0"/>
    <xf numFmtId="43" fontId="45" fillId="0" borderId="0" applyFont="0" applyFill="0" applyBorder="0" applyAlignment="0" applyProtection="0"/>
    <xf numFmtId="43" fontId="8" fillId="0" borderId="0" applyFill="0" applyBorder="0" applyAlignment="0" applyProtection="0"/>
    <xf numFmtId="39" fontId="71"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71" fontId="3" fillId="0" borderId="0"/>
    <xf numFmtId="171" fontId="3" fillId="0" borderId="0"/>
    <xf numFmtId="167" fontId="3" fillId="0" borderId="0" applyFont="0" applyFill="0" applyBorder="0" applyAlignment="0" applyProtection="0"/>
    <xf numFmtId="0" fontId="3" fillId="0" borderId="0"/>
    <xf numFmtId="0" fontId="1" fillId="0" borderId="0"/>
  </cellStyleXfs>
  <cellXfs count="549">
    <xf numFmtId="0" fontId="0" fillId="0" borderId="0" xfId="0"/>
    <xf numFmtId="0" fontId="76" fillId="0" borderId="0" xfId="1186" applyNumberFormat="1" applyFont="1" applyFill="1"/>
    <xf numFmtId="167" fontId="77" fillId="0" borderId="0" xfId="1186" applyFont="1" applyFill="1"/>
    <xf numFmtId="167" fontId="76" fillId="0" borderId="0" xfId="1186" applyFont="1" applyFill="1"/>
    <xf numFmtId="176" fontId="76" fillId="0" borderId="0" xfId="1186" applyNumberFormat="1" applyFont="1" applyFill="1" applyBorder="1"/>
    <xf numFmtId="176" fontId="76" fillId="0" borderId="0" xfId="1186" applyNumberFormat="1" applyFont="1" applyFill="1"/>
    <xf numFmtId="184" fontId="76" fillId="0" borderId="0" xfId="1186" applyNumberFormat="1" applyFont="1" applyFill="1" applyBorder="1"/>
    <xf numFmtId="167" fontId="76" fillId="0" borderId="0" xfId="1186" applyFont="1" applyFill="1" applyBorder="1"/>
    <xf numFmtId="167" fontId="76" fillId="0" borderId="0" xfId="1186" applyFont="1" applyFill="1" applyBorder="1" applyAlignment="1">
      <alignment horizontal="center"/>
    </xf>
    <xf numFmtId="184" fontId="76" fillId="0" borderId="0" xfId="1186" applyNumberFormat="1" applyFont="1" applyFill="1"/>
    <xf numFmtId="184" fontId="76" fillId="0" borderId="0" xfId="1186" quotePrefix="1" applyNumberFormat="1" applyFont="1" applyFill="1" applyAlignment="1">
      <alignment horizontal="left"/>
    </xf>
    <xf numFmtId="184" fontId="76" fillId="0" borderId="0" xfId="1186" applyNumberFormat="1" applyFont="1" applyFill="1" applyAlignment="1">
      <alignment horizontal="center"/>
    </xf>
    <xf numFmtId="167" fontId="10" fillId="0" borderId="0" xfId="1186" applyFont="1" applyFill="1"/>
    <xf numFmtId="167" fontId="76" fillId="0" borderId="0" xfId="1186" applyFont="1" applyFill="1" applyAlignment="1">
      <alignment horizontal="center"/>
    </xf>
    <xf numFmtId="167" fontId="10" fillId="0" borderId="0" xfId="1186" applyFont="1" applyFill="1" applyAlignment="1">
      <alignment horizontal="center"/>
    </xf>
    <xf numFmtId="176"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6" fontId="76" fillId="0" borderId="20" xfId="1186" applyNumberFormat="1" applyFont="1" applyFill="1" applyBorder="1"/>
    <xf numFmtId="0" fontId="77" fillId="0" borderId="0" xfId="1186" applyNumberFormat="1" applyFont="1" applyFill="1"/>
    <xf numFmtId="167" fontId="76" fillId="0" borderId="0" xfId="1209" applyFont="1" applyFill="1" applyBorder="1" applyAlignment="1"/>
    <xf numFmtId="167"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167" fontId="82" fillId="0" borderId="0" xfId="1186" applyFont="1" applyFill="1"/>
    <xf numFmtId="167" fontId="79" fillId="0" borderId="0" xfId="1186" applyFont="1" applyFill="1"/>
    <xf numFmtId="167" fontId="79" fillId="0" borderId="0" xfId="1186" applyFont="1" applyFill="1" applyBorder="1" applyAlignment="1">
      <alignment horizontal="center"/>
    </xf>
    <xf numFmtId="176" fontId="79" fillId="0" borderId="0" xfId="1186" applyNumberFormat="1" applyFont="1" applyFill="1"/>
    <xf numFmtId="167" fontId="79" fillId="0" borderId="0" xfId="1186" applyFont="1" applyFill="1" applyBorder="1"/>
    <xf numFmtId="167" fontId="79" fillId="0" borderId="0" xfId="1186" applyFont="1" applyFill="1" applyAlignment="1">
      <alignment horizontal="center"/>
    </xf>
    <xf numFmtId="176" fontId="79" fillId="0" borderId="0" xfId="1186" applyNumberFormat="1" applyFont="1" applyFill="1" applyBorder="1"/>
    <xf numFmtId="167" fontId="76" fillId="0" borderId="0" xfId="1186" quotePrefix="1" applyFont="1" applyFill="1" applyAlignment="1">
      <alignment horizontal="right"/>
    </xf>
    <xf numFmtId="176" fontId="76" fillId="0" borderId="0" xfId="2692" applyNumberFormat="1" applyFont="1" applyFill="1"/>
    <xf numFmtId="191" fontId="77" fillId="0" borderId="0" xfId="1186" applyNumberFormat="1" applyFont="1" applyFill="1" applyAlignment="1" applyProtection="1">
      <alignment horizontal="left"/>
    </xf>
    <xf numFmtId="167" fontId="79" fillId="0" borderId="0" xfId="1186" applyFont="1" applyFill="1" applyBorder="1" applyAlignment="1"/>
    <xf numFmtId="189" fontId="87" fillId="0" borderId="0" xfId="1186" applyNumberFormat="1" applyFont="1" applyFill="1" applyAlignment="1">
      <alignment horizontal="right" vertical="center"/>
    </xf>
    <xf numFmtId="167" fontId="76" fillId="0" borderId="0" xfId="1233" applyFont="1" applyFill="1" applyAlignment="1">
      <alignment horizontal="right"/>
    </xf>
    <xf numFmtId="176" fontId="79" fillId="0" borderId="0" xfId="4460" applyNumberFormat="1" applyFont="1" applyFill="1" applyAlignment="1">
      <alignment horizontal="right"/>
    </xf>
    <xf numFmtId="167" fontId="76" fillId="0" borderId="0" xfId="1233" applyFont="1" applyFill="1" applyBorder="1"/>
    <xf numFmtId="176" fontId="76" fillId="0" borderId="0" xfId="1233" applyNumberFormat="1" applyFont="1" applyFill="1" applyBorder="1"/>
    <xf numFmtId="176" fontId="76" fillId="0" borderId="0" xfId="1233" applyNumberFormat="1" applyFont="1" applyFill="1"/>
    <xf numFmtId="167" fontId="76" fillId="0" borderId="0" xfId="1233" applyFont="1" applyFill="1"/>
    <xf numFmtId="176" fontId="87" fillId="0" borderId="0" xfId="1233" applyNumberFormat="1" applyFont="1" applyFill="1" applyAlignment="1">
      <alignment horizontal="right" vertical="center"/>
    </xf>
    <xf numFmtId="195" fontId="76" fillId="0" borderId="0" xfId="1433" applyNumberFormat="1" applyFont="1" applyFill="1"/>
    <xf numFmtId="184" fontId="76" fillId="0" borderId="0" xfId="1233" applyNumberFormat="1" applyFont="1" applyFill="1" applyBorder="1"/>
    <xf numFmtId="167"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4"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6" fontId="76" fillId="0" borderId="0" xfId="1186" applyNumberFormat="1" applyFont="1" applyFill="1" applyAlignment="1"/>
    <xf numFmtId="176" fontId="76" fillId="0" borderId="19" xfId="1186" applyNumberFormat="1" applyFont="1" applyFill="1" applyBorder="1" applyAlignment="1"/>
    <xf numFmtId="167" fontId="76" fillId="0" borderId="0" xfId="1186" applyFont="1" applyFill="1" applyAlignment="1"/>
    <xf numFmtId="190" fontId="79" fillId="0" borderId="0" xfId="1186" applyNumberFormat="1" applyFont="1" applyFill="1"/>
    <xf numFmtId="188" fontId="79" fillId="0" borderId="0" xfId="1186" applyNumberFormat="1" applyFont="1" applyFill="1"/>
    <xf numFmtId="176" fontId="76" fillId="0" borderId="24" xfId="1233" applyNumberFormat="1" applyFont="1" applyFill="1" applyBorder="1"/>
    <xf numFmtId="176" fontId="76" fillId="0" borderId="17" xfId="1233" applyNumberFormat="1" applyFont="1" applyFill="1" applyBorder="1"/>
    <xf numFmtId="176" fontId="76" fillId="0" borderId="0" xfId="1233" applyNumberFormat="1" applyFont="1" applyFill="1" applyAlignment="1">
      <alignment horizontal="center"/>
    </xf>
    <xf numFmtId="176" fontId="76" fillId="0" borderId="26" xfId="1186" applyNumberFormat="1" applyFont="1" applyFill="1" applyBorder="1"/>
    <xf numFmtId="176" fontId="87" fillId="0" borderId="0" xfId="1233" applyNumberFormat="1" applyFont="1" applyFill="1" applyAlignment="1">
      <alignment horizontal="right" vertical="center" wrapText="1"/>
    </xf>
    <xf numFmtId="184" fontId="76" fillId="0" borderId="0" xfId="1233" applyNumberFormat="1" applyFont="1" applyFill="1"/>
    <xf numFmtId="167" fontId="76" fillId="0" borderId="26" xfId="1233" applyFont="1" applyFill="1" applyBorder="1"/>
    <xf numFmtId="40" fontId="76" fillId="0" borderId="0" xfId="1233" applyNumberFormat="1" applyFont="1" applyFill="1"/>
    <xf numFmtId="176" fontId="76" fillId="0" borderId="26" xfId="1233" applyNumberFormat="1" applyFont="1" applyFill="1" applyBorder="1"/>
    <xf numFmtId="193" fontId="76" fillId="0" borderId="0" xfId="1233" quotePrefix="1" applyNumberFormat="1" applyFont="1" applyFill="1" applyAlignment="1">
      <alignment horizontal="center"/>
    </xf>
    <xf numFmtId="167" fontId="87" fillId="0" borderId="0" xfId="1233" applyFont="1" applyFill="1" applyAlignment="1">
      <alignment horizontal="right" vertical="center" wrapText="1"/>
    </xf>
    <xf numFmtId="184" fontId="76" fillId="0" borderId="17" xfId="1233" applyNumberFormat="1" applyFont="1" applyFill="1" applyBorder="1"/>
    <xf numFmtId="184" fontId="76" fillId="0" borderId="0" xfId="4468" applyNumberFormat="1" applyFont="1" applyFill="1"/>
    <xf numFmtId="184" fontId="76" fillId="0" borderId="0" xfId="4470" applyNumberFormat="1" applyFont="1" applyFill="1"/>
    <xf numFmtId="184" fontId="76" fillId="0" borderId="0" xfId="4474" applyNumberFormat="1" applyFont="1" applyFill="1"/>
    <xf numFmtId="176" fontId="76" fillId="0" borderId="14" xfId="1233" applyNumberFormat="1" applyFont="1" applyFill="1" applyBorder="1"/>
    <xf numFmtId="176" fontId="76" fillId="0" borderId="27" xfId="1233" applyNumberFormat="1" applyFont="1" applyFill="1" applyBorder="1"/>
    <xf numFmtId="189" fontId="87" fillId="0" borderId="0" xfId="1186" applyNumberFormat="1" applyFont="1" applyFill="1" applyAlignment="1">
      <alignment horizontal="right" vertical="center" wrapText="1"/>
    </xf>
    <xf numFmtId="167" fontId="87" fillId="0" borderId="0" xfId="1186" applyFont="1" applyFill="1" applyAlignment="1">
      <alignment horizontal="right" vertical="center"/>
    </xf>
    <xf numFmtId="176" fontId="87" fillId="0" borderId="0" xfId="1186" applyNumberFormat="1" applyFont="1" applyFill="1" applyBorder="1" applyAlignment="1">
      <alignment horizontal="right" vertical="center"/>
    </xf>
    <xf numFmtId="176" fontId="87" fillId="0" borderId="0" xfId="1186" applyNumberFormat="1" applyFont="1" applyFill="1" applyAlignment="1">
      <alignment horizontal="right" vertical="center"/>
    </xf>
    <xf numFmtId="167" fontId="79" fillId="0" borderId="0" xfId="1233" applyFont="1" applyFill="1" applyAlignment="1"/>
    <xf numFmtId="176" fontId="79" fillId="0" borderId="0" xfId="1233" applyNumberFormat="1" applyFont="1" applyFill="1" applyAlignment="1">
      <alignment horizontal="right"/>
    </xf>
    <xf numFmtId="176" fontId="79" fillId="0" borderId="0" xfId="4464" applyNumberFormat="1" applyFont="1" applyFill="1" applyAlignment="1">
      <alignment horizontal="right"/>
    </xf>
    <xf numFmtId="176" fontId="79" fillId="0" borderId="19" xfId="1233" applyNumberFormat="1" applyFont="1" applyFill="1" applyBorder="1" applyAlignment="1">
      <alignment horizontal="right"/>
    </xf>
    <xf numFmtId="184" fontId="76" fillId="0" borderId="0" xfId="1186" applyNumberFormat="1" applyFont="1" applyFill="1" applyBorder="1" applyAlignment="1">
      <alignment horizontal="center"/>
    </xf>
    <xf numFmtId="184" fontId="76" fillId="0" borderId="0" xfId="1233" quotePrefix="1" applyNumberFormat="1" applyFont="1" applyFill="1" applyAlignment="1">
      <alignment horizontal="left"/>
    </xf>
    <xf numFmtId="176" fontId="79" fillId="0" borderId="0" xfId="1233" applyNumberFormat="1" applyFont="1" applyFill="1" applyBorder="1" applyAlignment="1">
      <alignment horizontal="right"/>
    </xf>
    <xf numFmtId="167" fontId="76" fillId="0" borderId="0" xfId="1186" applyFont="1" applyFill="1" applyAlignment="1">
      <alignment horizontal="justify" vertical="center" wrapText="1"/>
    </xf>
    <xf numFmtId="188" fontId="76" fillId="0" borderId="0" xfId="1186" applyNumberFormat="1" applyFont="1" applyFill="1"/>
    <xf numFmtId="191" fontId="76" fillId="0" borderId="0" xfId="1233" applyNumberFormat="1" applyFont="1" applyFill="1" applyAlignment="1">
      <alignment horizontal="center"/>
    </xf>
    <xf numFmtId="167" fontId="79" fillId="0" borderId="0" xfId="1233" applyFont="1" applyFill="1" applyBorder="1" applyAlignment="1"/>
    <xf numFmtId="176" fontId="76" fillId="0" borderId="0" xfId="1233" applyNumberFormat="1" applyFont="1" applyFill="1" applyAlignment="1">
      <alignment horizontal="right"/>
    </xf>
    <xf numFmtId="167" fontId="76" fillId="0" borderId="0" xfId="1233" applyFont="1" applyFill="1" applyAlignment="1"/>
    <xf numFmtId="176" fontId="76" fillId="0" borderId="0" xfId="4464" applyNumberFormat="1" applyFont="1" applyFill="1" applyAlignment="1">
      <alignment horizontal="right"/>
    </xf>
    <xf numFmtId="176" fontId="76" fillId="0" borderId="0" xfId="1233" applyNumberFormat="1" applyFont="1" applyFill="1" applyBorder="1" applyAlignment="1">
      <alignment horizontal="right"/>
    </xf>
    <xf numFmtId="176" fontId="76" fillId="0" borderId="19" xfId="1233" applyNumberFormat="1" applyFont="1" applyFill="1" applyBorder="1" applyAlignment="1">
      <alignment horizontal="right"/>
    </xf>
    <xf numFmtId="43" fontId="77" fillId="0" borderId="0" xfId="1186" applyNumberFormat="1" applyFont="1" applyFill="1" applyAlignment="1">
      <alignment vertical="center"/>
    </xf>
    <xf numFmtId="167" fontId="76" fillId="0" borderId="17" xfId="1186" applyFont="1" applyFill="1" applyBorder="1"/>
    <xf numFmtId="167" fontId="76" fillId="0" borderId="19" xfId="1186" applyFont="1" applyFill="1" applyBorder="1"/>
    <xf numFmtId="176" fontId="76" fillId="0" borderId="0" xfId="2903" applyNumberFormat="1" applyFont="1" applyFill="1" applyAlignment="1">
      <alignment horizontal="right"/>
    </xf>
    <xf numFmtId="193" fontId="76" fillId="0" borderId="0" xfId="1233" applyNumberFormat="1" applyFont="1" applyFill="1" applyBorder="1" applyAlignment="1">
      <alignment horizontal="center"/>
    </xf>
    <xf numFmtId="10" fontId="76" fillId="0" borderId="0" xfId="2692" quotePrefix="1" applyNumberFormat="1" applyFont="1" applyFill="1" applyAlignment="1">
      <alignment horizontal="right"/>
    </xf>
    <xf numFmtId="194" fontId="83" fillId="0" borderId="0" xfId="2692" quotePrefix="1" applyNumberFormat="1" applyFont="1" applyFill="1" applyAlignment="1">
      <alignment horizontal="right"/>
    </xf>
    <xf numFmtId="176" fontId="83" fillId="0" borderId="0" xfId="2692" applyNumberFormat="1" applyFont="1" applyFill="1"/>
    <xf numFmtId="176" fontId="76" fillId="0" borderId="19" xfId="1186" applyNumberFormat="1" applyFont="1" applyFill="1" applyBorder="1"/>
    <xf numFmtId="196" fontId="76" fillId="0" borderId="0" xfId="1186" applyNumberFormat="1" applyFont="1" applyFill="1"/>
    <xf numFmtId="167"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184" fontId="93" fillId="0" borderId="0" xfId="1233" applyNumberFormat="1" applyFont="1" applyFill="1" applyAlignment="1">
      <alignment horizontal="center"/>
    </xf>
    <xf numFmtId="184" fontId="93" fillId="0" borderId="0" xfId="1233" applyNumberFormat="1" applyFont="1" applyFill="1" applyAlignment="1">
      <alignment horizontal="left"/>
    </xf>
    <xf numFmtId="167" fontId="76" fillId="0" borderId="0" xfId="1186" applyFont="1" applyFill="1" applyAlignment="1">
      <alignment horizontal="left"/>
    </xf>
    <xf numFmtId="2" fontId="76" fillId="0" borderId="0" xfId="1186" applyNumberFormat="1" applyFont="1" applyFill="1" applyBorder="1"/>
    <xf numFmtId="167" fontId="10" fillId="0" borderId="0" xfId="1186" applyFont="1" applyFill="1" applyBorder="1" applyAlignment="1">
      <alignment horizontal="center"/>
    </xf>
    <xf numFmtId="167" fontId="76" fillId="0" borderId="18" xfId="1186" applyFont="1" applyFill="1" applyBorder="1" applyAlignment="1">
      <alignment horizontal="center"/>
    </xf>
    <xf numFmtId="49" fontId="77" fillId="0" borderId="0" xfId="1186" applyNumberFormat="1" applyFont="1" applyFill="1"/>
    <xf numFmtId="167" fontId="83" fillId="0" borderId="0" xfId="1186" applyFont="1" applyFill="1" applyAlignment="1">
      <alignment horizontal="left"/>
    </xf>
    <xf numFmtId="167" fontId="77" fillId="0" borderId="0" xfId="1233" applyFont="1" applyFill="1"/>
    <xf numFmtId="49" fontId="77" fillId="0" borderId="0" xfId="1186" applyNumberFormat="1" applyFont="1" applyFill="1" applyBorder="1"/>
    <xf numFmtId="0" fontId="84" fillId="0" borderId="0" xfId="1186" applyNumberFormat="1" applyFont="1" applyFill="1"/>
    <xf numFmtId="167"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40" fontId="76" fillId="0" borderId="0" xfId="1186" applyNumberFormat="1" applyFont="1" applyFill="1" applyBorder="1"/>
    <xf numFmtId="176" fontId="76" fillId="0" borderId="14" xfId="1186" applyNumberFormat="1" applyFont="1" applyFill="1" applyBorder="1"/>
    <xf numFmtId="176" fontId="76" fillId="0" borderId="25" xfId="1186" applyNumberFormat="1" applyFont="1" applyFill="1" applyBorder="1"/>
    <xf numFmtId="39" fontId="77" fillId="0" borderId="0" xfId="1233" applyNumberFormat="1" applyFont="1" applyFill="1" applyBorder="1" applyAlignment="1"/>
    <xf numFmtId="176" fontId="76" fillId="0" borderId="25" xfId="1233" applyNumberFormat="1" applyFont="1" applyFill="1" applyBorder="1"/>
    <xf numFmtId="39" fontId="76" fillId="0" borderId="26" xfId="1233" applyNumberFormat="1" applyFont="1" applyFill="1" applyBorder="1" applyAlignment="1">
      <alignment horizontal="center" vertical="center"/>
    </xf>
    <xf numFmtId="167" fontId="98" fillId="0" borderId="0" xfId="1233" applyFont="1" applyFill="1" applyAlignment="1">
      <alignment horizontal="center"/>
    </xf>
    <xf numFmtId="167" fontId="76" fillId="0" borderId="26" xfId="1186" applyFont="1" applyFill="1" applyBorder="1" applyAlignment="1">
      <alignment horizontal="center"/>
    </xf>
    <xf numFmtId="184" fontId="76" fillId="0" borderId="0" xfId="4472" applyNumberFormat="1" applyFont="1" applyFill="1" applyBorder="1"/>
    <xf numFmtId="184" fontId="76" fillId="0" borderId="0" xfId="1186" quotePrefix="1" applyNumberFormat="1" applyFont="1" applyFill="1" applyAlignment="1">
      <alignment horizontal="center"/>
    </xf>
    <xf numFmtId="167" fontId="76" fillId="0" borderId="0" xfId="1186" quotePrefix="1" applyFont="1" applyFill="1" applyBorder="1" applyAlignment="1">
      <alignment horizontal="right"/>
    </xf>
    <xf numFmtId="167" fontId="77" fillId="0" borderId="0" xfId="1186" applyFont="1" applyFill="1" applyAlignment="1"/>
    <xf numFmtId="49" fontId="77" fillId="0" borderId="0" xfId="1186" applyNumberFormat="1" applyFont="1" applyFill="1" applyAlignment="1"/>
    <xf numFmtId="167" fontId="77" fillId="0" borderId="0" xfId="1186" applyFont="1" applyFill="1" applyBorder="1" applyAlignment="1"/>
    <xf numFmtId="176" fontId="76" fillId="0" borderId="0" xfId="1186" applyNumberFormat="1" applyFont="1" applyFill="1" applyBorder="1" applyAlignment="1"/>
    <xf numFmtId="0" fontId="77" fillId="0" borderId="0" xfId="1186" applyNumberFormat="1" applyFont="1" applyFill="1" applyAlignment="1"/>
    <xf numFmtId="176" fontId="76" fillId="0" borderId="17" xfId="1186" applyNumberFormat="1" applyFont="1" applyFill="1" applyBorder="1" applyAlignment="1"/>
    <xf numFmtId="167" fontId="76" fillId="0" borderId="19" xfId="1186" applyFont="1" applyFill="1" applyBorder="1" applyAlignment="1"/>
    <xf numFmtId="184" fontId="76" fillId="0" borderId="0" xfId="1233" applyNumberFormat="1" applyFont="1" applyFill="1" applyAlignment="1">
      <alignment horizontal="center"/>
    </xf>
    <xf numFmtId="184" fontId="76" fillId="0" borderId="0" xfId="1233" applyNumberFormat="1" applyFont="1" applyFill="1" applyAlignment="1">
      <alignment horizontal="left"/>
    </xf>
    <xf numFmtId="184" fontId="76" fillId="0" borderId="0" xfId="1233" applyNumberFormat="1" applyFont="1" applyFill="1" applyAlignment="1"/>
    <xf numFmtId="184" fontId="76" fillId="0" borderId="0" xfId="1233" applyNumberFormat="1" applyFont="1" applyFill="1" applyBorder="1" applyAlignment="1"/>
    <xf numFmtId="167" fontId="87" fillId="0" borderId="0" xfId="1186" applyFont="1" applyFill="1" applyAlignment="1">
      <alignment horizontal="right" vertical="center" wrapText="1"/>
    </xf>
    <xf numFmtId="197" fontId="87" fillId="0" borderId="0" xfId="1233" applyNumberFormat="1" applyFont="1" applyFill="1" applyAlignment="1">
      <alignment horizontal="right"/>
    </xf>
    <xf numFmtId="167" fontId="87" fillId="0" borderId="0" xfId="1186" applyFont="1" applyFill="1" applyAlignment="1">
      <alignment horizontal="right"/>
    </xf>
    <xf numFmtId="167" fontId="87" fillId="0" borderId="0" xfId="1186" applyFont="1" applyFill="1" applyAlignment="1">
      <alignment horizontal="center" vertical="center" wrapText="1"/>
    </xf>
    <xf numFmtId="167" fontId="87" fillId="0" borderId="0" xfId="1186" applyFont="1" applyFill="1" applyAlignment="1">
      <alignment horizontal="center" vertical="center"/>
    </xf>
    <xf numFmtId="176" fontId="76" fillId="0" borderId="7" xfId="1233" applyNumberFormat="1" applyFont="1" applyFill="1" applyBorder="1"/>
    <xf numFmtId="0" fontId="76" fillId="0" borderId="26" xfId="1233" applyNumberFormat="1" applyFont="1" applyFill="1" applyBorder="1" applyAlignment="1">
      <alignment horizontal="center" wrapText="1"/>
    </xf>
    <xf numFmtId="167" fontId="76" fillId="0" borderId="0" xfId="1186" applyFont="1" applyFill="1" applyAlignment="1">
      <alignment horizontal="center" vertical="center"/>
    </xf>
    <xf numFmtId="167" fontId="10" fillId="0" borderId="26" xfId="1186" applyFont="1" applyFill="1" applyBorder="1" applyAlignment="1">
      <alignment horizontal="center"/>
    </xf>
    <xf numFmtId="40" fontId="76" fillId="0" borderId="0" xfId="1186" applyNumberFormat="1" applyFont="1" applyFill="1" applyAlignment="1">
      <alignment horizontal="left"/>
    </xf>
    <xf numFmtId="176" fontId="76" fillId="0" borderId="28" xfId="1233" applyNumberFormat="1" applyFont="1" applyFill="1" applyBorder="1"/>
    <xf numFmtId="167" fontId="10" fillId="0" borderId="25" xfId="1186" applyFont="1" applyFill="1" applyBorder="1" applyAlignment="1">
      <alignment horizontal="center"/>
    </xf>
    <xf numFmtId="9" fontId="76" fillId="0" borderId="0" xfId="3903" applyFont="1" applyFill="1"/>
    <xf numFmtId="176" fontId="76" fillId="0" borderId="0" xfId="3903" applyNumberFormat="1" applyFont="1" applyFill="1"/>
    <xf numFmtId="0" fontId="76" fillId="0" borderId="0" xfId="1233" applyNumberFormat="1" applyFont="1" applyFill="1"/>
    <xf numFmtId="184" fontId="76" fillId="0" borderId="28" xfId="1186" applyNumberFormat="1" applyFont="1" applyFill="1" applyBorder="1"/>
    <xf numFmtId="184" fontId="76" fillId="0" borderId="28" xfId="1233" applyNumberFormat="1" applyFont="1" applyFill="1" applyBorder="1" applyAlignment="1"/>
    <xf numFmtId="167" fontId="76" fillId="0" borderId="28" xfId="1186" applyFont="1" applyFill="1" applyBorder="1"/>
    <xf numFmtId="176" fontId="76" fillId="0" borderId="24" xfId="1186" applyNumberFormat="1" applyFont="1" applyFill="1" applyBorder="1"/>
    <xf numFmtId="176" fontId="76" fillId="0" borderId="28" xfId="1186" applyNumberFormat="1" applyFont="1" applyFill="1" applyBorder="1"/>
    <xf numFmtId="176" fontId="76" fillId="0" borderId="29" xfId="1233" applyNumberFormat="1" applyFont="1" applyFill="1" applyBorder="1"/>
    <xf numFmtId="167" fontId="76" fillId="0" borderId="28" xfId="1186" quotePrefix="1" applyFont="1" applyFill="1" applyBorder="1" applyAlignment="1">
      <alignment horizontal="right"/>
    </xf>
    <xf numFmtId="167" fontId="79" fillId="0" borderId="26" xfId="1186" applyFont="1" applyFill="1" applyBorder="1" applyAlignment="1"/>
    <xf numFmtId="176" fontId="79" fillId="0" borderId="28" xfId="1186" applyNumberFormat="1" applyFont="1" applyFill="1" applyBorder="1"/>
    <xf numFmtId="167" fontId="77" fillId="0" borderId="26" xfId="1186" applyFont="1" applyFill="1" applyBorder="1" applyAlignment="1">
      <alignment horizontal="right"/>
    </xf>
    <xf numFmtId="167" fontId="76" fillId="0" borderId="20" xfId="1186" applyFont="1" applyFill="1" applyBorder="1" applyAlignment="1"/>
    <xf numFmtId="167" fontId="79" fillId="0" borderId="18" xfId="1186" applyFont="1" applyFill="1" applyBorder="1" applyAlignment="1">
      <alignment horizontal="center"/>
    </xf>
    <xf numFmtId="167" fontId="76" fillId="0" borderId="18" xfId="1186" applyFont="1" applyFill="1" applyBorder="1" applyAlignment="1"/>
    <xf numFmtId="176" fontId="79" fillId="0" borderId="7" xfId="1233" applyNumberFormat="1" applyFont="1" applyFill="1" applyBorder="1" applyAlignment="1">
      <alignment horizontal="right"/>
    </xf>
    <xf numFmtId="167" fontId="87" fillId="0" borderId="7" xfId="1186" applyFont="1" applyFill="1" applyBorder="1" applyAlignment="1">
      <alignment horizontal="right" vertical="center"/>
    </xf>
    <xf numFmtId="167" fontId="87" fillId="0" borderId="18" xfId="1186" applyFont="1" applyFill="1" applyBorder="1" applyAlignment="1">
      <alignment horizontal="right"/>
    </xf>
    <xf numFmtId="176" fontId="76" fillId="0" borderId="18" xfId="1233" applyNumberFormat="1" applyFont="1" applyFill="1" applyBorder="1" applyAlignment="1">
      <alignment horizontal="right"/>
    </xf>
    <xf numFmtId="176" fontId="76" fillId="0" borderId="7" xfId="1233" applyNumberFormat="1" applyFont="1" applyFill="1" applyBorder="1" applyAlignment="1">
      <alignment horizontal="right"/>
    </xf>
    <xf numFmtId="176" fontId="79" fillId="0" borderId="18" xfId="1233" applyNumberFormat="1" applyFont="1" applyFill="1" applyBorder="1" applyAlignment="1">
      <alignment horizontal="right"/>
    </xf>
    <xf numFmtId="167" fontId="76" fillId="0" borderId="20" xfId="1186" applyFont="1" applyFill="1" applyBorder="1" applyAlignment="1">
      <alignment horizontal="center"/>
    </xf>
    <xf numFmtId="184" fontId="76" fillId="0" borderId="18" xfId="1233" applyNumberFormat="1" applyFont="1" applyFill="1" applyBorder="1"/>
    <xf numFmtId="184" fontId="76" fillId="0" borderId="18" xfId="4470" applyNumberFormat="1" applyFont="1" applyFill="1" applyBorder="1"/>
    <xf numFmtId="184" fontId="76" fillId="0" borderId="18" xfId="4474" applyNumberFormat="1" applyFont="1" applyFill="1" applyBorder="1"/>
    <xf numFmtId="184" fontId="76" fillId="0" borderId="18" xfId="4476" applyNumberFormat="1" applyFont="1" applyFill="1" applyBorder="1"/>
    <xf numFmtId="167" fontId="76" fillId="0" borderId="7" xfId="1233" applyFont="1" applyFill="1" applyBorder="1"/>
    <xf numFmtId="195" fontId="76" fillId="0" borderId="18" xfId="1233" applyNumberFormat="1" applyFont="1" applyFill="1" applyBorder="1"/>
    <xf numFmtId="167" fontId="76" fillId="0" borderId="18" xfId="1233" applyFont="1" applyFill="1" applyBorder="1"/>
    <xf numFmtId="176" fontId="76" fillId="0" borderId="18" xfId="1233" applyNumberFormat="1" applyFont="1" applyFill="1" applyBorder="1"/>
    <xf numFmtId="176" fontId="76" fillId="0" borderId="20" xfId="1233" applyNumberFormat="1" applyFont="1" applyFill="1" applyBorder="1"/>
    <xf numFmtId="167" fontId="76" fillId="0" borderId="0" xfId="1233" applyFont="1" applyFill="1" applyBorder="1" applyAlignment="1">
      <alignment horizontal="center"/>
    </xf>
    <xf numFmtId="167" fontId="76" fillId="0" borderId="0" xfId="1233" applyFont="1" applyFill="1" applyBorder="1" applyAlignment="1">
      <alignment horizontal="center" vertical="center" wrapText="1"/>
    </xf>
    <xf numFmtId="39" fontId="77" fillId="0" borderId="0" xfId="1233" applyNumberFormat="1" applyFont="1" applyFill="1" applyBorder="1"/>
    <xf numFmtId="39" fontId="76" fillId="0" borderId="26" xfId="1233" applyNumberFormat="1" applyFont="1" applyFill="1" applyBorder="1" applyAlignment="1">
      <alignment horizontal="center" vertical="center" wrapText="1"/>
    </xf>
    <xf numFmtId="184" fontId="76" fillId="0" borderId="0" xfId="4480" applyNumberFormat="1" applyFont="1" applyFill="1"/>
    <xf numFmtId="167" fontId="79" fillId="0" borderId="0" xfId="1233" applyFont="1" applyFill="1"/>
    <xf numFmtId="184" fontId="76" fillId="0" borderId="19" xfId="1233" applyNumberFormat="1" applyFont="1" applyFill="1" applyBorder="1"/>
    <xf numFmtId="2" fontId="76" fillId="0" borderId="0" xfId="1233" applyNumberFormat="1" applyFont="1" applyFill="1" applyBorder="1" applyAlignment="1">
      <alignment horizontal="right"/>
    </xf>
    <xf numFmtId="190" fontId="76" fillId="0" borderId="0" xfId="1233" applyNumberFormat="1" applyFont="1" applyFill="1"/>
    <xf numFmtId="188" fontId="76" fillId="0" borderId="0" xfId="1233" applyNumberFormat="1" applyFont="1" applyFill="1"/>
    <xf numFmtId="198" fontId="76" fillId="0" borderId="0" xfId="1233" applyNumberFormat="1" applyFont="1" applyFill="1"/>
    <xf numFmtId="0" fontId="97" fillId="0" borderId="0" xfId="1986" applyFont="1"/>
    <xf numFmtId="0" fontId="98" fillId="0" borderId="0" xfId="1986" applyFont="1"/>
    <xf numFmtId="0" fontId="98" fillId="0" borderId="0" xfId="1986" applyFont="1" applyAlignment="1">
      <alignment horizontal="center"/>
    </xf>
    <xf numFmtId="0" fontId="98" fillId="0" borderId="0" xfId="1986" quotePrefix="1" applyFont="1"/>
    <xf numFmtId="185" fontId="98" fillId="0" borderId="0" xfId="4439" applyNumberFormat="1" applyFont="1" applyAlignment="1">
      <alignment horizontal="left"/>
    </xf>
    <xf numFmtId="184" fontId="98" fillId="0" borderId="0" xfId="1986" applyNumberFormat="1" applyFont="1"/>
    <xf numFmtId="40" fontId="98" fillId="0" borderId="0" xfId="1986" applyNumberFormat="1" applyFont="1"/>
    <xf numFmtId="0" fontId="98" fillId="0" borderId="0" xfId="2393" applyFont="1"/>
    <xf numFmtId="39" fontId="98" fillId="0" borderId="0" xfId="2393" applyNumberFormat="1" applyFont="1"/>
    <xf numFmtId="39" fontId="98" fillId="0" borderId="0" xfId="4438" applyNumberFormat="1" applyFont="1"/>
    <xf numFmtId="185" fontId="98" fillId="0" borderId="0" xfId="1986" applyNumberFormat="1" applyFont="1"/>
    <xf numFmtId="39" fontId="98" fillId="0" borderId="0" xfId="4438" applyNumberFormat="1" applyFont="1" applyAlignment="1">
      <alignment horizontal="left"/>
    </xf>
    <xf numFmtId="185" fontId="76" fillId="0" borderId="0" xfId="4478" applyNumberFormat="1" applyFont="1"/>
    <xf numFmtId="0" fontId="98" fillId="0" borderId="0" xfId="2293" quotePrefix="1" applyFont="1"/>
    <xf numFmtId="185" fontId="98" fillId="0" borderId="0" xfId="4478" applyNumberFormat="1" applyFont="1"/>
    <xf numFmtId="0" fontId="107" fillId="0" borderId="0" xfId="1986" applyFont="1"/>
    <xf numFmtId="40" fontId="97" fillId="0" borderId="0" xfId="4439" applyNumberFormat="1" applyFont="1" applyAlignment="1">
      <alignment horizontal="left"/>
    </xf>
    <xf numFmtId="40" fontId="98" fillId="0" borderId="0" xfId="4439" applyNumberFormat="1" applyFont="1" applyAlignment="1">
      <alignment horizontal="left"/>
    </xf>
    <xf numFmtId="40" fontId="98" fillId="0" borderId="0" xfId="4439" applyNumberFormat="1" applyFont="1"/>
    <xf numFmtId="185" fontId="98" fillId="0" borderId="0" xfId="2293" applyNumberFormat="1" applyFont="1"/>
    <xf numFmtId="39" fontId="98" fillId="0" borderId="0" xfId="4433" applyFont="1" applyAlignment="1">
      <alignment horizontal="center"/>
    </xf>
    <xf numFmtId="185" fontId="98" fillId="0" borderId="0" xfId="4433" quotePrefix="1" applyNumberFormat="1" applyFont="1" applyAlignment="1">
      <alignment horizontal="center"/>
    </xf>
    <xf numFmtId="0" fontId="98" fillId="0" borderId="26" xfId="1986" applyFont="1" applyBorder="1" applyAlignment="1">
      <alignment horizontal="center"/>
    </xf>
    <xf numFmtId="37" fontId="98" fillId="0" borderId="26" xfId="4437" quotePrefix="1" applyNumberFormat="1" applyFont="1" applyBorder="1" applyAlignment="1">
      <alignment horizontal="center"/>
    </xf>
    <xf numFmtId="37" fontId="98" fillId="0" borderId="0" xfId="4437" applyNumberFormat="1" applyFont="1" applyAlignment="1">
      <alignment horizontal="center"/>
    </xf>
    <xf numFmtId="185" fontId="76" fillId="0" borderId="0" xfId="4434" applyNumberFormat="1" applyFont="1"/>
    <xf numFmtId="0" fontId="76" fillId="0" borderId="0" xfId="1986" applyFont="1"/>
    <xf numFmtId="0" fontId="83" fillId="0" borderId="0" xfId="1986" applyFont="1"/>
    <xf numFmtId="0" fontId="83" fillId="0" borderId="0" xfId="1986" applyFont="1" applyAlignment="1">
      <alignment horizontal="center"/>
    </xf>
    <xf numFmtId="0" fontId="76" fillId="0" borderId="0" xfId="2286" applyFont="1"/>
    <xf numFmtId="0" fontId="98" fillId="0" borderId="0" xfId="4409" applyFont="1"/>
    <xf numFmtId="0" fontId="101" fillId="0" borderId="0" xfId="1986" applyFont="1"/>
    <xf numFmtId="39" fontId="98" fillId="0" borderId="0" xfId="4439" applyFont="1" applyAlignment="1">
      <alignment horizontal="left"/>
    </xf>
    <xf numFmtId="0" fontId="98" fillId="0" borderId="0" xfId="2320" applyFont="1"/>
    <xf numFmtId="0" fontId="98" fillId="0" borderId="0" xfId="2320" applyFont="1" applyAlignment="1">
      <alignment horizontal="left"/>
    </xf>
    <xf numFmtId="0" fontId="76" fillId="0" borderId="0" xfId="1986" applyFont="1" applyAlignment="1">
      <alignment horizontal="center"/>
    </xf>
    <xf numFmtId="0" fontId="98" fillId="0" borderId="0" xfId="1986" quotePrefix="1" applyFont="1" applyAlignment="1">
      <alignment horizontal="right"/>
    </xf>
    <xf numFmtId="0" fontId="98" fillId="0" borderId="0" xfId="1986" applyFont="1" applyAlignment="1">
      <alignment horizontal="right"/>
    </xf>
    <xf numFmtId="0" fontId="98" fillId="0" borderId="0" xfId="1986" applyFont="1" applyAlignment="1">
      <alignment horizontal="left"/>
    </xf>
    <xf numFmtId="40" fontId="98" fillId="0" borderId="0" xfId="4439" applyNumberFormat="1" applyFont="1" applyAlignment="1">
      <alignment horizontal="right"/>
    </xf>
    <xf numFmtId="39" fontId="98" fillId="0" borderId="0" xfId="4439" applyFont="1"/>
    <xf numFmtId="184" fontId="98" fillId="0" borderId="0" xfId="3450" applyNumberFormat="1" applyFont="1"/>
    <xf numFmtId="39" fontId="97" fillId="0" borderId="0" xfId="4439" applyFont="1"/>
    <xf numFmtId="184" fontId="102" fillId="0" borderId="0" xfId="3450" applyNumberFormat="1" applyFont="1"/>
    <xf numFmtId="0" fontId="103" fillId="0" borderId="0" xfId="3450" applyFont="1"/>
    <xf numFmtId="184" fontId="102" fillId="0" borderId="0" xfId="3450" applyNumberFormat="1" applyFont="1" applyAlignment="1">
      <alignment horizontal="center"/>
    </xf>
    <xf numFmtId="39" fontId="98" fillId="0" borderId="0" xfId="4439" quotePrefix="1" applyFont="1" applyAlignment="1">
      <alignment horizontal="center"/>
    </xf>
    <xf numFmtId="0" fontId="98" fillId="0" borderId="0" xfId="0" applyFont="1"/>
    <xf numFmtId="184" fontId="102" fillId="0" borderId="0" xfId="2286" applyNumberFormat="1" applyFont="1"/>
    <xf numFmtId="0" fontId="102" fillId="0" borderId="0" xfId="2286" applyFont="1" applyAlignment="1">
      <alignment horizontal="left"/>
    </xf>
    <xf numFmtId="0" fontId="97" fillId="0" borderId="0" xfId="0" applyFont="1"/>
    <xf numFmtId="0" fontId="98" fillId="0" borderId="0" xfId="0" applyFont="1" applyAlignment="1">
      <alignment horizontal="left"/>
    </xf>
    <xf numFmtId="39" fontId="98" fillId="0" borderId="0" xfId="4433" applyFont="1" applyAlignment="1">
      <alignment horizontal="left"/>
    </xf>
    <xf numFmtId="39" fontId="98" fillId="0" borderId="0" xfId="4433" applyFont="1"/>
    <xf numFmtId="37" fontId="98" fillId="0" borderId="0" xfId="1986" applyNumberFormat="1" applyFont="1"/>
    <xf numFmtId="0" fontId="97" fillId="0" borderId="0" xfId="1986" applyFont="1" applyAlignment="1">
      <alignment horizontal="left"/>
    </xf>
    <xf numFmtId="0" fontId="105" fillId="0" borderId="0" xfId="0" applyFont="1" applyAlignment="1">
      <alignment horizontal="justify" vertical="center"/>
    </xf>
    <xf numFmtId="0" fontId="97" fillId="0" borderId="0" xfId="4432" applyFont="1"/>
    <xf numFmtId="185" fontId="98" fillId="0" borderId="0" xfId="4432" applyNumberFormat="1" applyFont="1"/>
    <xf numFmtId="0" fontId="98" fillId="0" borderId="0" xfId="4428" applyFont="1" applyAlignment="1">
      <alignment horizontal="center"/>
    </xf>
    <xf numFmtId="186" fontId="98" fillId="0" borderId="0" xfId="4428" applyNumberFormat="1" applyFont="1"/>
    <xf numFmtId="185" fontId="98" fillId="0" borderId="0" xfId="4434" applyNumberFormat="1" applyFont="1"/>
    <xf numFmtId="184" fontId="98" fillId="0" borderId="0" xfId="4432" applyNumberFormat="1" applyFont="1"/>
    <xf numFmtId="185" fontId="98" fillId="0" borderId="0" xfId="4439" applyNumberFormat="1" applyFont="1"/>
    <xf numFmtId="185" fontId="98" fillId="0" borderId="0" xfId="4439" quotePrefix="1" applyNumberFormat="1" applyFont="1" applyAlignment="1">
      <alignment horizontal="center"/>
    </xf>
    <xf numFmtId="185" fontId="98" fillId="0" borderId="0" xfId="4432" quotePrefix="1" applyNumberFormat="1" applyFont="1" applyAlignment="1">
      <alignment horizontal="center"/>
    </xf>
    <xf numFmtId="39" fontId="98" fillId="0" borderId="0" xfId="4479" applyNumberFormat="1" applyFont="1"/>
    <xf numFmtId="185" fontId="98" fillId="0" borderId="0" xfId="4439" quotePrefix="1" applyNumberFormat="1" applyFont="1"/>
    <xf numFmtId="0" fontId="98" fillId="0" borderId="0" xfId="2286" applyFont="1"/>
    <xf numFmtId="39" fontId="98" fillId="0" borderId="0" xfId="2286" applyNumberFormat="1" applyFont="1"/>
    <xf numFmtId="0" fontId="98" fillId="0" borderId="0" xfId="3438" applyFont="1"/>
    <xf numFmtId="0" fontId="76" fillId="0" borderId="0" xfId="0" quotePrefix="1" applyFont="1" applyAlignment="1">
      <alignment horizontal="center"/>
    </xf>
    <xf numFmtId="0" fontId="76" fillId="0" borderId="0" xfId="0" applyFont="1"/>
    <xf numFmtId="39" fontId="76" fillId="0" borderId="0" xfId="0" applyNumberFormat="1" applyFont="1"/>
    <xf numFmtId="37" fontId="106" fillId="0" borderId="0" xfId="2293" applyNumberFormat="1" applyFont="1"/>
    <xf numFmtId="0" fontId="76" fillId="0" borderId="0" xfId="0" applyFont="1" applyAlignment="1">
      <alignment horizontal="center"/>
    </xf>
    <xf numFmtId="0" fontId="76" fillId="0" borderId="18" xfId="0" applyFont="1" applyBorder="1" applyAlignment="1">
      <alignment horizontal="center"/>
    </xf>
    <xf numFmtId="37" fontId="80" fillId="0" borderId="18" xfId="4437" quotePrefix="1" applyNumberFormat="1" applyFont="1" applyBorder="1" applyAlignment="1">
      <alignment horizontal="center"/>
    </xf>
    <xf numFmtId="37" fontId="76" fillId="0" borderId="0" xfId="4437" applyNumberFormat="1" applyFont="1" applyAlignment="1">
      <alignment horizontal="center"/>
    </xf>
    <xf numFmtId="37" fontId="80" fillId="0" borderId="0" xfId="4437" quotePrefix="1" applyNumberFormat="1" applyFont="1" applyAlignment="1">
      <alignment horizontal="center"/>
    </xf>
    <xf numFmtId="37" fontId="76" fillId="0" borderId="0" xfId="4482" applyNumberFormat="1" applyFont="1"/>
    <xf numFmtId="37" fontId="76" fillId="0" borderId="0" xfId="4437" applyNumberFormat="1" applyFont="1"/>
    <xf numFmtId="37" fontId="76" fillId="0" borderId="0" xfId="0" applyNumberFormat="1" applyFont="1"/>
    <xf numFmtId="37" fontId="76" fillId="0" borderId="0" xfId="4450" applyNumberFormat="1" applyFont="1"/>
    <xf numFmtId="37" fontId="77" fillId="0" borderId="0" xfId="0" applyNumberFormat="1" applyFont="1"/>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37" fontId="77" fillId="0" borderId="0" xfId="3429" applyNumberFormat="1" applyFont="1"/>
    <xf numFmtId="0" fontId="77" fillId="0" borderId="0" xfId="0" applyFont="1"/>
    <xf numFmtId="37" fontId="76" fillId="0" borderId="0" xfId="3429" quotePrefix="1" applyNumberFormat="1" applyFont="1" applyAlignment="1">
      <alignment horizontal="left"/>
    </xf>
    <xf numFmtId="0" fontId="79" fillId="0" borderId="0" xfId="0" applyFont="1"/>
    <xf numFmtId="37" fontId="79" fillId="0" borderId="0" xfId="3429" applyNumberFormat="1" applyFont="1"/>
    <xf numFmtId="39" fontId="79" fillId="0" borderId="0" xfId="0" quotePrefix="1" applyNumberFormat="1" applyFont="1"/>
    <xf numFmtId="49" fontId="77" fillId="0" borderId="0" xfId="0" applyNumberFormat="1" applyFont="1"/>
    <xf numFmtId="176" fontId="76" fillId="0" borderId="0" xfId="0" applyNumberFormat="1" applyFont="1"/>
    <xf numFmtId="0" fontId="70" fillId="0" borderId="0" xfId="0" applyFont="1"/>
    <xf numFmtId="0" fontId="10" fillId="0" borderId="0" xfId="0" applyFont="1"/>
    <xf numFmtId="0" fontId="76" fillId="0" borderId="0" xfId="2286" quotePrefix="1" applyFont="1"/>
    <xf numFmtId="0" fontId="76" fillId="0" borderId="18" xfId="0" applyFont="1" applyBorder="1"/>
    <xf numFmtId="37" fontId="79" fillId="0" borderId="0" xfId="4437" applyNumberFormat="1" applyFont="1" applyAlignment="1">
      <alignment horizontal="center"/>
    </xf>
    <xf numFmtId="37" fontId="76" fillId="0" borderId="0" xfId="2293" applyNumberFormat="1" applyFont="1"/>
    <xf numFmtId="43" fontId="76" fillId="0" borderId="0" xfId="0" applyNumberFormat="1" applyFont="1"/>
    <xf numFmtId="167" fontId="76" fillId="0" borderId="7" xfId="1186" applyFont="1" applyFill="1" applyBorder="1"/>
    <xf numFmtId="0" fontId="77" fillId="0" borderId="0" xfId="0" applyFont="1" applyAlignment="1">
      <alignment horizontal="left"/>
    </xf>
    <xf numFmtId="0" fontId="77" fillId="0" borderId="0" xfId="0" applyFont="1" applyAlignment="1">
      <alignment horizontal="center"/>
    </xf>
    <xf numFmtId="37" fontId="76" fillId="0" borderId="0" xfId="4437" applyNumberFormat="1" applyFont="1" applyAlignment="1">
      <alignment horizontal="left"/>
    </xf>
    <xf numFmtId="37" fontId="77" fillId="0" borderId="0" xfId="4437" applyNumberFormat="1" applyFont="1"/>
    <xf numFmtId="167" fontId="76" fillId="0" borderId="0" xfId="0" applyNumberFormat="1" applyFont="1"/>
    <xf numFmtId="39" fontId="76" fillId="0" borderId="0" xfId="2293" applyNumberFormat="1" applyFont="1"/>
    <xf numFmtId="39" fontId="76" fillId="0" borderId="0" xfId="2293" applyNumberFormat="1" applyFont="1" applyAlignment="1">
      <alignment horizontal="left"/>
    </xf>
    <xf numFmtId="39" fontId="77" fillId="0" borderId="0" xfId="3429" applyNumberFormat="1" applyFont="1"/>
    <xf numFmtId="37" fontId="76" fillId="0" borderId="0" xfId="1986" applyNumberFormat="1" applyFont="1"/>
    <xf numFmtId="37" fontId="76" fillId="0" borderId="0" xfId="4462" applyNumberFormat="1" applyFont="1"/>
    <xf numFmtId="176" fontId="76" fillId="0" borderId="7" xfId="1186" applyNumberFormat="1" applyFont="1" applyFill="1" applyBorder="1"/>
    <xf numFmtId="40" fontId="76" fillId="0" borderId="0" xfId="4455" applyNumberFormat="1" applyFont="1"/>
    <xf numFmtId="167" fontId="83" fillId="0" borderId="0" xfId="1186" applyFont="1" applyFill="1" applyAlignment="1">
      <alignment horizontal="center"/>
    </xf>
    <xf numFmtId="167" fontId="83" fillId="0" borderId="0" xfId="1186" applyFont="1" applyFill="1" applyBorder="1"/>
    <xf numFmtId="40" fontId="77" fillId="0" borderId="0" xfId="1986" applyNumberFormat="1" applyFont="1"/>
    <xf numFmtId="0" fontId="76" fillId="0" borderId="0" xfId="2286" quotePrefix="1" applyFont="1" applyAlignment="1">
      <alignment horizontal="left"/>
    </xf>
    <xf numFmtId="176" fontId="83" fillId="0" borderId="0" xfId="1186" applyNumberFormat="1" applyFont="1" applyFill="1" applyBorder="1"/>
    <xf numFmtId="185" fontId="77" fillId="0" borderId="0" xfId="2293" applyNumberFormat="1" applyFont="1"/>
    <xf numFmtId="185" fontId="76" fillId="0" borderId="0" xfId="2293" applyNumberFormat="1" applyFont="1"/>
    <xf numFmtId="185" fontId="83" fillId="0" borderId="0" xfId="2293" applyNumberFormat="1" applyFont="1"/>
    <xf numFmtId="185" fontId="76" fillId="0" borderId="0" xfId="2293" applyNumberFormat="1" applyFont="1" applyAlignment="1">
      <alignment horizontal="center"/>
    </xf>
    <xf numFmtId="0" fontId="76" fillId="0" borderId="0" xfId="4471" applyFont="1"/>
    <xf numFmtId="0" fontId="76" fillId="0" borderId="0" xfId="4473" applyFont="1"/>
    <xf numFmtId="0" fontId="76" fillId="0" borderId="0" xfId="4475" applyFont="1"/>
    <xf numFmtId="0" fontId="76" fillId="0" borderId="0" xfId="4477" applyFont="1"/>
    <xf numFmtId="0" fontId="76" fillId="0" borderId="0" xfId="4469" applyFont="1"/>
    <xf numFmtId="0" fontId="76" fillId="0" borderId="0" xfId="1986" applyFont="1" applyAlignment="1">
      <alignment horizontal="centerContinuous"/>
    </xf>
    <xf numFmtId="0" fontId="79" fillId="0" borderId="0" xfId="1986" applyFont="1" applyAlignment="1">
      <alignment horizontal="left"/>
    </xf>
    <xf numFmtId="0" fontId="79" fillId="0" borderId="0" xfId="1986" applyFont="1"/>
    <xf numFmtId="0" fontId="76" fillId="0" borderId="0" xfId="4456" applyFont="1"/>
    <xf numFmtId="0" fontId="79" fillId="0" borderId="0" xfId="1986" applyFont="1" applyAlignment="1">
      <alignment horizontal="centerContinuous"/>
    </xf>
    <xf numFmtId="0" fontId="76" fillId="0" borderId="18" xfId="4456" applyFont="1" applyBorder="1" applyAlignment="1">
      <alignment horizontal="center"/>
    </xf>
    <xf numFmtId="0" fontId="76" fillId="0" borderId="0" xfId="4456" applyFont="1" applyAlignment="1">
      <alignment horizontal="center"/>
    </xf>
    <xf numFmtId="0" fontId="82" fillId="0" borderId="0" xfId="1986" applyFont="1"/>
    <xf numFmtId="37" fontId="79" fillId="0" borderId="0" xfId="4462" applyNumberFormat="1" applyFont="1"/>
    <xf numFmtId="167" fontId="76" fillId="0" borderId="19" xfId="4456" applyNumberFormat="1" applyFont="1" applyBorder="1" applyAlignment="1">
      <alignment horizontal="center"/>
    </xf>
    <xf numFmtId="0" fontId="79" fillId="0" borderId="0" xfId="1986" quotePrefix="1" applyFont="1" applyAlignment="1">
      <alignment horizontal="left"/>
    </xf>
    <xf numFmtId="0" fontId="76" fillId="0" borderId="0" xfId="1986" quotePrefix="1" applyFont="1" applyAlignment="1">
      <alignment horizontal="left"/>
    </xf>
    <xf numFmtId="0" fontId="76" fillId="0" borderId="0" xfId="1986" applyFont="1" applyAlignment="1">
      <alignment horizontal="left"/>
    </xf>
    <xf numFmtId="0" fontId="88" fillId="0" borderId="0" xfId="0" applyFont="1"/>
    <xf numFmtId="49" fontId="77" fillId="0" borderId="0" xfId="1986" applyNumberFormat="1" applyFont="1"/>
    <xf numFmtId="0" fontId="77" fillId="0" borderId="0" xfId="1986" applyFont="1"/>
    <xf numFmtId="39" fontId="79" fillId="0" borderId="0" xfId="4408" applyFont="1"/>
    <xf numFmtId="39" fontId="79" fillId="0" borderId="0" xfId="4408" applyFont="1" applyAlignment="1">
      <alignment horizontal="left"/>
    </xf>
    <xf numFmtId="37" fontId="79" fillId="0" borderId="0" xfId="0" applyNumberFormat="1" applyFont="1"/>
    <xf numFmtId="39" fontId="79" fillId="0" borderId="0" xfId="4465" applyFont="1" applyAlignment="1">
      <alignment horizontal="left"/>
    </xf>
    <xf numFmtId="39" fontId="79" fillId="0" borderId="0" xfId="4465" applyFont="1"/>
    <xf numFmtId="37" fontId="79" fillId="0" borderId="0" xfId="2286" applyNumberFormat="1" applyFont="1"/>
    <xf numFmtId="0" fontId="79" fillId="0" borderId="0" xfId="2286" applyFont="1"/>
    <xf numFmtId="0" fontId="87" fillId="0" borderId="0" xfId="0" applyFont="1" applyAlignment="1">
      <alignment horizontal="center" vertical="center"/>
    </xf>
    <xf numFmtId="0" fontId="87" fillId="0" borderId="18" xfId="0" applyFont="1" applyBorder="1" applyAlignment="1">
      <alignment horizontal="center" vertical="center" wrapText="1"/>
    </xf>
    <xf numFmtId="39" fontId="76" fillId="0" borderId="0" xfId="4465" applyFont="1" applyAlignment="1">
      <alignment horizontal="left"/>
    </xf>
    <xf numFmtId="39" fontId="76" fillId="0" borderId="0" xfId="4465" applyFont="1"/>
    <xf numFmtId="37" fontId="76" fillId="0" borderId="0" xfId="2286" applyNumberFormat="1" applyFont="1"/>
    <xf numFmtId="0" fontId="87" fillId="0" borderId="0" xfId="0" applyFont="1" applyAlignment="1">
      <alignment vertical="center"/>
    </xf>
    <xf numFmtId="0" fontId="87" fillId="0" borderId="20" xfId="0" applyFont="1" applyBorder="1" applyAlignment="1">
      <alignment vertical="center"/>
    </xf>
    <xf numFmtId="0" fontId="87" fillId="0" borderId="0" xfId="0" applyFont="1" applyAlignment="1">
      <alignment horizontal="center" vertical="center" wrapText="1"/>
    </xf>
    <xf numFmtId="0" fontId="87" fillId="0" borderId="18" xfId="0" applyFont="1" applyBorder="1" applyAlignment="1">
      <alignment horizontal="center" vertical="center"/>
    </xf>
    <xf numFmtId="0" fontId="88" fillId="0" borderId="0" xfId="0" applyFont="1" applyAlignment="1">
      <alignment vertical="center"/>
    </xf>
    <xf numFmtId="176" fontId="87" fillId="0" borderId="0" xfId="0" applyNumberFormat="1" applyFont="1" applyAlignment="1">
      <alignment horizontal="right" vertical="center"/>
    </xf>
    <xf numFmtId="16" fontId="87" fillId="0" borderId="0" xfId="2286" applyNumberFormat="1" applyFont="1" applyAlignment="1">
      <alignment horizontal="center" vertical="center"/>
    </xf>
    <xf numFmtId="0" fontId="87" fillId="0" borderId="0" xfId="0" applyFont="1" applyAlignment="1">
      <alignment horizontal="right" vertical="center"/>
    </xf>
    <xf numFmtId="0" fontId="87" fillId="0" borderId="0" xfId="2286" applyFont="1" applyAlignment="1">
      <alignment horizontal="center" vertical="center"/>
    </xf>
    <xf numFmtId="176" fontId="87" fillId="0" borderId="7" xfId="0" applyNumberFormat="1" applyFont="1" applyBorder="1" applyAlignment="1">
      <alignment horizontal="right" vertical="center"/>
    </xf>
    <xf numFmtId="16" fontId="87" fillId="0" borderId="0" xfId="0" applyNumberFormat="1" applyFont="1" applyAlignment="1">
      <alignment horizontal="center" vertical="center"/>
    </xf>
    <xf numFmtId="189" fontId="87" fillId="0" borderId="0" xfId="0" applyNumberFormat="1" applyFont="1" applyAlignment="1">
      <alignment horizontal="right" vertical="center"/>
    </xf>
    <xf numFmtId="189" fontId="87" fillId="0" borderId="7" xfId="1186" applyNumberFormat="1" applyFont="1" applyFill="1" applyBorder="1" applyAlignment="1">
      <alignment horizontal="right" vertical="center"/>
    </xf>
    <xf numFmtId="0" fontId="87" fillId="0" borderId="20" xfId="0" applyFont="1" applyBorder="1" applyAlignment="1">
      <alignment horizontal="center" vertical="center"/>
    </xf>
    <xf numFmtId="0" fontId="87" fillId="0" borderId="0" xfId="2286" quotePrefix="1" applyFont="1" applyAlignment="1">
      <alignment horizontal="center" vertical="center" wrapText="1"/>
    </xf>
    <xf numFmtId="16" fontId="87" fillId="0" borderId="0" xfId="0" quotePrefix="1" applyNumberFormat="1" applyFont="1" applyAlignment="1">
      <alignment horizontal="center" vertical="center"/>
    </xf>
    <xf numFmtId="0" fontId="76" fillId="0" borderId="0" xfId="2286" applyFont="1" applyAlignment="1">
      <alignment horizontal="center" vertical="center"/>
    </xf>
    <xf numFmtId="189" fontId="87" fillId="0" borderId="0" xfId="0" applyNumberFormat="1" applyFont="1" applyAlignment="1">
      <alignment horizontal="right" vertical="center" wrapText="1"/>
    </xf>
    <xf numFmtId="189" fontId="87" fillId="0" borderId="0" xfId="1186" applyNumberFormat="1" applyFont="1" applyFill="1" applyBorder="1" applyAlignment="1">
      <alignment horizontal="right" vertical="center"/>
    </xf>
    <xf numFmtId="176" fontId="87" fillId="0" borderId="0" xfId="0" applyNumberFormat="1" applyFont="1" applyAlignment="1">
      <alignment horizontal="right" vertical="center" wrapText="1"/>
    </xf>
    <xf numFmtId="0" fontId="76" fillId="0" borderId="18" xfId="0" applyFont="1" applyBorder="1" applyAlignment="1">
      <alignment horizontal="center" vertical="center" wrapText="1"/>
    </xf>
    <xf numFmtId="0" fontId="76" fillId="0" borderId="0" xfId="0" applyFont="1" applyAlignment="1">
      <alignment horizontal="center" vertical="center" wrapText="1"/>
    </xf>
    <xf numFmtId="0" fontId="76" fillId="0" borderId="0" xfId="0" quotePrefix="1" applyFont="1" applyAlignment="1">
      <alignment horizontal="center" vertical="center" wrapText="1"/>
    </xf>
    <xf numFmtId="37" fontId="80" fillId="0" borderId="18" xfId="4437" quotePrefix="1" applyNumberFormat="1" applyFont="1" applyBorder="1" applyAlignment="1">
      <alignment horizontal="center" vertical="center" wrapText="1"/>
    </xf>
    <xf numFmtId="37" fontId="76" fillId="0" borderId="0" xfId="4437" applyNumberFormat="1" applyFont="1" applyAlignment="1">
      <alignment horizontal="center" vertical="center" wrapText="1"/>
    </xf>
    <xf numFmtId="37" fontId="79" fillId="0" borderId="0" xfId="4437" applyNumberFormat="1" applyFont="1" applyAlignment="1">
      <alignment horizontal="center" vertical="center" wrapText="1"/>
    </xf>
    <xf numFmtId="0" fontId="76" fillId="0" borderId="0" xfId="0" applyFont="1" applyAlignment="1">
      <alignment horizontal="center" wrapText="1"/>
    </xf>
    <xf numFmtId="0" fontId="10" fillId="0" borderId="26" xfId="0" applyFont="1" applyBorder="1" applyAlignment="1">
      <alignment horizontal="left"/>
    </xf>
    <xf numFmtId="0" fontId="10" fillId="0" borderId="0" xfId="0" applyFont="1" applyAlignment="1">
      <alignment horizontal="center"/>
    </xf>
    <xf numFmtId="0" fontId="10" fillId="0" borderId="18" xfId="0" applyFont="1" applyBorder="1" applyAlignment="1">
      <alignment horizontal="center" wrapText="1"/>
    </xf>
    <xf numFmtId="0" fontId="79" fillId="0" borderId="0" xfId="0" applyFont="1" applyAlignment="1">
      <alignment horizontal="left"/>
    </xf>
    <xf numFmtId="37" fontId="76" fillId="0" borderId="0" xfId="2293" quotePrefix="1" applyNumberFormat="1" applyFont="1"/>
    <xf numFmtId="37" fontId="76" fillId="0" borderId="0" xfId="2293" applyNumberFormat="1" applyFont="1" applyAlignment="1">
      <alignment horizontal="left"/>
    </xf>
    <xf numFmtId="0" fontId="79" fillId="0" borderId="0" xfId="1986" applyFont="1" applyAlignment="1">
      <alignment horizontal="right"/>
    </xf>
    <xf numFmtId="0" fontId="79" fillId="0" borderId="0" xfId="1986" applyFont="1" applyAlignment="1">
      <alignment horizontal="center"/>
    </xf>
    <xf numFmtId="0" fontId="82" fillId="0" borderId="0" xfId="1986" applyFont="1" applyAlignment="1">
      <alignment horizontal="left"/>
    </xf>
    <xf numFmtId="176" fontId="79" fillId="0" borderId="0" xfId="1986" applyNumberFormat="1" applyFont="1"/>
    <xf numFmtId="0" fontId="96" fillId="0" borderId="0" xfId="0" applyFont="1"/>
    <xf numFmtId="167" fontId="79" fillId="0" borderId="19" xfId="1986" applyNumberFormat="1" applyFont="1" applyBorder="1"/>
    <xf numFmtId="167" fontId="79" fillId="0" borderId="0" xfId="1986" applyNumberFormat="1" applyFont="1"/>
    <xf numFmtId="0" fontId="76" fillId="0" borderId="0" xfId="0" applyFont="1" applyAlignment="1">
      <alignment horizontal="left"/>
    </xf>
    <xf numFmtId="0" fontId="76" fillId="0" borderId="0" xfId="0" applyFont="1" applyAlignment="1">
      <alignment horizontal="centerContinuous"/>
    </xf>
    <xf numFmtId="39" fontId="76" fillId="0" borderId="0" xfId="4408" applyFont="1"/>
    <xf numFmtId="39" fontId="76" fillId="0" borderId="0" xfId="4408" applyFont="1" applyAlignment="1">
      <alignment horizontal="left"/>
    </xf>
    <xf numFmtId="0" fontId="87" fillId="0" borderId="0" xfId="0" applyFont="1" applyAlignment="1">
      <alignment horizontal="left" vertical="center" indent="3"/>
    </xf>
    <xf numFmtId="0" fontId="3" fillId="0" borderId="0" xfId="0" applyFont="1"/>
    <xf numFmtId="0" fontId="3" fillId="0" borderId="0" xfId="0" applyFont="1" applyAlignment="1">
      <alignment horizontal="center"/>
    </xf>
    <xf numFmtId="37" fontId="77" fillId="0" borderId="0" xfId="2293" applyNumberFormat="1" applyFont="1"/>
    <xf numFmtId="37" fontId="79" fillId="0" borderId="0" xfId="2293" applyNumberFormat="1" applyFont="1"/>
    <xf numFmtId="37" fontId="79" fillId="0" borderId="0" xfId="2293" quotePrefix="1" applyNumberFormat="1" applyFont="1" applyAlignment="1">
      <alignment horizontal="center"/>
    </xf>
    <xf numFmtId="37" fontId="76" fillId="0" borderId="0" xfId="2293" quotePrefix="1" applyNumberFormat="1" applyFont="1" applyAlignment="1">
      <alignment horizontal="left"/>
    </xf>
    <xf numFmtId="37" fontId="82" fillId="0" borderId="0" xfId="2293" applyNumberFormat="1" applyFont="1"/>
    <xf numFmtId="167" fontId="79" fillId="0" borderId="0" xfId="1186" applyFont="1" applyFill="1" applyAlignment="1"/>
    <xf numFmtId="40" fontId="106" fillId="0" borderId="0" xfId="4481" applyNumberFormat="1" applyFont="1" applyAlignment="1">
      <alignment horizontal="left"/>
    </xf>
    <xf numFmtId="0" fontId="76" fillId="0" borderId="0" xfId="0" quotePrefix="1" applyFont="1"/>
    <xf numFmtId="37" fontId="79" fillId="0" borderId="0" xfId="2293" applyNumberFormat="1" applyFont="1" applyAlignment="1">
      <alignment horizontal="left"/>
    </xf>
    <xf numFmtId="37" fontId="79" fillId="0" borderId="0" xfId="1986" applyNumberFormat="1" applyFont="1"/>
    <xf numFmtId="49" fontId="3" fillId="0" borderId="0" xfId="0" applyNumberFormat="1" applyFont="1" applyAlignment="1">
      <alignment horizontal="center"/>
    </xf>
    <xf numFmtId="49" fontId="3" fillId="0" borderId="0" xfId="0" applyNumberFormat="1" applyFont="1"/>
    <xf numFmtId="37" fontId="77" fillId="0" borderId="0" xfId="0" quotePrefix="1" applyNumberFormat="1" applyFont="1"/>
    <xf numFmtId="37" fontId="76" fillId="0" borderId="0" xfId="1986" applyNumberFormat="1" applyFont="1" applyAlignment="1">
      <alignment horizontal="left"/>
    </xf>
    <xf numFmtId="37" fontId="76" fillId="0" borderId="0" xfId="0" applyNumberFormat="1" applyFont="1" applyAlignment="1">
      <alignment horizontal="left"/>
    </xf>
    <xf numFmtId="37" fontId="76" fillId="0" borderId="0" xfId="0" quotePrefix="1" applyNumberFormat="1" applyFont="1"/>
    <xf numFmtId="0" fontId="76" fillId="0" borderId="0" xfId="4457" quotePrefix="1" applyFont="1" applyAlignment="1">
      <alignment horizontal="center"/>
    </xf>
    <xf numFmtId="0" fontId="76" fillId="0" borderId="0" xfId="4458" applyFont="1"/>
    <xf numFmtId="43" fontId="76" fillId="0" borderId="0" xfId="4457" quotePrefix="1" applyNumberFormat="1" applyFont="1" applyAlignment="1">
      <alignment horizontal="center"/>
    </xf>
    <xf numFmtId="40" fontId="76" fillId="0" borderId="0" xfId="4459" applyNumberFormat="1" applyFont="1" applyAlignment="1">
      <alignment horizontal="left"/>
    </xf>
    <xf numFmtId="191" fontId="76" fillId="0" borderId="0" xfId="1186" applyNumberFormat="1" applyFont="1" applyFill="1" applyAlignment="1">
      <alignment horizontal="left"/>
    </xf>
    <xf numFmtId="40" fontId="76" fillId="0" borderId="0" xfId="4459" applyNumberFormat="1" applyFont="1"/>
    <xf numFmtId="167" fontId="77" fillId="0" borderId="0" xfId="1186" applyFont="1" applyFill="1" applyAlignment="1">
      <alignment horizontal="right"/>
    </xf>
    <xf numFmtId="40" fontId="76" fillId="0" borderId="0" xfId="4457" applyNumberFormat="1" applyFont="1"/>
    <xf numFmtId="40" fontId="77" fillId="0" borderId="0" xfId="4459" applyNumberFormat="1" applyFont="1" applyAlignment="1">
      <alignment horizontal="left"/>
    </xf>
    <xf numFmtId="40" fontId="77" fillId="0" borderId="26" xfId="4459" applyNumberFormat="1" applyFont="1" applyBorder="1"/>
    <xf numFmtId="40" fontId="76" fillId="0" borderId="0" xfId="4457" applyNumberFormat="1" applyFont="1" applyAlignment="1">
      <alignment horizontal="right"/>
    </xf>
    <xf numFmtId="40" fontId="89" fillId="0" borderId="21" xfId="2286" applyNumberFormat="1" applyFont="1" applyBorder="1" applyAlignment="1">
      <alignment horizontal="center"/>
    </xf>
    <xf numFmtId="191" fontId="89" fillId="0" borderId="21" xfId="2286" applyNumberFormat="1" applyFont="1" applyBorder="1" applyAlignment="1">
      <alignment horizontal="center"/>
    </xf>
    <xf numFmtId="40" fontId="89" fillId="0" borderId="0" xfId="2286" applyNumberFormat="1" applyFont="1" applyAlignment="1">
      <alignment horizontal="center"/>
    </xf>
    <xf numFmtId="40" fontId="89" fillId="0" borderId="23" xfId="2286" applyNumberFormat="1" applyFont="1" applyBorder="1" applyAlignment="1">
      <alignment horizontal="center"/>
    </xf>
    <xf numFmtId="40" fontId="89" fillId="0" borderId="23" xfId="2286" applyNumberFormat="1" applyFont="1" applyBorder="1"/>
    <xf numFmtId="191" fontId="89" fillId="0" borderId="23" xfId="2286" applyNumberFormat="1" applyFont="1" applyBorder="1" applyAlignment="1">
      <alignment horizontal="center"/>
    </xf>
    <xf numFmtId="0" fontId="76" fillId="0" borderId="0" xfId="4458" applyFont="1" applyAlignment="1">
      <alignment horizontal="center"/>
    </xf>
    <xf numFmtId="0" fontId="76" fillId="0" borderId="0" xfId="4458" quotePrefix="1" applyFont="1" applyAlignment="1">
      <alignment horizontal="center"/>
    </xf>
    <xf numFmtId="192" fontId="76" fillId="0" borderId="0" xfId="4458" quotePrefix="1" applyNumberFormat="1" applyFont="1" applyAlignment="1">
      <alignment horizontal="left"/>
    </xf>
    <xf numFmtId="191" fontId="76" fillId="0" borderId="0" xfId="1186" applyNumberFormat="1" applyFont="1" applyFill="1" applyAlignment="1">
      <alignment horizontal="center"/>
    </xf>
    <xf numFmtId="0" fontId="76" fillId="0" borderId="0" xfId="4458" quotePrefix="1" applyFont="1" applyAlignment="1">
      <alignment horizontal="left"/>
    </xf>
    <xf numFmtId="193" fontId="76" fillId="0" borderId="0" xfId="1233" applyNumberFormat="1" applyFont="1" applyFill="1" applyAlignment="1">
      <alignment horizontal="center"/>
    </xf>
    <xf numFmtId="193" fontId="76" fillId="0" borderId="0" xfId="1186" applyNumberFormat="1" applyFont="1" applyFill="1" applyAlignment="1">
      <alignment horizontal="center"/>
    </xf>
    <xf numFmtId="10" fontId="76" fillId="0" borderId="0" xfId="0" applyNumberFormat="1" applyFont="1" applyAlignment="1">
      <alignment horizontal="center"/>
    </xf>
    <xf numFmtId="184" fontId="76" fillId="0" borderId="0" xfId="1186" applyNumberFormat="1" applyFont="1" applyFill="1" applyAlignment="1">
      <alignment horizontal="right"/>
    </xf>
    <xf numFmtId="193" fontId="76" fillId="0" borderId="0" xfId="1186" applyNumberFormat="1" applyFont="1" applyFill="1" applyBorder="1" applyAlignment="1">
      <alignment horizontal="center"/>
    </xf>
    <xf numFmtId="0" fontId="76" fillId="0" borderId="0" xfId="4458" applyFont="1" applyAlignment="1">
      <alignment horizontal="left"/>
    </xf>
    <xf numFmtId="0" fontId="108" fillId="0" borderId="0" xfId="4458" applyFont="1" applyAlignment="1">
      <alignment horizontal="center"/>
    </xf>
    <xf numFmtId="193" fontId="76" fillId="0" borderId="18" xfId="1186" applyNumberFormat="1" applyFont="1" applyFill="1" applyBorder="1" applyAlignment="1">
      <alignment horizontal="center"/>
    </xf>
    <xf numFmtId="184" fontId="76" fillId="0" borderId="18" xfId="1186" applyNumberFormat="1" applyFont="1" applyFill="1" applyBorder="1" applyAlignment="1">
      <alignment horizontal="right"/>
    </xf>
    <xf numFmtId="43" fontId="76" fillId="0" borderId="0" xfId="4458" applyNumberFormat="1" applyFont="1" applyAlignment="1">
      <alignment horizontal="center"/>
    </xf>
    <xf numFmtId="193" fontId="76" fillId="0" borderId="0" xfId="4458" applyNumberFormat="1" applyFont="1"/>
    <xf numFmtId="193" fontId="76" fillId="0" borderId="0" xfId="4458" applyNumberFormat="1" applyFont="1" applyAlignment="1">
      <alignment horizontal="center"/>
    </xf>
    <xf numFmtId="193" fontId="76" fillId="0" borderId="19" xfId="4458" applyNumberFormat="1" applyFont="1" applyBorder="1" applyAlignment="1">
      <alignment horizontal="center"/>
    </xf>
    <xf numFmtId="43" fontId="76" fillId="0" borderId="0" xfId="4458" applyNumberFormat="1" applyFont="1"/>
    <xf numFmtId="37" fontId="80" fillId="0" borderId="26" xfId="4437" quotePrefix="1" applyNumberFormat="1" applyFont="1" applyBorder="1" applyAlignment="1">
      <alignment horizontal="center"/>
    </xf>
    <xf numFmtId="184" fontId="76" fillId="0" borderId="0" xfId="1986" applyNumberFormat="1" applyFont="1"/>
    <xf numFmtId="176" fontId="76" fillId="0" borderId="0" xfId="1986" applyNumberFormat="1" applyFont="1"/>
    <xf numFmtId="0" fontId="93" fillId="0" borderId="0" xfId="0" applyFont="1"/>
    <xf numFmtId="167" fontId="76" fillId="0" borderId="0" xfId="1986" applyNumberFormat="1" applyFont="1"/>
    <xf numFmtId="0" fontId="77" fillId="0" borderId="0" xfId="0" quotePrefix="1" applyFont="1" applyAlignment="1">
      <alignment horizontal="left"/>
    </xf>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0" fontId="76" fillId="0" borderId="0" xfId="0" applyFont="1" applyAlignment="1">
      <alignment horizontal="center" vertical="center"/>
    </xf>
    <xf numFmtId="0" fontId="76" fillId="0" borderId="0" xfId="1986" applyFont="1" applyAlignment="1">
      <alignment horizontal="center" vertical="center" wrapText="1"/>
    </xf>
    <xf numFmtId="0" fontId="76" fillId="0" borderId="26" xfId="0" applyFont="1" applyBorder="1" applyAlignment="1">
      <alignment horizontal="center" vertical="center" wrapText="1"/>
    </xf>
    <xf numFmtId="0" fontId="83" fillId="0" borderId="0" xfId="0" applyFont="1"/>
    <xf numFmtId="0" fontId="76" fillId="0" borderId="26" xfId="1986" applyFont="1" applyBorder="1" applyAlignment="1">
      <alignment horizontal="center" vertical="center"/>
    </xf>
    <xf numFmtId="0" fontId="76" fillId="0" borderId="0" xfId="1986" applyFont="1" applyAlignment="1">
      <alignment horizontal="center" vertical="center"/>
    </xf>
    <xf numFmtId="0" fontId="76" fillId="0" borderId="26" xfId="1986" applyFont="1" applyBorder="1" applyAlignment="1">
      <alignment horizontal="center" vertical="center" wrapText="1"/>
    </xf>
    <xf numFmtId="0" fontId="76" fillId="0" borderId="26" xfId="0" applyFont="1" applyBorder="1" applyAlignment="1">
      <alignment horizontal="center" vertical="center"/>
    </xf>
    <xf numFmtId="167" fontId="76" fillId="0" borderId="0" xfId="1186" applyFont="1" applyFill="1" applyBorder="1" applyAlignment="1">
      <alignment horizontal="center" vertical="center"/>
    </xf>
    <xf numFmtId="167" fontId="76" fillId="0" borderId="26" xfId="1186" applyFont="1" applyFill="1" applyBorder="1" applyAlignment="1">
      <alignment horizontal="center" vertical="center"/>
    </xf>
    <xf numFmtId="40" fontId="77" fillId="0" borderId="0" xfId="4408" applyNumberFormat="1" applyFont="1"/>
    <xf numFmtId="172" fontId="76" fillId="0" borderId="0" xfId="4408" applyNumberFormat="1" applyFont="1"/>
    <xf numFmtId="184" fontId="70" fillId="0" borderId="0" xfId="1986" applyNumberFormat="1" applyFont="1"/>
    <xf numFmtId="184" fontId="76" fillId="0" borderId="0" xfId="4437" quotePrefix="1" applyNumberFormat="1" applyFont="1" applyAlignment="1">
      <alignment horizontal="right"/>
    </xf>
    <xf numFmtId="184" fontId="76" fillId="0" borderId="0" xfId="4437" applyNumberFormat="1" applyFont="1" applyAlignment="1">
      <alignment horizontal="right"/>
    </xf>
    <xf numFmtId="172" fontId="77" fillId="0" borderId="0" xfId="4408" applyNumberFormat="1" applyFont="1"/>
    <xf numFmtId="37" fontId="10"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37" fontId="86" fillId="0" borderId="26" xfId="0" applyNumberFormat="1" applyFont="1" applyBorder="1" applyAlignment="1">
      <alignment horizontal="center"/>
    </xf>
    <xf numFmtId="172" fontId="76" fillId="0" borderId="0" xfId="0" applyNumberFormat="1" applyFont="1"/>
    <xf numFmtId="0" fontId="79" fillId="0" borderId="0" xfId="1186" applyNumberFormat="1" applyFont="1" applyFill="1"/>
    <xf numFmtId="40" fontId="76" fillId="0" borderId="0" xfId="4408" applyNumberFormat="1" applyFont="1"/>
    <xf numFmtId="49" fontId="84" fillId="0" borderId="0" xfId="0" applyNumberFormat="1" applyFont="1"/>
    <xf numFmtId="0" fontId="84" fillId="0" borderId="0" xfId="0" applyFont="1"/>
    <xf numFmtId="0" fontId="10"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0" fillId="0" borderId="0" xfId="0" applyNumberFormat="1" applyFont="1" applyAlignment="1">
      <alignment horizontal="center"/>
    </xf>
    <xf numFmtId="49" fontId="76" fillId="0" borderId="0" xfId="0" applyNumberFormat="1" applyFont="1" applyAlignment="1">
      <alignment horizontal="center"/>
    </xf>
    <xf numFmtId="0" fontId="97" fillId="0" borderId="0" xfId="1986" applyFont="1" applyAlignment="1">
      <alignment horizontal="center"/>
    </xf>
    <xf numFmtId="37" fontId="97" fillId="0" borderId="0" xfId="4439" quotePrefix="1" applyNumberFormat="1" applyFont="1" applyAlignment="1">
      <alignment horizontal="center"/>
    </xf>
    <xf numFmtId="39" fontId="98" fillId="0" borderId="0" xfId="4433" applyFont="1" applyAlignment="1">
      <alignment horizontal="center"/>
    </xf>
    <xf numFmtId="37" fontId="82" fillId="0" borderId="0" xfId="4437" quotePrefix="1"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4" fillId="0" borderId="0" xfId="0" applyFont="1" applyAlignment="1">
      <alignment horizontal="center"/>
    </xf>
    <xf numFmtId="167" fontId="76" fillId="0" borderId="26" xfId="1186" applyFont="1" applyFill="1" applyBorder="1" applyAlignment="1">
      <alignment horizontal="center"/>
    </xf>
    <xf numFmtId="184" fontId="76" fillId="0" borderId="0" xfId="1186" quotePrefix="1" applyNumberFormat="1" applyFont="1" applyFill="1" applyAlignment="1">
      <alignment horizontal="center"/>
    </xf>
    <xf numFmtId="184" fontId="76" fillId="0" borderId="0" xfId="1186" applyNumberFormat="1" applyFont="1" applyFill="1" applyAlignment="1">
      <alignment horizontal="center"/>
    </xf>
    <xf numFmtId="167" fontId="76" fillId="0" borderId="0" xfId="1186" quotePrefix="1" applyFont="1" applyFill="1" applyAlignment="1">
      <alignment horizontal="center"/>
    </xf>
    <xf numFmtId="167" fontId="76" fillId="0" borderId="0" xfId="1186" applyFont="1" applyFill="1" applyAlignment="1">
      <alignment horizontal="center"/>
    </xf>
    <xf numFmtId="167" fontId="76" fillId="0" borderId="0" xfId="1186" applyFont="1" applyFill="1" applyBorder="1" applyAlignment="1">
      <alignment horizontal="center" vertical="center"/>
    </xf>
    <xf numFmtId="167" fontId="76" fillId="0" borderId="26" xfId="1186" applyFont="1" applyFill="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24" xfId="1986" applyFont="1" applyBorder="1" applyAlignment="1">
      <alignment horizontal="center" vertical="center"/>
    </xf>
    <xf numFmtId="0" fontId="76" fillId="0" borderId="25" xfId="0" applyFont="1" applyBorder="1" applyAlignment="1">
      <alignment horizontal="center" vertical="center" wrapText="1"/>
    </xf>
    <xf numFmtId="0" fontId="76" fillId="0" borderId="0" xfId="0" applyFont="1" applyAlignment="1">
      <alignment horizontal="center" vertical="center" wrapText="1"/>
    </xf>
    <xf numFmtId="0" fontId="76" fillId="0" borderId="26" xfId="0" applyFont="1" applyBorder="1" applyAlignment="1">
      <alignment horizontal="center" vertical="center" wrapText="1"/>
    </xf>
    <xf numFmtId="0" fontId="76" fillId="0" borderId="24"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0" fontId="76" fillId="0" borderId="0" xfId="1986" quotePrefix="1" applyFont="1" applyAlignment="1">
      <alignment horizontal="center"/>
    </xf>
    <xf numFmtId="0" fontId="76" fillId="0" borderId="0" xfId="1986" applyFont="1" applyAlignment="1">
      <alignment horizontal="center"/>
    </xf>
    <xf numFmtId="40" fontId="76" fillId="0" borderId="26" xfId="1186" applyNumberFormat="1" applyFont="1" applyFill="1" applyBorder="1" applyAlignment="1">
      <alignment horizontal="center"/>
    </xf>
    <xf numFmtId="0" fontId="76" fillId="0" borderId="0" xfId="4457" quotePrefix="1" applyFont="1" applyAlignment="1">
      <alignment horizontal="center"/>
    </xf>
    <xf numFmtId="43" fontId="77" fillId="0" borderId="20" xfId="1186" quotePrefix="1" applyNumberFormat="1" applyFont="1" applyFill="1" applyBorder="1" applyAlignment="1">
      <alignment horizontal="center" vertical="center"/>
    </xf>
    <xf numFmtId="43" fontId="77" fillId="0" borderId="18" xfId="1186" quotePrefix="1" applyNumberFormat="1" applyFont="1" applyFill="1" applyBorder="1" applyAlignment="1">
      <alignment horizontal="center" vertical="center"/>
    </xf>
    <xf numFmtId="0" fontId="89" fillId="0" borderId="22" xfId="2286" applyFont="1" applyBorder="1" applyAlignment="1">
      <alignment horizontal="center"/>
    </xf>
    <xf numFmtId="167" fontId="76" fillId="0" borderId="18" xfId="1186" applyFont="1" applyFill="1" applyBorder="1" applyAlignment="1">
      <alignment horizontal="center"/>
    </xf>
    <xf numFmtId="0" fontId="79" fillId="0" borderId="0" xfId="1986" applyFont="1" applyAlignment="1">
      <alignment horizontal="center"/>
    </xf>
    <xf numFmtId="167" fontId="79" fillId="0" borderId="18" xfId="1186" applyFont="1" applyFill="1" applyBorder="1" applyAlignment="1">
      <alignment horizontal="center"/>
    </xf>
    <xf numFmtId="0" fontId="87" fillId="0" borderId="0" xfId="0" applyFont="1" applyAlignment="1">
      <alignment horizontal="center" vertical="center"/>
    </xf>
    <xf numFmtId="0" fontId="87" fillId="0" borderId="18" xfId="0" applyFont="1" applyBorder="1" applyAlignment="1">
      <alignment horizontal="center" vertical="center"/>
    </xf>
    <xf numFmtId="0" fontId="79" fillId="0" borderId="7" xfId="1986" applyFont="1" applyBorder="1" applyAlignment="1">
      <alignment horizontal="center"/>
    </xf>
    <xf numFmtId="0" fontId="87"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8" xfId="0" applyFont="1" applyBorder="1" applyAlignment="1">
      <alignment horizontal="center" wrapText="1"/>
    </xf>
    <xf numFmtId="0" fontId="87" fillId="0" borderId="7" xfId="0" applyFont="1" applyBorder="1" applyAlignment="1">
      <alignment horizontal="center" vertical="center" wrapText="1"/>
    </xf>
    <xf numFmtId="0" fontId="87" fillId="0" borderId="20" xfId="0" applyFont="1" applyBorder="1" applyAlignment="1">
      <alignment horizontal="center" vertical="center" wrapText="1"/>
    </xf>
    <xf numFmtId="0" fontId="87" fillId="0" borderId="0" xfId="0" applyFont="1" applyAlignment="1">
      <alignment horizontal="center" vertical="center" wrapText="1"/>
    </xf>
    <xf numFmtId="0" fontId="87" fillId="0" borderId="20" xfId="0" applyFont="1" applyBorder="1" applyAlignment="1">
      <alignment horizontal="center" vertical="center"/>
    </xf>
    <xf numFmtId="15" fontId="76" fillId="0" borderId="7" xfId="4456" quotePrefix="1" applyNumberFormat="1" applyFont="1" applyBorder="1" applyAlignment="1">
      <alignment horizontal="center"/>
    </xf>
    <xf numFmtId="0" fontId="76" fillId="0" borderId="18" xfId="1986" quotePrefix="1" applyFont="1" applyBorder="1" applyAlignment="1">
      <alignment horizontal="center" vertical="center"/>
    </xf>
    <xf numFmtId="167" fontId="76" fillId="0" borderId="7" xfId="1186" applyFont="1" applyFill="1" applyBorder="1" applyAlignment="1">
      <alignment horizontal="center"/>
    </xf>
    <xf numFmtId="0" fontId="76" fillId="0" borderId="18" xfId="0" applyFont="1" applyBorder="1" applyAlignment="1">
      <alignment horizontal="center"/>
    </xf>
    <xf numFmtId="0" fontId="70" fillId="0" borderId="0" xfId="0" quotePrefix="1" applyFont="1"/>
  </cellXfs>
  <cellStyles count="4483">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เปอร์เซ็นต์_Sheet1" xfId="2928" xr:uid="{00000000-0005-0000-0000-0000AA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4" xr:uid="{00000000-0005-0000-0000-0000940B0000}"/>
    <cellStyle name="เครื่องหมายจุลภาค 2 6" xfId="4451"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52"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จุลภาค" xfId="1186" builtinId="3"/>
    <cellStyle name="ตามการเชื่อมโยงหลายมิติ" xfId="2932" xr:uid="{00000000-0005-0000-0000-0000AE0B0000}"/>
    <cellStyle name="น้บะภฒ_95" xfId="2933" xr:uid="{00000000-0005-0000-0000-0000AF0B0000}"/>
    <cellStyle name="ปกติ" xfId="0" builtinId="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6" xr:uid="{00000000-0005-0000-0000-0000A20D0000}"/>
    <cellStyle name="ปกติ 2 2 4" xfId="3432" xr:uid="{00000000-0005-0000-0000-0000A30D0000}"/>
    <cellStyle name="ปกติ 2 2 5" xfId="4431" xr:uid="{00000000-0005-0000-0000-0000A40D0000}"/>
    <cellStyle name="ปกติ 2 2 6" xfId="4453" xr:uid="{00000000-0005-0000-0000-0000A50D0000}"/>
    <cellStyle name="ปกติ 2 3" xfId="3433" xr:uid="{00000000-0005-0000-0000-0000A60D0000}"/>
    <cellStyle name="ปกติ 2 3 3" xfId="4461" xr:uid="{00000000-0005-0000-0000-0000A70D0000}"/>
    <cellStyle name="ปกติ 2 4" xfId="3434" xr:uid="{00000000-0005-0000-0000-0000A80D0000}"/>
    <cellStyle name="ปกติ 2 6" xfId="4437"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8"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4"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81" xr:uid="{00000000-0005-0000-0000-00007E0F0000}"/>
    <cellStyle name="ปกติ_Sheet1" xfId="4408" xr:uid="{00000000-0005-0000-0000-00007F0F0000}"/>
    <cellStyle name="ปกติ_Sheet1 2" xfId="4433" xr:uid="{00000000-0005-0000-0000-0000800F0000}"/>
    <cellStyle name="ปกติ_Sheet1 2 2" xfId="4439" xr:uid="{00000000-0005-0000-0000-0000810F0000}"/>
    <cellStyle name="ปกติ_Sheet1 3 2" xfId="4465" xr:uid="{00000000-0005-0000-0000-0000820F0000}"/>
    <cellStyle name="ปกติ_Sheet1_W169T-Dec'51 วีพีพี โปรเกรสซิฟ" xfId="4459" xr:uid="{00000000-0005-0000-0000-0000830F0000}"/>
    <cellStyle name="ปกติ_SPC-Dec'50-T3" xfId="4434" xr:uid="{00000000-0005-0000-0000-0000840F0000}"/>
    <cellStyle name="ปกติ_SPC-Dec'50-T3 2" xfId="4478" xr:uid="{00000000-0005-0000-0000-0000850F0000}"/>
    <cellStyle name="ปกติ_Thai Ha-Mar'51-T3 6" xfId="4455" xr:uid="{00000000-0005-0000-0000-000086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5"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 val="pa_group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ปัจจุบัน_1"/>
      <sheetName val="Sale_05021"/>
      <sheetName val="Sale 0411"/>
      <sheetName val="2549"/>
      <sheetName val="ปัจจุบัน_2"/>
      <sheetName val="Sale_05022"/>
      <sheetName val="Sale_0411"/>
      <sheetName val="Sheet1"/>
      <sheetName val="Aging"/>
      <sheetName val="R-INT95"/>
      <sheetName val="cal (2)"/>
      <sheetName val="ปัจจุบัน_3"/>
      <sheetName val="Sale_05023"/>
      <sheetName val="Sale_04111"/>
      <sheetName val="Data 2"/>
      <sheetName val="PPH1298S"/>
      <sheetName val="ชีวิต "/>
      <sheetName val="พค45 "/>
      <sheetName val="Doubble dip"/>
      <sheetName val="Spoilge_LC SSC3"/>
      <sheetName val="Capacity_Line"/>
      <sheetName val="Speed_SSC3"/>
      <sheetName val="db"/>
      <sheetName val="REPORT"/>
      <sheetName val="Order_Nov_w45"/>
      <sheetName val="RSS9801"/>
      <sheetName val="DateBase"/>
      <sheetName val="Foreign exchange rate"/>
      <sheetName val="Addition_AUC"/>
      <sheetName val="Data_2"/>
      <sheetName val="พค45_"/>
      <sheetName val="Doubble_dip"/>
      <sheetName val="Spoilge_LC_SSC3"/>
      <sheetName val="Trial Balance"/>
      <sheetName val="JC2003"/>
      <sheetName val="MONTHLY"/>
      <sheetName val="M_Maincomp"/>
      <sheetName val="STart"/>
      <sheetName val="เครื่องตกแต่ง"/>
      <sheetName val="เครื่องมือ"/>
      <sheetName val="อาคาร"/>
      <sheetName val="Detail"/>
      <sheetName val="PL-Kip(after adj)"/>
      <sheetName val="ops tb"/>
      <sheetName val="7.1_CUM"/>
      <sheetName val="TP"/>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กระดาษทำการ"/>
      <sheetName val="Q2 EXPECTED"/>
      <sheetName val="P&amp;L"/>
      <sheetName val="Customer"/>
      <sheetName val="PHSB-GL-TB"/>
      <sheetName val="cal_(2)"/>
      <sheetName val="งบดุล"/>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発停サイクル表"/>
      <sheetName val="Staff List"/>
      <sheetName val="Sale 0501"/>
      <sheetName val="LTX"/>
      <sheetName val="Sale 0407"/>
      <sheetName val="O3"/>
      <sheetName val="O4"/>
      <sheetName val="Gain Loss Calculation"/>
      <sheetName val="Sale 0408"/>
      <sheetName val="BS"/>
      <sheetName val="JJDHT"/>
      <sheetName val="???????? "/>
      <sheetName val="G Chart"/>
      <sheetName val="detail-AOP"/>
      <sheetName val="detail-Act"/>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พค45_5"/>
      <sheetName val="Doubble_dip5"/>
      <sheetName val="Spoilge_LC_SSC35"/>
      <sheetName val="ops_tb"/>
      <sheetName val="7_1_CUM"/>
      <sheetName val="งบการเงิน"/>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2"/>
  <sheetViews>
    <sheetView zoomScale="90" zoomScaleNormal="90" zoomScaleSheetLayoutView="90" workbookViewId="0">
      <selection activeCell="K10" sqref="K10"/>
    </sheetView>
  </sheetViews>
  <sheetFormatPr defaultColWidth="9.09765625" defaultRowHeight="24.75" customHeight="1"/>
  <cols>
    <col min="1" max="1" width="9.09765625" style="203"/>
    <col min="2" max="2" width="9.09765625" style="203" customWidth="1"/>
    <col min="3" max="3" width="9.09765625" style="203"/>
    <col min="4" max="4" width="7.69921875" style="203" customWidth="1"/>
    <col min="5" max="5" width="10" style="203" customWidth="1"/>
    <col min="6" max="6" width="1.69921875" style="203" customWidth="1"/>
    <col min="7" max="7" width="10" style="203" customWidth="1"/>
    <col min="8" max="8" width="1.69921875" style="203" customWidth="1"/>
    <col min="9" max="9" width="14.09765625" style="203" bestFit="1" customWidth="1"/>
    <col min="10" max="10" width="1.69921875" style="203" customWidth="1"/>
    <col min="11" max="11" width="24.59765625" style="204" bestFit="1" customWidth="1"/>
    <col min="12" max="12" width="3.69921875" style="203" customWidth="1"/>
    <col min="13" max="16384" width="9.09765625" style="203"/>
  </cols>
  <sheetData>
    <row r="1" spans="1:11" s="202" customFormat="1" ht="24.75" customHeight="1">
      <c r="A1" s="499" t="s">
        <v>0</v>
      </c>
      <c r="B1" s="499"/>
      <c r="C1" s="499"/>
      <c r="D1" s="499"/>
      <c r="E1" s="499"/>
      <c r="F1" s="499"/>
      <c r="G1" s="499"/>
      <c r="H1" s="499"/>
      <c r="I1" s="499"/>
      <c r="J1" s="499"/>
      <c r="K1" s="499"/>
    </row>
    <row r="2" spans="1:11" s="202" customFormat="1" ht="24.75" customHeight="1">
      <c r="A2" s="499" t="s">
        <v>1</v>
      </c>
      <c r="B2" s="499"/>
      <c r="C2" s="499"/>
      <c r="D2" s="499"/>
      <c r="E2" s="499"/>
      <c r="F2" s="499"/>
      <c r="G2" s="499"/>
      <c r="H2" s="499"/>
      <c r="I2" s="499"/>
      <c r="J2" s="499"/>
      <c r="K2" s="499"/>
    </row>
    <row r="3" spans="1:11" s="202" customFormat="1" ht="24.75" customHeight="1">
      <c r="A3" s="500" t="s">
        <v>1167</v>
      </c>
      <c r="B3" s="500"/>
      <c r="C3" s="500"/>
      <c r="D3" s="500"/>
      <c r="E3" s="500"/>
      <c r="F3" s="500"/>
      <c r="G3" s="500"/>
      <c r="H3" s="500"/>
      <c r="I3" s="500"/>
      <c r="J3" s="500"/>
      <c r="K3" s="500"/>
    </row>
    <row r="4" spans="1:11" s="202" customFormat="1" ht="24.75" customHeight="1">
      <c r="A4" s="502" t="s">
        <v>2</v>
      </c>
      <c r="B4" s="502"/>
      <c r="C4" s="502"/>
      <c r="D4" s="502"/>
      <c r="E4" s="502"/>
      <c r="F4" s="502"/>
      <c r="G4" s="502"/>
      <c r="H4" s="502"/>
      <c r="I4" s="502"/>
      <c r="J4" s="502"/>
      <c r="K4" s="502"/>
    </row>
    <row r="6" spans="1:11" ht="24.75" customHeight="1">
      <c r="A6" s="202" t="s">
        <v>3</v>
      </c>
    </row>
    <row r="7" spans="1:11" ht="24.75" customHeight="1">
      <c r="A7" s="203" t="s">
        <v>4</v>
      </c>
      <c r="C7" s="203" t="s">
        <v>5</v>
      </c>
    </row>
    <row r="8" spans="1:11" ht="24.75" customHeight="1">
      <c r="C8" s="205" t="s">
        <v>6</v>
      </c>
    </row>
    <row r="9" spans="1:11" ht="24.75" customHeight="1">
      <c r="C9" s="205" t="s">
        <v>7</v>
      </c>
    </row>
    <row r="10" spans="1:11" ht="24.75" customHeight="1">
      <c r="A10" s="203" t="s">
        <v>8</v>
      </c>
      <c r="C10" s="203" t="s">
        <v>9</v>
      </c>
    </row>
    <row r="11" spans="1:11" ht="24.75" customHeight="1">
      <c r="C11" s="203" t="s">
        <v>10</v>
      </c>
    </row>
    <row r="12" spans="1:11" ht="24.75" customHeight="1">
      <c r="A12" s="203" t="s">
        <v>11</v>
      </c>
      <c r="C12" s="203" t="s">
        <v>12</v>
      </c>
    </row>
    <row r="13" spans="1:11" ht="24.75" customHeight="1">
      <c r="C13" s="203" t="s">
        <v>13</v>
      </c>
    </row>
    <row r="14" spans="1:11" ht="24.75" customHeight="1">
      <c r="A14" s="202" t="s">
        <v>14</v>
      </c>
    </row>
    <row r="15" spans="1:11" ht="24.75" customHeight="1">
      <c r="A15" s="206" t="s">
        <v>15</v>
      </c>
    </row>
    <row r="16" spans="1:11" s="207" customFormat="1" ht="24.75" customHeight="1">
      <c r="B16" s="208" t="s">
        <v>16</v>
      </c>
      <c r="C16" s="209"/>
      <c r="D16" s="210"/>
      <c r="E16" s="210"/>
      <c r="F16" s="210"/>
      <c r="G16" s="210"/>
      <c r="H16" s="210"/>
      <c r="I16" s="210"/>
      <c r="J16" s="210"/>
      <c r="K16" s="210"/>
    </row>
    <row r="17" spans="1:11" ht="24.75" customHeight="1">
      <c r="A17" s="208" t="s">
        <v>17</v>
      </c>
      <c r="B17" s="208"/>
    </row>
    <row r="18" spans="1:11" ht="24.75" customHeight="1">
      <c r="A18" s="208" t="s">
        <v>18</v>
      </c>
      <c r="B18" s="208"/>
    </row>
    <row r="19" spans="1:11" ht="24.75" customHeight="1">
      <c r="A19" s="208" t="s">
        <v>1133</v>
      </c>
      <c r="B19" s="208"/>
    </row>
    <row r="20" spans="1:11" ht="24.75" customHeight="1">
      <c r="A20" s="208" t="s">
        <v>1134</v>
      </c>
    </row>
    <row r="21" spans="1:11" ht="24.75" customHeight="1">
      <c r="A21" s="209" t="s">
        <v>19</v>
      </c>
    </row>
    <row r="22" spans="1:11" ht="24.75" customHeight="1">
      <c r="A22" s="211"/>
      <c r="B22" s="206" t="s">
        <v>20</v>
      </c>
    </row>
    <row r="23" spans="1:11" ht="24.75" customHeight="1">
      <c r="A23" s="212" t="s">
        <v>21</v>
      </c>
      <c r="B23" s="213"/>
    </row>
    <row r="24" spans="1:11" ht="24.75" customHeight="1">
      <c r="A24" s="214" t="s">
        <v>1135</v>
      </c>
      <c r="B24" s="215"/>
    </row>
    <row r="25" spans="1:11" ht="24.75" customHeight="1">
      <c r="A25" s="216" t="s">
        <v>22</v>
      </c>
      <c r="B25" s="215"/>
      <c r="C25" s="217"/>
      <c r="D25" s="217"/>
    </row>
    <row r="26" spans="1:11" ht="24.75" customHeight="1">
      <c r="A26" s="218" t="s">
        <v>23</v>
      </c>
      <c r="I26" s="204"/>
      <c r="J26" s="204"/>
      <c r="K26" s="203"/>
    </row>
    <row r="27" spans="1:11" ht="24.75" customHeight="1">
      <c r="A27" s="219" t="s">
        <v>24</v>
      </c>
      <c r="B27" s="220"/>
      <c r="I27" s="204"/>
      <c r="J27" s="204"/>
      <c r="K27" s="203"/>
    </row>
    <row r="28" spans="1:11" ht="24.75" customHeight="1">
      <c r="A28" s="206" t="s">
        <v>25</v>
      </c>
      <c r="B28" s="220"/>
      <c r="I28" s="204"/>
      <c r="J28" s="204"/>
      <c r="K28" s="203"/>
    </row>
    <row r="29" spans="1:11" ht="24.75" customHeight="1">
      <c r="A29" s="206" t="s">
        <v>26</v>
      </c>
      <c r="B29" s="221"/>
      <c r="I29" s="204"/>
      <c r="J29" s="204"/>
      <c r="K29" s="203"/>
    </row>
    <row r="30" spans="1:11" ht="24.75" customHeight="1">
      <c r="A30" s="206" t="s">
        <v>27</v>
      </c>
      <c r="B30" s="221"/>
      <c r="I30" s="204"/>
      <c r="J30" s="204"/>
      <c r="K30" s="203"/>
    </row>
    <row r="31" spans="1:11" ht="24.75" customHeight="1">
      <c r="A31" s="219" t="s">
        <v>28</v>
      </c>
      <c r="B31" s="220"/>
      <c r="I31" s="204"/>
      <c r="J31" s="204"/>
      <c r="K31" s="203"/>
    </row>
    <row r="32" spans="1:11" ht="24.75" customHeight="1">
      <c r="A32" s="206" t="s">
        <v>29</v>
      </c>
      <c r="B32" s="220"/>
      <c r="I32" s="204"/>
      <c r="J32" s="204"/>
      <c r="K32" s="203"/>
    </row>
    <row r="33" spans="1:11" ht="24.75" customHeight="1">
      <c r="A33" s="206" t="s">
        <v>30</v>
      </c>
      <c r="B33" s="221"/>
      <c r="I33" s="204"/>
      <c r="J33" s="204"/>
      <c r="K33" s="203"/>
    </row>
    <row r="36" spans="1:11" ht="25.5" customHeight="1">
      <c r="A36" s="501" t="s">
        <v>31</v>
      </c>
      <c r="B36" s="501"/>
      <c r="C36" s="501"/>
      <c r="D36" s="501"/>
      <c r="E36" s="501"/>
      <c r="F36" s="501"/>
      <c r="G36" s="501"/>
      <c r="H36" s="501"/>
      <c r="I36" s="501"/>
      <c r="J36" s="501"/>
      <c r="K36" s="501"/>
    </row>
    <row r="37" spans="1:11" ht="25.5" customHeight="1">
      <c r="A37" s="223"/>
      <c r="B37" s="223"/>
      <c r="C37" s="223"/>
      <c r="D37" s="223"/>
      <c r="E37" s="223"/>
      <c r="F37" s="223"/>
      <c r="G37" s="223"/>
      <c r="H37" s="223"/>
      <c r="I37" s="223"/>
      <c r="J37" s="223"/>
      <c r="K37" s="223"/>
    </row>
    <row r="38" spans="1:11" ht="25.5" customHeight="1">
      <c r="A38" s="203" t="s">
        <v>32</v>
      </c>
    </row>
    <row r="39" spans="1:11" ht="25.5" customHeight="1">
      <c r="A39" s="203" t="s">
        <v>33</v>
      </c>
    </row>
    <row r="40" spans="1:11" ht="25.5" customHeight="1">
      <c r="A40" s="203" t="s">
        <v>34</v>
      </c>
    </row>
    <row r="41" spans="1:11" ht="25.5" customHeight="1">
      <c r="A41" s="203" t="s">
        <v>35</v>
      </c>
    </row>
    <row r="42" spans="1:11" ht="25.5" customHeight="1">
      <c r="A42" s="203" t="s">
        <v>36</v>
      </c>
    </row>
    <row r="43" spans="1:11" ht="25.5" customHeight="1">
      <c r="E43" s="224" t="s">
        <v>37</v>
      </c>
      <c r="F43" s="224"/>
      <c r="G43" s="224"/>
      <c r="I43" s="224" t="s">
        <v>38</v>
      </c>
      <c r="J43" s="204"/>
      <c r="K43" s="224" t="s">
        <v>39</v>
      </c>
    </row>
    <row r="44" spans="1:11" ht="25.5" customHeight="1">
      <c r="E44" s="225" t="s">
        <v>40</v>
      </c>
      <c r="F44" s="226"/>
      <c r="G44" s="225" t="s">
        <v>41</v>
      </c>
      <c r="I44" s="204"/>
      <c r="J44" s="204"/>
    </row>
    <row r="45" spans="1:11" ht="25.5" customHeight="1">
      <c r="A45" s="203" t="s">
        <v>42</v>
      </c>
      <c r="E45" s="204" t="s">
        <v>43</v>
      </c>
      <c r="G45" s="204" t="s">
        <v>43</v>
      </c>
      <c r="I45" s="204" t="s">
        <v>44</v>
      </c>
      <c r="J45" s="204"/>
      <c r="K45" s="204" t="s">
        <v>45</v>
      </c>
    </row>
    <row r="46" spans="1:11" ht="25.5" customHeight="1">
      <c r="A46" s="203" t="s">
        <v>46</v>
      </c>
      <c r="E46" s="204">
        <v>76</v>
      </c>
      <c r="G46" s="204">
        <v>76</v>
      </c>
      <c r="I46" s="204" t="s">
        <v>44</v>
      </c>
      <c r="J46" s="204"/>
      <c r="K46" s="204" t="s">
        <v>47</v>
      </c>
    </row>
    <row r="47" spans="1:11" ht="25.5" customHeight="1">
      <c r="E47" s="204"/>
      <c r="G47" s="204"/>
      <c r="I47" s="204"/>
      <c r="J47" s="204"/>
      <c r="K47" s="204" t="s">
        <v>48</v>
      </c>
    </row>
    <row r="48" spans="1:11" ht="25.5" customHeight="1">
      <c r="A48" s="203" t="s">
        <v>49</v>
      </c>
      <c r="E48" s="204">
        <v>76</v>
      </c>
      <c r="G48" s="204">
        <v>76</v>
      </c>
      <c r="I48" s="204" t="s">
        <v>44</v>
      </c>
      <c r="J48" s="204"/>
      <c r="K48" s="204" t="s">
        <v>47</v>
      </c>
    </row>
    <row r="49" spans="1:11" ht="25.5" customHeight="1">
      <c r="E49" s="204"/>
      <c r="G49" s="204"/>
      <c r="I49" s="204"/>
      <c r="J49" s="204"/>
      <c r="K49" s="204" t="s">
        <v>48</v>
      </c>
    </row>
    <row r="50" spans="1:11" ht="25.5" customHeight="1">
      <c r="A50" s="202" t="s">
        <v>50</v>
      </c>
    </row>
    <row r="51" spans="1:11" ht="25.5" customHeight="1">
      <c r="A51" s="203" t="s">
        <v>51</v>
      </c>
    </row>
    <row r="52" spans="1:11" ht="25.5" customHeight="1">
      <c r="A52" s="203" t="s">
        <v>52</v>
      </c>
    </row>
    <row r="53" spans="1:11" ht="25.5" customHeight="1">
      <c r="A53" s="227" t="s">
        <v>53</v>
      </c>
      <c r="B53" s="228"/>
      <c r="C53" s="229"/>
      <c r="D53" s="229"/>
      <c r="E53" s="229"/>
      <c r="F53" s="229"/>
      <c r="G53" s="229"/>
      <c r="H53" s="229"/>
      <c r="I53" s="229"/>
      <c r="J53" s="229"/>
      <c r="K53" s="230"/>
    </row>
    <row r="54" spans="1:11" ht="25.5" customHeight="1">
      <c r="A54" s="231" t="s">
        <v>54</v>
      </c>
      <c r="B54" s="227"/>
      <c r="C54" s="229"/>
      <c r="D54" s="229"/>
      <c r="E54" s="229"/>
      <c r="F54" s="229"/>
      <c r="G54" s="229"/>
      <c r="H54" s="229"/>
      <c r="I54" s="229"/>
      <c r="J54" s="229"/>
      <c r="K54" s="230"/>
    </row>
    <row r="55" spans="1:11" ht="25.5" customHeight="1">
      <c r="A55" s="231" t="s">
        <v>55</v>
      </c>
      <c r="B55" s="227"/>
      <c r="C55" s="229"/>
      <c r="D55" s="229"/>
      <c r="E55" s="229"/>
      <c r="F55" s="229"/>
      <c r="G55" s="229"/>
      <c r="H55" s="229"/>
      <c r="I55" s="229"/>
      <c r="J55" s="229"/>
      <c r="K55" s="230"/>
    </row>
    <row r="56" spans="1:11" ht="25.5" customHeight="1">
      <c r="A56" s="231" t="s">
        <v>56</v>
      </c>
      <c r="B56" s="227"/>
      <c r="C56" s="229"/>
      <c r="D56" s="229"/>
      <c r="E56" s="229"/>
      <c r="F56" s="229"/>
      <c r="G56" s="229"/>
      <c r="H56" s="229"/>
      <c r="I56" s="229"/>
      <c r="J56" s="229"/>
      <c r="K56" s="230"/>
    </row>
    <row r="57" spans="1:11" ht="25.5" customHeight="1">
      <c r="A57" s="203" t="s">
        <v>57</v>
      </c>
    </row>
    <row r="58" spans="1:11" ht="25.5" customHeight="1">
      <c r="A58" s="203" t="s">
        <v>58</v>
      </c>
    </row>
    <row r="59" spans="1:11" ht="25.5" customHeight="1">
      <c r="A59" s="203" t="s">
        <v>59</v>
      </c>
    </row>
    <row r="60" spans="1:11" ht="25.5" customHeight="1">
      <c r="A60" s="203" t="s">
        <v>60</v>
      </c>
    </row>
    <row r="61" spans="1:11" ht="25.5" customHeight="1">
      <c r="A61" s="203" t="s">
        <v>61</v>
      </c>
    </row>
    <row r="62" spans="1:11" ht="25.5" customHeight="1">
      <c r="A62" s="203" t="s">
        <v>62</v>
      </c>
    </row>
    <row r="63" spans="1:11" ht="25.5" customHeight="1">
      <c r="A63" s="202" t="s">
        <v>63</v>
      </c>
    </row>
    <row r="64" spans="1:11" ht="25.5" customHeight="1">
      <c r="A64" s="203" t="s">
        <v>64</v>
      </c>
    </row>
    <row r="65" spans="1:11" ht="25.5" customHeight="1">
      <c r="A65" s="203" t="s">
        <v>65</v>
      </c>
    </row>
    <row r="66" spans="1:11" s="228" customFormat="1" ht="25.5" customHeight="1">
      <c r="A66" s="203" t="s">
        <v>66</v>
      </c>
      <c r="B66" s="203"/>
      <c r="C66" s="203"/>
      <c r="D66" s="203"/>
      <c r="E66" s="203"/>
      <c r="F66" s="203"/>
      <c r="G66" s="203"/>
      <c r="H66" s="203"/>
      <c r="I66" s="203"/>
      <c r="J66" s="203"/>
      <c r="K66" s="204"/>
    </row>
    <row r="67" spans="1:11" s="228" customFormat="1" ht="25.5" customHeight="1">
      <c r="A67" s="203" t="s">
        <v>67</v>
      </c>
      <c r="B67" s="203"/>
      <c r="C67" s="203"/>
      <c r="D67" s="203"/>
      <c r="E67" s="203"/>
      <c r="F67" s="203"/>
      <c r="G67" s="203"/>
      <c r="H67" s="203"/>
      <c r="I67" s="203"/>
      <c r="J67" s="203"/>
      <c r="K67" s="204"/>
    </row>
    <row r="68" spans="1:11" s="228" customFormat="1" ht="25.5" customHeight="1"/>
    <row r="69" spans="1:11" s="228" customFormat="1" ht="25.5" customHeight="1"/>
    <row r="70" spans="1:11" ht="24.75" customHeight="1">
      <c r="A70" s="501" t="s">
        <v>68</v>
      </c>
      <c r="B70" s="501"/>
      <c r="C70" s="501"/>
      <c r="D70" s="501"/>
      <c r="E70" s="501"/>
      <c r="F70" s="501"/>
      <c r="G70" s="501"/>
      <c r="H70" s="501"/>
      <c r="I70" s="501"/>
      <c r="J70" s="501"/>
      <c r="K70" s="501"/>
    </row>
    <row r="71" spans="1:11" ht="24.75" customHeight="1">
      <c r="A71" s="206"/>
      <c r="E71" s="232"/>
    </row>
    <row r="72" spans="1:11" ht="24.75" customHeight="1">
      <c r="A72" s="233" t="s">
        <v>69</v>
      </c>
    </row>
    <row r="73" spans="1:11" ht="24.75" customHeight="1">
      <c r="A73" s="203" t="s">
        <v>70</v>
      </c>
    </row>
    <row r="74" spans="1:11" ht="24.75" customHeight="1">
      <c r="A74" s="203" t="s">
        <v>71</v>
      </c>
    </row>
    <row r="75" spans="1:11" ht="24.75" customHeight="1">
      <c r="A75" s="203" t="s">
        <v>72</v>
      </c>
    </row>
    <row r="76" spans="1:11" ht="24.75" customHeight="1">
      <c r="A76" s="202" t="s">
        <v>73</v>
      </c>
    </row>
    <row r="77" spans="1:11" ht="24.75" customHeight="1">
      <c r="A77" s="234" t="s">
        <v>74</v>
      </c>
    </row>
    <row r="78" spans="1:11" ht="24.75" customHeight="1">
      <c r="A78" s="203" t="s">
        <v>75</v>
      </c>
    </row>
    <row r="79" spans="1:11" ht="24.75" customHeight="1">
      <c r="A79" s="203" t="s">
        <v>76</v>
      </c>
    </row>
    <row r="80" spans="1:11" ht="24.75" customHeight="1">
      <c r="B80" s="235" t="s">
        <v>77</v>
      </c>
    </row>
    <row r="81" spans="1:11" ht="24.75" customHeight="1">
      <c r="B81" s="235" t="s">
        <v>78</v>
      </c>
    </row>
    <row r="82" spans="1:11" ht="24.75" customHeight="1">
      <c r="A82" s="235" t="s">
        <v>79</v>
      </c>
    </row>
    <row r="83" spans="1:11" ht="24.75" customHeight="1">
      <c r="A83" s="235" t="s">
        <v>80</v>
      </c>
    </row>
    <row r="84" spans="1:11" ht="24.75" customHeight="1">
      <c r="A84" s="235" t="s">
        <v>81</v>
      </c>
    </row>
    <row r="85" spans="1:11" ht="24.75" customHeight="1">
      <c r="A85" s="235" t="s">
        <v>82</v>
      </c>
    </row>
    <row r="86" spans="1:11" ht="24.75" customHeight="1">
      <c r="A86" s="236" t="s">
        <v>83</v>
      </c>
    </row>
    <row r="87" spans="1:11" ht="24.75" customHeight="1">
      <c r="A87" s="236" t="s">
        <v>84</v>
      </c>
    </row>
    <row r="88" spans="1:11" ht="24.75" customHeight="1">
      <c r="A88" s="203" t="s">
        <v>85</v>
      </c>
    </row>
    <row r="89" spans="1:11" ht="24.75" customHeight="1">
      <c r="A89" s="203" t="s">
        <v>86</v>
      </c>
    </row>
    <row r="90" spans="1:11" ht="24.75" customHeight="1">
      <c r="A90" s="203" t="s">
        <v>87</v>
      </c>
    </row>
    <row r="91" spans="1:11" ht="24.75" customHeight="1">
      <c r="A91" s="228" t="s">
        <v>88</v>
      </c>
      <c r="B91" s="228"/>
      <c r="C91" s="228"/>
      <c r="D91" s="228"/>
      <c r="E91" s="228"/>
      <c r="F91" s="228"/>
      <c r="G91" s="228"/>
      <c r="H91" s="228"/>
      <c r="I91" s="228"/>
      <c r="J91" s="228"/>
      <c r="K91" s="237"/>
    </row>
    <row r="92" spans="1:11" ht="24.75" customHeight="1">
      <c r="A92" s="228" t="s">
        <v>89</v>
      </c>
      <c r="B92" s="228"/>
      <c r="C92" s="228"/>
      <c r="D92" s="228"/>
      <c r="E92" s="228"/>
      <c r="F92" s="228"/>
      <c r="G92" s="228"/>
      <c r="H92" s="228"/>
      <c r="I92" s="228"/>
      <c r="J92" s="228"/>
      <c r="K92" s="237"/>
    </row>
    <row r="93" spans="1:11" ht="24.75" customHeight="1">
      <c r="A93" s="228" t="s">
        <v>90</v>
      </c>
      <c r="B93" s="228"/>
      <c r="C93" s="228"/>
      <c r="D93" s="228"/>
      <c r="E93" s="228"/>
      <c r="F93" s="228"/>
      <c r="G93" s="228"/>
      <c r="H93" s="228"/>
      <c r="I93" s="228"/>
      <c r="J93" s="228"/>
      <c r="K93" s="237"/>
    </row>
    <row r="94" spans="1:11" ht="24.75" customHeight="1">
      <c r="A94" s="228" t="s">
        <v>91</v>
      </c>
      <c r="B94" s="228"/>
      <c r="C94" s="228"/>
      <c r="D94" s="228"/>
      <c r="E94" s="228"/>
      <c r="F94" s="228"/>
      <c r="G94" s="228"/>
      <c r="H94" s="228"/>
      <c r="I94" s="228"/>
      <c r="J94" s="228"/>
      <c r="K94" s="237"/>
    </row>
    <row r="95" spans="1:11" ht="24.75" customHeight="1">
      <c r="A95" s="203" t="s">
        <v>92</v>
      </c>
    </row>
    <row r="96" spans="1:11" ht="24.75" customHeight="1">
      <c r="A96" s="203" t="s">
        <v>93</v>
      </c>
    </row>
    <row r="97" spans="1:11" ht="24.75" customHeight="1">
      <c r="A97" s="203" t="s">
        <v>94</v>
      </c>
    </row>
    <row r="98" spans="1:11" ht="24.75" customHeight="1">
      <c r="A98" s="203" t="s">
        <v>95</v>
      </c>
    </row>
    <row r="99" spans="1:11" ht="24.75" customHeight="1">
      <c r="A99" s="203" t="s">
        <v>96</v>
      </c>
    </row>
    <row r="100" spans="1:11" ht="24.75" customHeight="1">
      <c r="A100" s="203" t="s">
        <v>97</v>
      </c>
    </row>
    <row r="101" spans="1:11" ht="24.75" customHeight="1">
      <c r="A101" s="203" t="s">
        <v>98</v>
      </c>
    </row>
    <row r="102" spans="1:11" ht="24.75" customHeight="1">
      <c r="A102" s="203" t="s">
        <v>99</v>
      </c>
    </row>
    <row r="105" spans="1:11" ht="23.25" customHeight="1">
      <c r="A105" s="501" t="s">
        <v>100</v>
      </c>
      <c r="B105" s="501"/>
      <c r="C105" s="501"/>
      <c r="D105" s="501"/>
      <c r="E105" s="501"/>
      <c r="F105" s="501"/>
      <c r="G105" s="501"/>
      <c r="H105" s="501"/>
      <c r="I105" s="501"/>
      <c r="J105" s="501"/>
      <c r="K105" s="501"/>
    </row>
    <row r="106" spans="1:11" ht="23.25" customHeight="1">
      <c r="A106" s="236"/>
    </row>
    <row r="107" spans="1:11" ht="23.25" customHeight="1">
      <c r="A107" s="203" t="s">
        <v>101</v>
      </c>
    </row>
    <row r="108" spans="1:11" ht="23.25" customHeight="1">
      <c r="A108" s="203" t="s">
        <v>102</v>
      </c>
    </row>
    <row r="109" spans="1:11" ht="23.25" customHeight="1">
      <c r="A109" s="203" t="s">
        <v>103</v>
      </c>
    </row>
    <row r="110" spans="1:11" ht="23.25" customHeight="1">
      <c r="A110" s="203" t="s">
        <v>104</v>
      </c>
    </row>
    <row r="111" spans="1:11" ht="23.25" customHeight="1">
      <c r="A111" s="203" t="s">
        <v>105</v>
      </c>
    </row>
    <row r="112" spans="1:11" ht="23.25" customHeight="1">
      <c r="A112" s="203" t="s">
        <v>106</v>
      </c>
    </row>
    <row r="113" spans="1:9" ht="23.25" customHeight="1">
      <c r="A113" s="234" t="s">
        <v>107</v>
      </c>
    </row>
    <row r="114" spans="1:9" ht="23.25" customHeight="1">
      <c r="A114" s="234" t="s">
        <v>108</v>
      </c>
    </row>
    <row r="115" spans="1:9" ht="23.25" customHeight="1">
      <c r="A115" s="234" t="s">
        <v>109</v>
      </c>
    </row>
    <row r="116" spans="1:9" ht="23.25" customHeight="1">
      <c r="A116" s="234" t="s">
        <v>110</v>
      </c>
    </row>
    <row r="117" spans="1:9" ht="23.25" customHeight="1">
      <c r="A117" s="235" t="s">
        <v>111</v>
      </c>
    </row>
    <row r="118" spans="1:9" ht="23.25" customHeight="1">
      <c r="A118" s="235" t="s">
        <v>112</v>
      </c>
    </row>
    <row r="119" spans="1:9" ht="23.25" customHeight="1">
      <c r="A119" s="235"/>
      <c r="B119" s="203" t="s">
        <v>113</v>
      </c>
      <c r="I119" s="238" t="s">
        <v>114</v>
      </c>
    </row>
    <row r="120" spans="1:9" ht="23.25" customHeight="1">
      <c r="B120" s="203" t="s">
        <v>115</v>
      </c>
      <c r="I120" s="239" t="s">
        <v>116</v>
      </c>
    </row>
    <row r="121" spans="1:9" ht="23.25" customHeight="1">
      <c r="B121" s="203" t="s">
        <v>117</v>
      </c>
      <c r="I121" s="239" t="s">
        <v>118</v>
      </c>
    </row>
    <row r="122" spans="1:9" ht="23.25" customHeight="1">
      <c r="B122" s="203" t="s">
        <v>119</v>
      </c>
      <c r="I122" s="239" t="s">
        <v>120</v>
      </c>
    </row>
    <row r="123" spans="1:9" ht="23.25" customHeight="1">
      <c r="B123" s="203" t="s">
        <v>121</v>
      </c>
      <c r="I123" s="239" t="s">
        <v>122</v>
      </c>
    </row>
    <row r="124" spans="1:9" ht="23.25" customHeight="1">
      <c r="B124" s="203" t="s">
        <v>123</v>
      </c>
      <c r="I124" s="239" t="s">
        <v>124</v>
      </c>
    </row>
    <row r="125" spans="1:9" ht="23.25" customHeight="1">
      <c r="B125" s="203" t="s">
        <v>125</v>
      </c>
      <c r="I125" s="239" t="s">
        <v>124</v>
      </c>
    </row>
    <row r="126" spans="1:9" ht="23.25" customHeight="1">
      <c r="B126" s="203" t="s">
        <v>126</v>
      </c>
      <c r="I126" s="239" t="s">
        <v>127</v>
      </c>
    </row>
    <row r="127" spans="1:9" ht="23.25" customHeight="1">
      <c r="B127" s="203" t="s">
        <v>128</v>
      </c>
      <c r="I127" s="239" t="s">
        <v>127</v>
      </c>
    </row>
    <row r="128" spans="1:9" ht="23.25" customHeight="1">
      <c r="B128" s="203" t="s">
        <v>129</v>
      </c>
      <c r="I128" s="239" t="s">
        <v>127</v>
      </c>
    </row>
    <row r="129" spans="1:11" ht="23.25" customHeight="1">
      <c r="A129" s="203" t="s">
        <v>130</v>
      </c>
    </row>
    <row r="130" spans="1:11" ht="23.25" customHeight="1">
      <c r="A130" s="203" t="s">
        <v>131</v>
      </c>
    </row>
    <row r="131" spans="1:11" ht="23.25" customHeight="1">
      <c r="A131" s="240" t="s">
        <v>132</v>
      </c>
    </row>
    <row r="132" spans="1:11" ht="23.25" customHeight="1">
      <c r="A132" s="203" t="s">
        <v>133</v>
      </c>
    </row>
    <row r="133" spans="1:11" ht="23.25" customHeight="1">
      <c r="A133" s="203" t="s">
        <v>134</v>
      </c>
    </row>
    <row r="134" spans="1:11" ht="23.25" customHeight="1">
      <c r="A134" s="203" t="s">
        <v>135</v>
      </c>
    </row>
    <row r="135" spans="1:11" ht="23.25" customHeight="1">
      <c r="A135" s="240" t="s">
        <v>136</v>
      </c>
    </row>
    <row r="136" spans="1:11" ht="23.25" customHeight="1">
      <c r="A136" s="240" t="s">
        <v>137</v>
      </c>
      <c r="B136" s="240"/>
    </row>
    <row r="137" spans="1:11" ht="23.25" customHeight="1">
      <c r="A137" s="235" t="s">
        <v>138</v>
      </c>
    </row>
    <row r="138" spans="1:11" ht="23.25" customHeight="1">
      <c r="A138" s="235" t="s">
        <v>139</v>
      </c>
    </row>
    <row r="139" spans="1:11" ht="23.25" customHeight="1">
      <c r="A139" s="235" t="s">
        <v>140</v>
      </c>
    </row>
    <row r="140" spans="1:11" ht="23.25" customHeight="1">
      <c r="A140" s="235" t="s">
        <v>141</v>
      </c>
    </row>
    <row r="141" spans="1:11" ht="23.25" customHeight="1">
      <c r="A141" s="235" t="s">
        <v>142</v>
      </c>
    </row>
    <row r="142" spans="1:11" ht="23.25" customHeight="1"/>
    <row r="143" spans="1:11" ht="25.5" customHeight="1">
      <c r="A143" s="501" t="s">
        <v>143</v>
      </c>
      <c r="B143" s="501"/>
      <c r="C143" s="501"/>
      <c r="D143" s="501"/>
      <c r="E143" s="501"/>
      <c r="F143" s="501"/>
      <c r="G143" s="501"/>
      <c r="H143" s="501"/>
      <c r="I143" s="501"/>
      <c r="J143" s="501"/>
      <c r="K143" s="501"/>
    </row>
    <row r="144" spans="1:11" ht="25.5" customHeight="1">
      <c r="A144" s="240"/>
    </row>
    <row r="145" spans="1:9" ht="25.5" customHeight="1">
      <c r="A145" s="203" t="s">
        <v>144</v>
      </c>
    </row>
    <row r="146" spans="1:9" ht="25.5" customHeight="1">
      <c r="A146" s="235" t="s">
        <v>145</v>
      </c>
    </row>
    <row r="147" spans="1:9" ht="25.5" customHeight="1">
      <c r="A147" s="235" t="s">
        <v>146</v>
      </c>
    </row>
    <row r="148" spans="1:9" ht="25.5" customHeight="1">
      <c r="A148" s="235" t="s">
        <v>147</v>
      </c>
    </row>
    <row r="149" spans="1:9" ht="25.5" customHeight="1">
      <c r="A149" s="235" t="s">
        <v>148</v>
      </c>
    </row>
    <row r="150" spans="1:9" ht="25.5" customHeight="1">
      <c r="A150" s="235" t="s">
        <v>149</v>
      </c>
    </row>
    <row r="151" spans="1:9" ht="25.5" customHeight="1">
      <c r="A151" s="235" t="s">
        <v>150</v>
      </c>
    </row>
    <row r="152" spans="1:9" ht="25.5" customHeight="1">
      <c r="A152" s="235" t="s">
        <v>151</v>
      </c>
    </row>
    <row r="153" spans="1:9" ht="25.5" customHeight="1">
      <c r="A153" s="235" t="s">
        <v>152</v>
      </c>
    </row>
    <row r="154" spans="1:9" ht="25.5" customHeight="1">
      <c r="A154" s="235" t="s">
        <v>153</v>
      </c>
    </row>
    <row r="155" spans="1:9" ht="25.5" customHeight="1">
      <c r="A155" s="235" t="s">
        <v>154</v>
      </c>
    </row>
    <row r="156" spans="1:9" ht="25.5" customHeight="1">
      <c r="A156" s="203" t="s">
        <v>155</v>
      </c>
    </row>
    <row r="157" spans="1:9" ht="25.5" customHeight="1">
      <c r="A157" s="203" t="s">
        <v>156</v>
      </c>
    </row>
    <row r="158" spans="1:9" ht="25.5" customHeight="1">
      <c r="A158" s="203" t="s">
        <v>157</v>
      </c>
    </row>
    <row r="159" spans="1:9" ht="25.5" customHeight="1">
      <c r="A159" s="203" t="s">
        <v>158</v>
      </c>
    </row>
    <row r="160" spans="1:9" ht="25.5" customHeight="1">
      <c r="C160" s="220" t="s">
        <v>159</v>
      </c>
      <c r="I160" s="241" t="s">
        <v>160</v>
      </c>
    </row>
    <row r="161" spans="1:9" ht="25.5" customHeight="1">
      <c r="A161" s="203" t="s">
        <v>161</v>
      </c>
      <c r="C161" s="220"/>
      <c r="I161" s="241"/>
    </row>
    <row r="162" spans="1:9" ht="25.5" customHeight="1">
      <c r="A162" s="203" t="s">
        <v>162</v>
      </c>
      <c r="C162" s="220"/>
      <c r="I162" s="241"/>
    </row>
    <row r="163" spans="1:9" ht="25.5" customHeight="1">
      <c r="A163" s="203" t="s">
        <v>163</v>
      </c>
      <c r="C163" s="220"/>
      <c r="I163" s="241"/>
    </row>
    <row r="164" spans="1:9" ht="25.5" customHeight="1">
      <c r="A164" s="203" t="s">
        <v>164</v>
      </c>
    </row>
    <row r="165" spans="1:9" ht="25.5" customHeight="1">
      <c r="A165" s="203" t="s">
        <v>165</v>
      </c>
    </row>
    <row r="166" spans="1:9" ht="25.5" customHeight="1">
      <c r="A166" s="203" t="s">
        <v>166</v>
      </c>
    </row>
    <row r="167" spans="1:9" ht="25.5" customHeight="1">
      <c r="A167" s="203" t="s">
        <v>167</v>
      </c>
    </row>
    <row r="168" spans="1:9" ht="25.5" customHeight="1">
      <c r="A168" s="203" t="s">
        <v>168</v>
      </c>
    </row>
    <row r="169" spans="1:9" ht="25.5" customHeight="1">
      <c r="A169" s="203" t="s">
        <v>169</v>
      </c>
    </row>
    <row r="170" spans="1:9" ht="25.5" customHeight="1">
      <c r="A170" s="203" t="s">
        <v>170</v>
      </c>
    </row>
    <row r="171" spans="1:9" ht="25.5" customHeight="1">
      <c r="A171" s="203" t="s">
        <v>171</v>
      </c>
    </row>
    <row r="172" spans="1:9" ht="25.5" customHeight="1"/>
    <row r="173" spans="1:9" ht="25.5" customHeight="1"/>
    <row r="174" spans="1:9" ht="25.5" customHeight="1"/>
    <row r="175" spans="1:9" ht="25.5" customHeight="1"/>
    <row r="176" spans="1:9" ht="25.5" customHeight="1"/>
    <row r="177" spans="1:11" ht="23.25" customHeight="1">
      <c r="A177" s="501" t="s">
        <v>172</v>
      </c>
      <c r="B177" s="501"/>
      <c r="C177" s="501"/>
      <c r="D177" s="501"/>
      <c r="E177" s="501"/>
      <c r="F177" s="501"/>
      <c r="G177" s="501"/>
      <c r="H177" s="501"/>
      <c r="I177" s="501"/>
      <c r="J177" s="501"/>
      <c r="K177" s="501"/>
    </row>
    <row r="178" spans="1:11" ht="23.25" customHeight="1"/>
    <row r="179" spans="1:11" ht="23.25" customHeight="1">
      <c r="A179" s="203" t="s">
        <v>173</v>
      </c>
    </row>
    <row r="180" spans="1:11" ht="23.25" customHeight="1">
      <c r="A180" s="203" t="s">
        <v>174</v>
      </c>
    </row>
    <row r="181" spans="1:11" ht="23.25" customHeight="1">
      <c r="A181" s="203" t="s">
        <v>175</v>
      </c>
    </row>
    <row r="182" spans="1:11" ht="23.25" customHeight="1">
      <c r="A182" s="203" t="s">
        <v>176</v>
      </c>
    </row>
    <row r="183" spans="1:11" ht="23.25" customHeight="1">
      <c r="A183" s="203" t="s">
        <v>177</v>
      </c>
    </row>
    <row r="184" spans="1:11" ht="23.25" customHeight="1">
      <c r="A184" s="203" t="s">
        <v>178</v>
      </c>
    </row>
    <row r="185" spans="1:11" ht="23.25" customHeight="1">
      <c r="A185" s="203" t="s">
        <v>179</v>
      </c>
    </row>
    <row r="186" spans="1:11" ht="23.25" customHeight="1">
      <c r="A186" s="203" t="s">
        <v>180</v>
      </c>
    </row>
    <row r="187" spans="1:11" ht="23.25" customHeight="1">
      <c r="A187" s="203" t="s">
        <v>181</v>
      </c>
    </row>
    <row r="188" spans="1:11" ht="23.25" customHeight="1">
      <c r="A188" s="203" t="s">
        <v>182</v>
      </c>
    </row>
    <row r="189" spans="1:11" ht="23.25" customHeight="1">
      <c r="A189" s="203" t="s">
        <v>183</v>
      </c>
    </row>
    <row r="190" spans="1:11" ht="23.25" customHeight="1">
      <c r="A190" s="203" t="s">
        <v>184</v>
      </c>
    </row>
    <row r="191" spans="1:11" ht="23.25" customHeight="1">
      <c r="A191" s="203" t="s">
        <v>185</v>
      </c>
    </row>
    <row r="192" spans="1:11" ht="23.25" customHeight="1">
      <c r="A192" s="203" t="s">
        <v>186</v>
      </c>
    </row>
    <row r="193" spans="1:1" ht="23.25" customHeight="1">
      <c r="A193" s="203" t="s">
        <v>187</v>
      </c>
    </row>
    <row r="194" spans="1:1" ht="23.25" customHeight="1">
      <c r="A194" s="203" t="s">
        <v>188</v>
      </c>
    </row>
    <row r="195" spans="1:1" ht="23.25" customHeight="1">
      <c r="A195" s="240" t="s">
        <v>189</v>
      </c>
    </row>
    <row r="196" spans="1:1" ht="23.25" customHeight="1">
      <c r="A196" s="242" t="s">
        <v>190</v>
      </c>
    </row>
    <row r="197" spans="1:1" ht="23.25" customHeight="1">
      <c r="A197" s="242" t="s">
        <v>191</v>
      </c>
    </row>
    <row r="198" spans="1:1" ht="23.25" customHeight="1">
      <c r="A198" s="242" t="s">
        <v>192</v>
      </c>
    </row>
    <row r="199" spans="1:1" ht="23.25" customHeight="1">
      <c r="A199" s="242" t="s">
        <v>193</v>
      </c>
    </row>
    <row r="200" spans="1:1" ht="23.25" customHeight="1">
      <c r="A200" s="242" t="s">
        <v>194</v>
      </c>
    </row>
    <row r="201" spans="1:1" ht="23.25" customHeight="1">
      <c r="A201" s="242" t="s">
        <v>195</v>
      </c>
    </row>
    <row r="202" spans="1:1" ht="23.25" customHeight="1">
      <c r="A202" s="242" t="s">
        <v>196</v>
      </c>
    </row>
    <row r="203" spans="1:1" ht="23.25" customHeight="1">
      <c r="A203" s="242" t="s">
        <v>197</v>
      </c>
    </row>
    <row r="204" spans="1:1" ht="23.25" customHeight="1">
      <c r="A204" s="242" t="s">
        <v>198</v>
      </c>
    </row>
    <row r="205" spans="1:1" ht="23.25" customHeight="1">
      <c r="A205" s="242" t="s">
        <v>199</v>
      </c>
    </row>
    <row r="206" spans="1:1" ht="23.25" customHeight="1">
      <c r="A206" s="203" t="s">
        <v>200</v>
      </c>
    </row>
    <row r="207" spans="1:1" ht="23.25" customHeight="1">
      <c r="A207" s="243" t="s">
        <v>201</v>
      </c>
    </row>
    <row r="208" spans="1:1" ht="23.25" customHeight="1">
      <c r="A208" s="243" t="s">
        <v>202</v>
      </c>
    </row>
    <row r="209" spans="1:11" ht="23.25" customHeight="1">
      <c r="A209" s="243" t="s">
        <v>203</v>
      </c>
    </row>
    <row r="210" spans="1:11" ht="23.25" customHeight="1">
      <c r="A210" s="243" t="s">
        <v>204</v>
      </c>
    </row>
    <row r="211" spans="1:11" ht="23.25" customHeight="1">
      <c r="A211" s="243" t="s">
        <v>205</v>
      </c>
    </row>
    <row r="212" spans="1:11" ht="23.25" customHeight="1">
      <c r="A212" s="243" t="s">
        <v>206</v>
      </c>
    </row>
    <row r="213" spans="1:11" ht="23.25" customHeight="1">
      <c r="A213" s="243" t="s">
        <v>207</v>
      </c>
    </row>
    <row r="214" spans="1:11" ht="23.25" customHeight="1">
      <c r="A214" s="243"/>
    </row>
    <row r="215" spans="1:11" ht="25" customHeight="1">
      <c r="A215" s="501" t="s">
        <v>208</v>
      </c>
      <c r="B215" s="501"/>
      <c r="C215" s="501"/>
      <c r="D215" s="501"/>
      <c r="E215" s="501"/>
      <c r="F215" s="501"/>
      <c r="G215" s="501"/>
      <c r="H215" s="501"/>
      <c r="I215" s="501"/>
      <c r="J215" s="501"/>
      <c r="K215" s="501"/>
    </row>
    <row r="216" spans="1:11" ht="25" customHeight="1">
      <c r="A216" s="243"/>
    </row>
    <row r="217" spans="1:11" ht="25" customHeight="1">
      <c r="A217" s="244" t="s">
        <v>209</v>
      </c>
    </row>
    <row r="218" spans="1:11" ht="25" customHeight="1">
      <c r="A218" s="242" t="s">
        <v>210</v>
      </c>
      <c r="B218" s="244"/>
    </row>
    <row r="219" spans="1:11" ht="25" customHeight="1">
      <c r="A219" s="242" t="s">
        <v>211</v>
      </c>
      <c r="B219" s="245"/>
      <c r="C219" s="246"/>
      <c r="D219" s="245"/>
      <c r="E219" s="245"/>
      <c r="F219" s="245"/>
      <c r="G219" s="245"/>
      <c r="H219" s="245"/>
      <c r="I219" s="245"/>
      <c r="J219" s="245"/>
      <c r="K219" s="245"/>
    </row>
    <row r="220" spans="1:11" s="245" customFormat="1" ht="25" customHeight="1">
      <c r="A220" s="242" t="s">
        <v>212</v>
      </c>
      <c r="C220" s="246"/>
    </row>
    <row r="221" spans="1:11" s="245" customFormat="1" ht="25" customHeight="1">
      <c r="A221" s="242" t="s">
        <v>213</v>
      </c>
      <c r="C221" s="246"/>
    </row>
    <row r="222" spans="1:11" s="245" customFormat="1" ht="25" customHeight="1">
      <c r="A222" s="242" t="s">
        <v>214</v>
      </c>
      <c r="C222" s="246"/>
    </row>
    <row r="223" spans="1:11" s="245" customFormat="1" ht="25" customHeight="1">
      <c r="A223" s="242" t="s">
        <v>215</v>
      </c>
      <c r="C223" s="246"/>
    </row>
    <row r="224" spans="1:11" s="245" customFormat="1" ht="25" customHeight="1">
      <c r="A224" s="242" t="s">
        <v>216</v>
      </c>
      <c r="C224" s="246"/>
    </row>
    <row r="225" spans="1:9" s="245" customFormat="1" ht="25" customHeight="1">
      <c r="A225" s="247"/>
      <c r="C225" s="242" t="s">
        <v>217</v>
      </c>
      <c r="I225" s="238" t="s">
        <v>127</v>
      </c>
    </row>
    <row r="226" spans="1:9" s="245" customFormat="1" ht="25" customHeight="1">
      <c r="C226" s="245" t="s">
        <v>218</v>
      </c>
      <c r="I226" s="238" t="s">
        <v>219</v>
      </c>
    </row>
    <row r="227" spans="1:9" s="245" customFormat="1" ht="25" customHeight="1">
      <c r="A227" s="242" t="s">
        <v>220</v>
      </c>
      <c r="C227" s="242"/>
      <c r="I227" s="248"/>
    </row>
    <row r="228" spans="1:9" s="245" customFormat="1" ht="25" customHeight="1">
      <c r="A228" s="242" t="s">
        <v>221</v>
      </c>
      <c r="C228" s="242"/>
      <c r="I228" s="248"/>
    </row>
    <row r="229" spans="1:9" ht="25" customHeight="1">
      <c r="A229" s="242" t="s">
        <v>222</v>
      </c>
      <c r="B229" s="242"/>
    </row>
    <row r="230" spans="1:9" ht="25" customHeight="1">
      <c r="A230" s="242" t="s">
        <v>223</v>
      </c>
    </row>
    <row r="231" spans="1:9" ht="25" customHeight="1">
      <c r="A231" s="242" t="s">
        <v>224</v>
      </c>
    </row>
    <row r="232" spans="1:9" ht="25" customHeight="1">
      <c r="A232" s="242" t="s">
        <v>225</v>
      </c>
    </row>
    <row r="233" spans="1:9" ht="25" customHeight="1">
      <c r="A233" s="242" t="s">
        <v>226</v>
      </c>
    </row>
    <row r="234" spans="1:9" ht="25" customHeight="1">
      <c r="A234" s="242" t="s">
        <v>227</v>
      </c>
    </row>
    <row r="235" spans="1:9" ht="25" customHeight="1">
      <c r="A235" s="242" t="s">
        <v>228</v>
      </c>
      <c r="B235" s="244"/>
    </row>
    <row r="236" spans="1:9" s="245" customFormat="1" ht="25" customHeight="1">
      <c r="A236" s="242" t="s">
        <v>229</v>
      </c>
      <c r="C236" s="246"/>
    </row>
    <row r="237" spans="1:9" s="245" customFormat="1" ht="25" customHeight="1">
      <c r="A237" s="242" t="s">
        <v>230</v>
      </c>
      <c r="C237" s="246"/>
    </row>
    <row r="238" spans="1:9" ht="25" customHeight="1">
      <c r="A238" s="249" t="s">
        <v>231</v>
      </c>
      <c r="B238" s="249"/>
    </row>
    <row r="239" spans="1:9" ht="25" customHeight="1">
      <c r="A239" s="249" t="s">
        <v>232</v>
      </c>
      <c r="B239" s="250"/>
      <c r="C239" s="251"/>
    </row>
    <row r="240" spans="1:9" ht="25" customHeight="1">
      <c r="A240" s="249" t="s">
        <v>233</v>
      </c>
      <c r="B240" s="250"/>
      <c r="C240" s="251"/>
    </row>
    <row r="241" spans="1:11" ht="25" customHeight="1">
      <c r="A241" s="249" t="s">
        <v>234</v>
      </c>
      <c r="B241" s="250"/>
      <c r="C241" s="251"/>
    </row>
    <row r="242" spans="1:11" ht="25" customHeight="1">
      <c r="A242" s="249" t="s">
        <v>235</v>
      </c>
      <c r="B242" s="250"/>
      <c r="C242" s="251"/>
    </row>
    <row r="243" spans="1:11" ht="25" customHeight="1">
      <c r="A243" s="252" t="s">
        <v>236</v>
      </c>
      <c r="B243" s="253"/>
    </row>
    <row r="244" spans="1:11" ht="25" customHeight="1">
      <c r="A244" s="249" t="s">
        <v>237</v>
      </c>
      <c r="B244" s="250"/>
      <c r="C244" s="251"/>
    </row>
    <row r="245" spans="1:11" ht="25" customHeight="1">
      <c r="A245" s="249" t="s">
        <v>238</v>
      </c>
      <c r="B245" s="250"/>
      <c r="C245" s="251"/>
    </row>
    <row r="246" spans="1:11" ht="25" customHeight="1">
      <c r="A246" s="249" t="s">
        <v>239</v>
      </c>
      <c r="B246" s="250"/>
      <c r="C246" s="251"/>
    </row>
    <row r="247" spans="1:11" ht="25" customHeight="1">
      <c r="A247" s="249" t="s">
        <v>240</v>
      </c>
      <c r="B247" s="250"/>
      <c r="C247" s="251"/>
    </row>
    <row r="248" spans="1:11" ht="25" customHeight="1">
      <c r="A248" s="249"/>
      <c r="B248" s="250"/>
      <c r="C248" s="251"/>
    </row>
    <row r="249" spans="1:11" ht="25" customHeight="1">
      <c r="A249" s="249"/>
      <c r="B249" s="250"/>
      <c r="C249" s="251"/>
    </row>
    <row r="250" spans="1:11" ht="24" customHeight="1">
      <c r="A250" s="501" t="s">
        <v>241</v>
      </c>
      <c r="B250" s="501"/>
      <c r="C250" s="501"/>
      <c r="D250" s="501"/>
      <c r="E250" s="501"/>
      <c r="F250" s="501"/>
      <c r="G250" s="501"/>
      <c r="H250" s="501"/>
      <c r="I250" s="501"/>
      <c r="J250" s="501"/>
      <c r="K250" s="501"/>
    </row>
    <row r="251" spans="1:11" ht="24" customHeight="1">
      <c r="A251" s="249"/>
      <c r="B251" s="250"/>
      <c r="C251" s="251"/>
    </row>
    <row r="252" spans="1:11" ht="24" customHeight="1">
      <c r="A252" s="252" t="s">
        <v>242</v>
      </c>
      <c r="B252" s="253"/>
    </row>
    <row r="253" spans="1:11" ht="24" customHeight="1">
      <c r="A253" s="249" t="s">
        <v>243</v>
      </c>
    </row>
    <row r="254" spans="1:11" ht="24" customHeight="1">
      <c r="A254" s="249" t="s">
        <v>244</v>
      </c>
      <c r="B254" s="251"/>
    </row>
    <row r="255" spans="1:11" ht="24" customHeight="1">
      <c r="A255" s="249" t="s">
        <v>245</v>
      </c>
      <c r="B255" s="251"/>
    </row>
    <row r="256" spans="1:11" ht="24" customHeight="1">
      <c r="A256" s="249" t="s">
        <v>246</v>
      </c>
    </row>
    <row r="257" spans="1:2" ht="24" customHeight="1">
      <c r="A257" s="249" t="s">
        <v>247</v>
      </c>
      <c r="B257" s="251"/>
    </row>
    <row r="258" spans="1:2" ht="24" customHeight="1">
      <c r="A258" s="249" t="s">
        <v>248</v>
      </c>
      <c r="B258" s="251"/>
    </row>
    <row r="259" spans="1:2" ht="24" customHeight="1">
      <c r="A259" s="252" t="s">
        <v>249</v>
      </c>
      <c r="B259" s="253"/>
    </row>
    <row r="260" spans="1:2" ht="24" customHeight="1">
      <c r="A260" s="249" t="s">
        <v>1136</v>
      </c>
    </row>
    <row r="261" spans="1:2" ht="24" customHeight="1">
      <c r="A261" s="249" t="s">
        <v>250</v>
      </c>
      <c r="B261" s="251"/>
    </row>
    <row r="262" spans="1:2" ht="24" customHeight="1">
      <c r="A262" s="249" t="s">
        <v>251</v>
      </c>
      <c r="B262" s="251"/>
    </row>
    <row r="263" spans="1:2" ht="24" customHeight="1">
      <c r="A263" s="249" t="s">
        <v>252</v>
      </c>
      <c r="B263" s="251"/>
    </row>
    <row r="264" spans="1:2" ht="24" customHeight="1">
      <c r="A264" s="249" t="s">
        <v>253</v>
      </c>
      <c r="B264" s="251"/>
    </row>
    <row r="265" spans="1:2" ht="24" customHeight="1">
      <c r="A265" s="249" t="s">
        <v>254</v>
      </c>
      <c r="B265" s="253"/>
    </row>
    <row r="266" spans="1:2" ht="24" customHeight="1">
      <c r="A266" s="252" t="s">
        <v>255</v>
      </c>
      <c r="B266" s="253"/>
    </row>
    <row r="267" spans="1:2" ht="24" customHeight="1">
      <c r="A267" s="249" t="s">
        <v>256</v>
      </c>
    </row>
    <row r="268" spans="1:2" ht="24" customHeight="1">
      <c r="A268" s="249" t="s">
        <v>257</v>
      </c>
    </row>
    <row r="269" spans="1:2" ht="24" customHeight="1">
      <c r="A269" s="249" t="s">
        <v>1137</v>
      </c>
    </row>
    <row r="270" spans="1:2" ht="24" customHeight="1">
      <c r="A270" s="249" t="s">
        <v>258</v>
      </c>
      <c r="B270" s="251"/>
    </row>
    <row r="271" spans="1:2" ht="24" customHeight="1">
      <c r="A271" s="249" t="s">
        <v>259</v>
      </c>
      <c r="B271" s="251"/>
    </row>
    <row r="272" spans="1:2" ht="24" customHeight="1">
      <c r="A272" s="249" t="s">
        <v>1138</v>
      </c>
    </row>
    <row r="273" spans="1:11" ht="24" customHeight="1">
      <c r="A273" s="249" t="s">
        <v>260</v>
      </c>
      <c r="B273" s="251"/>
    </row>
    <row r="274" spans="1:11" ht="24" customHeight="1">
      <c r="A274" s="249" t="s">
        <v>261</v>
      </c>
      <c r="B274" s="251"/>
    </row>
    <row r="275" spans="1:11" ht="24" customHeight="1">
      <c r="A275" s="252" t="s">
        <v>262</v>
      </c>
      <c r="B275" s="253"/>
    </row>
    <row r="276" spans="1:11" ht="24" customHeight="1">
      <c r="A276" s="249" t="s">
        <v>263</v>
      </c>
    </row>
    <row r="277" spans="1:11" ht="24" customHeight="1">
      <c r="A277" s="249" t="s">
        <v>264</v>
      </c>
      <c r="B277" s="251"/>
    </row>
    <row r="278" spans="1:11" ht="24" customHeight="1">
      <c r="A278" s="249" t="s">
        <v>265</v>
      </c>
      <c r="B278" s="251"/>
    </row>
    <row r="279" spans="1:11" ht="24" customHeight="1">
      <c r="A279" s="249" t="s">
        <v>266</v>
      </c>
      <c r="B279" s="251"/>
    </row>
    <row r="280" spans="1:11" ht="24" customHeight="1">
      <c r="A280" s="249" t="s">
        <v>267</v>
      </c>
      <c r="B280" s="251"/>
    </row>
    <row r="281" spans="1:11" ht="24" customHeight="1">
      <c r="A281" s="249" t="s">
        <v>268</v>
      </c>
      <c r="B281" s="251"/>
    </row>
    <row r="282" spans="1:11" ht="24" customHeight="1">
      <c r="A282" s="249" t="s">
        <v>269</v>
      </c>
    </row>
    <row r="283" spans="1:11" ht="24" customHeight="1">
      <c r="A283" s="249" t="s">
        <v>270</v>
      </c>
      <c r="B283" s="251"/>
    </row>
    <row r="284" spans="1:11" ht="24" customHeight="1">
      <c r="A284" s="249" t="s">
        <v>271</v>
      </c>
      <c r="B284" s="251"/>
    </row>
    <row r="285" spans="1:11" ht="24" customHeight="1">
      <c r="A285" s="249"/>
      <c r="B285" s="251"/>
    </row>
    <row r="286" spans="1:11" ht="24" customHeight="1">
      <c r="A286" s="249"/>
      <c r="B286" s="251"/>
    </row>
    <row r="287" spans="1:11" ht="24.25" customHeight="1">
      <c r="A287" s="501" t="s">
        <v>272</v>
      </c>
      <c r="B287" s="501"/>
      <c r="C287" s="501"/>
      <c r="D287" s="501"/>
      <c r="E287" s="501"/>
      <c r="F287" s="501"/>
      <c r="G287" s="501"/>
      <c r="H287" s="501"/>
      <c r="I287" s="501"/>
      <c r="J287" s="501"/>
      <c r="K287" s="501"/>
    </row>
    <row r="288" spans="1:11" ht="24.25" customHeight="1">
      <c r="A288" s="249"/>
      <c r="B288" s="251"/>
    </row>
    <row r="289" spans="1:2" ht="24.25" customHeight="1">
      <c r="A289" s="252" t="s">
        <v>273</v>
      </c>
      <c r="B289" s="253"/>
    </row>
    <row r="290" spans="1:2" ht="24.25" customHeight="1">
      <c r="A290" s="203" t="s">
        <v>1139</v>
      </c>
      <c r="B290" s="207"/>
    </row>
    <row r="291" spans="1:2" ht="24.25" customHeight="1">
      <c r="A291" s="203" t="s">
        <v>274</v>
      </c>
      <c r="B291" s="207"/>
    </row>
    <row r="292" spans="1:2" ht="24.25" customHeight="1">
      <c r="A292" s="203" t="s">
        <v>275</v>
      </c>
      <c r="B292" s="207"/>
    </row>
    <row r="293" spans="1:2" ht="24.25" customHeight="1">
      <c r="A293" s="203" t="s">
        <v>1140</v>
      </c>
      <c r="B293" s="207"/>
    </row>
    <row r="294" spans="1:2" ht="24.25" customHeight="1">
      <c r="A294" s="203" t="s">
        <v>276</v>
      </c>
      <c r="B294" s="207"/>
    </row>
    <row r="295" spans="1:2" ht="24.25" customHeight="1">
      <c r="A295" s="203" t="s">
        <v>277</v>
      </c>
      <c r="B295" s="207"/>
    </row>
    <row r="296" spans="1:2" ht="24.25" customHeight="1">
      <c r="A296" s="203" t="s">
        <v>278</v>
      </c>
      <c r="B296" s="207"/>
    </row>
    <row r="297" spans="1:2" ht="24.25" customHeight="1">
      <c r="A297" s="203" t="s">
        <v>1141</v>
      </c>
      <c r="B297" s="207"/>
    </row>
    <row r="298" spans="1:2" ht="24.25" customHeight="1">
      <c r="A298" s="203" t="s">
        <v>1142</v>
      </c>
      <c r="B298" s="207"/>
    </row>
    <row r="299" spans="1:2" ht="24.25" customHeight="1">
      <c r="A299" s="203" t="s">
        <v>279</v>
      </c>
      <c r="B299" s="207"/>
    </row>
    <row r="300" spans="1:2" ht="24.25" customHeight="1">
      <c r="A300" s="249" t="s">
        <v>1143</v>
      </c>
    </row>
    <row r="301" spans="1:2" ht="24.25" customHeight="1">
      <c r="A301" s="249" t="s">
        <v>280</v>
      </c>
      <c r="B301" s="251"/>
    </row>
    <row r="302" spans="1:2" ht="24.25" customHeight="1">
      <c r="A302" s="249" t="s">
        <v>1144</v>
      </c>
      <c r="B302" s="251"/>
    </row>
    <row r="303" spans="1:2" ht="24.25" customHeight="1">
      <c r="A303" s="249" t="s">
        <v>281</v>
      </c>
      <c r="B303" s="251"/>
    </row>
    <row r="304" spans="1:2" ht="24.25" customHeight="1">
      <c r="A304" s="249" t="s">
        <v>282</v>
      </c>
      <c r="B304" s="251"/>
    </row>
    <row r="305" spans="1:2" ht="24.25" customHeight="1">
      <c r="A305" s="252" t="s">
        <v>283</v>
      </c>
      <c r="B305" s="253"/>
    </row>
    <row r="306" spans="1:2" ht="24.25" customHeight="1">
      <c r="A306" s="249" t="s">
        <v>284</v>
      </c>
    </row>
    <row r="307" spans="1:2" ht="24.25" customHeight="1">
      <c r="A307" s="249" t="s">
        <v>285</v>
      </c>
      <c r="B307" s="251"/>
    </row>
    <row r="308" spans="1:2" ht="24.25" customHeight="1">
      <c r="A308" s="249" t="s">
        <v>286</v>
      </c>
      <c r="B308" s="251"/>
    </row>
    <row r="309" spans="1:2" ht="24.25" customHeight="1">
      <c r="A309" s="203" t="s">
        <v>287</v>
      </c>
    </row>
    <row r="310" spans="1:2" ht="24.25" customHeight="1">
      <c r="A310" s="203" t="s">
        <v>288</v>
      </c>
    </row>
    <row r="311" spans="1:2" ht="24.25" customHeight="1">
      <c r="A311" s="203" t="s">
        <v>289</v>
      </c>
    </row>
    <row r="312" spans="1:2" ht="24.25" customHeight="1">
      <c r="A312" s="203" t="s">
        <v>1146</v>
      </c>
    </row>
    <row r="313" spans="1:2" ht="24.25" customHeight="1">
      <c r="A313" s="203" t="s">
        <v>1145</v>
      </c>
    </row>
    <row r="314" spans="1:2" ht="24.25" customHeight="1">
      <c r="A314" s="203" t="s">
        <v>1147</v>
      </c>
    </row>
    <row r="315" spans="1:2" ht="24.25" customHeight="1">
      <c r="A315" s="203" t="s">
        <v>290</v>
      </c>
    </row>
    <row r="316" spans="1:2" ht="24.25" customHeight="1">
      <c r="A316" s="203" t="s">
        <v>291</v>
      </c>
    </row>
    <row r="317" spans="1:2" ht="24.25" customHeight="1">
      <c r="A317" s="203" t="s">
        <v>292</v>
      </c>
    </row>
    <row r="318" spans="1:2" ht="24.25" customHeight="1">
      <c r="A318" s="203" t="s">
        <v>293</v>
      </c>
    </row>
    <row r="319" spans="1:2" ht="24.25" customHeight="1">
      <c r="A319" s="203" t="s">
        <v>294</v>
      </c>
    </row>
    <row r="320" spans="1:2" ht="24.25" customHeight="1">
      <c r="A320" s="203" t="s">
        <v>1148</v>
      </c>
    </row>
    <row r="321" spans="1:11" ht="24.25" customHeight="1">
      <c r="A321" s="203" t="s">
        <v>295</v>
      </c>
    </row>
    <row r="322" spans="1:11" ht="24.25" customHeight="1"/>
    <row r="323" spans="1:11" s="245" customFormat="1" ht="23.25" customHeight="1">
      <c r="A323" s="501" t="s">
        <v>296</v>
      </c>
      <c r="B323" s="501"/>
      <c r="C323" s="501"/>
      <c r="D323" s="501"/>
      <c r="E323" s="501"/>
      <c r="F323" s="501"/>
      <c r="G323" s="501"/>
      <c r="H323" s="501"/>
      <c r="I323" s="501"/>
      <c r="J323" s="501"/>
      <c r="K323" s="501"/>
    </row>
    <row r="324" spans="1:11" s="245" customFormat="1" ht="23.25" customHeight="1">
      <c r="A324" s="222"/>
      <c r="B324" s="222"/>
      <c r="C324" s="222"/>
      <c r="D324" s="222"/>
      <c r="E324" s="222"/>
      <c r="F324" s="222"/>
      <c r="G324" s="222"/>
      <c r="H324" s="222"/>
      <c r="I324" s="222"/>
      <c r="J324" s="222"/>
      <c r="K324" s="222"/>
    </row>
    <row r="325" spans="1:11" ht="23.25" customHeight="1">
      <c r="A325" s="203" t="s">
        <v>297</v>
      </c>
    </row>
    <row r="326" spans="1:11" ht="23.25" customHeight="1">
      <c r="A326" s="203" t="s">
        <v>1149</v>
      </c>
    </row>
    <row r="327" spans="1:11" ht="23.25" customHeight="1">
      <c r="A327" s="203" t="s">
        <v>1150</v>
      </c>
    </row>
    <row r="328" spans="1:11" ht="23.25" customHeight="1">
      <c r="A328" s="203" t="s">
        <v>298</v>
      </c>
    </row>
    <row r="329" spans="1:11" ht="23.25" customHeight="1">
      <c r="A329" s="203" t="s">
        <v>1151</v>
      </c>
    </row>
    <row r="330" spans="1:11" ht="23.25" customHeight="1">
      <c r="A330" s="203" t="s">
        <v>1152</v>
      </c>
    </row>
    <row r="331" spans="1:11" ht="23.25" customHeight="1">
      <c r="A331" s="203" t="s">
        <v>299</v>
      </c>
    </row>
    <row r="332" spans="1:11" ht="23.25" customHeight="1">
      <c r="A332" s="203" t="s">
        <v>1153</v>
      </c>
    </row>
    <row r="333" spans="1:11" ht="23.25" customHeight="1">
      <c r="A333" s="203" t="s">
        <v>300</v>
      </c>
    </row>
    <row r="334" spans="1:11" ht="23.25" customHeight="1">
      <c r="A334" s="203" t="s">
        <v>301</v>
      </c>
    </row>
    <row r="335" spans="1:11" ht="23.25" customHeight="1">
      <c r="A335" s="203" t="s">
        <v>302</v>
      </c>
    </row>
    <row r="336" spans="1:11" ht="23.25" customHeight="1">
      <c r="A336" s="203" t="s">
        <v>303</v>
      </c>
    </row>
    <row r="337" spans="1:3" ht="23.25" customHeight="1">
      <c r="A337" s="203" t="s">
        <v>304</v>
      </c>
    </row>
    <row r="338" spans="1:3" ht="23.25" customHeight="1">
      <c r="A338" s="203" t="s">
        <v>305</v>
      </c>
    </row>
    <row r="339" spans="1:3" ht="23.25" customHeight="1">
      <c r="A339" s="203" t="s">
        <v>1154</v>
      </c>
    </row>
    <row r="340" spans="1:3" ht="23.25" customHeight="1">
      <c r="A340" s="203" t="s">
        <v>1155</v>
      </c>
    </row>
    <row r="341" spans="1:3" ht="23.25" customHeight="1">
      <c r="A341" s="203" t="s">
        <v>1156</v>
      </c>
    </row>
    <row r="342" spans="1:3" ht="23.25" customHeight="1">
      <c r="A342" s="203" t="s">
        <v>1157</v>
      </c>
    </row>
    <row r="343" spans="1:3" ht="23.25" customHeight="1">
      <c r="A343" s="203" t="s">
        <v>306</v>
      </c>
    </row>
    <row r="344" spans="1:3" ht="23.25" customHeight="1">
      <c r="A344" s="203" t="s">
        <v>307</v>
      </c>
    </row>
    <row r="345" spans="1:3" ht="23.25" customHeight="1">
      <c r="A345" s="206" t="s">
        <v>308</v>
      </c>
      <c r="B345" s="206"/>
      <c r="C345" s="206"/>
    </row>
    <row r="346" spans="1:3" ht="23.25" customHeight="1">
      <c r="B346" s="203" t="s">
        <v>309</v>
      </c>
    </row>
    <row r="347" spans="1:3" ht="23.25" customHeight="1">
      <c r="A347" s="203" t="s">
        <v>310</v>
      </c>
    </row>
    <row r="348" spans="1:3" ht="23.25" customHeight="1">
      <c r="A348" s="203" t="s">
        <v>311</v>
      </c>
      <c r="B348" s="254"/>
      <c r="C348" s="255"/>
    </row>
    <row r="349" spans="1:3" ht="23.25" customHeight="1">
      <c r="A349" s="203" t="s">
        <v>312</v>
      </c>
      <c r="B349" s="255"/>
      <c r="C349" s="255"/>
    </row>
    <row r="350" spans="1:3" ht="23.25" customHeight="1">
      <c r="A350" s="203" t="s">
        <v>313</v>
      </c>
    </row>
    <row r="351" spans="1:3" ht="23.25" customHeight="1">
      <c r="B351" s="203" t="s">
        <v>314</v>
      </c>
    </row>
    <row r="352" spans="1:3" ht="23.25" customHeight="1">
      <c r="A352" s="203" t="s">
        <v>315</v>
      </c>
    </row>
    <row r="353" spans="1:11" ht="23.25" customHeight="1">
      <c r="A353" s="203" t="s">
        <v>316</v>
      </c>
    </row>
    <row r="354" spans="1:11" ht="23.25" customHeight="1">
      <c r="A354" s="203" t="s">
        <v>317</v>
      </c>
    </row>
    <row r="355" spans="1:11" ht="23.25" customHeight="1">
      <c r="A355" s="203" t="s">
        <v>318</v>
      </c>
    </row>
    <row r="356" spans="1:11" ht="23.25" customHeight="1">
      <c r="A356" s="203" t="s">
        <v>319</v>
      </c>
    </row>
    <row r="357" spans="1:11" ht="23.25" customHeight="1">
      <c r="A357" s="203" t="s">
        <v>320</v>
      </c>
    </row>
    <row r="358" spans="1:11" ht="23.25" customHeight="1">
      <c r="A358" s="203" t="s">
        <v>321</v>
      </c>
    </row>
    <row r="359" spans="1:11" ht="23.25" customHeight="1">
      <c r="A359" s="203" t="s">
        <v>322</v>
      </c>
    </row>
    <row r="360" spans="1:11" ht="23.5" customHeight="1"/>
    <row r="361" spans="1:11" ht="24" customHeight="1">
      <c r="A361" s="501" t="s">
        <v>323</v>
      </c>
      <c r="B361" s="501"/>
      <c r="C361" s="501"/>
      <c r="D361" s="501"/>
      <c r="E361" s="501"/>
      <c r="F361" s="501"/>
      <c r="G361" s="501"/>
      <c r="H361" s="501"/>
      <c r="I361" s="501"/>
      <c r="J361" s="501"/>
      <c r="K361" s="501"/>
    </row>
    <row r="362" spans="1:11" ht="24" customHeight="1">
      <c r="A362" s="207"/>
      <c r="B362" s="207"/>
    </row>
    <row r="363" spans="1:11" ht="24" customHeight="1">
      <c r="A363" s="203" t="s">
        <v>324</v>
      </c>
    </row>
    <row r="364" spans="1:11" ht="24" customHeight="1">
      <c r="A364" s="203" t="s">
        <v>325</v>
      </c>
      <c r="C364" s="207"/>
    </row>
    <row r="365" spans="1:11" ht="24" customHeight="1">
      <c r="A365" s="203" t="s">
        <v>326</v>
      </c>
      <c r="B365" s="207"/>
      <c r="C365" s="207"/>
    </row>
    <row r="366" spans="1:11" ht="24" customHeight="1">
      <c r="A366" s="203" t="s">
        <v>327</v>
      </c>
      <c r="C366" s="207"/>
      <c r="D366" s="248"/>
      <c r="E366" s="248"/>
      <c r="F366" s="248"/>
      <c r="G366" s="248"/>
      <c r="H366" s="248"/>
      <c r="I366" s="248"/>
      <c r="J366" s="248"/>
      <c r="K366" s="248"/>
    </row>
    <row r="367" spans="1:11" ht="24" customHeight="1">
      <c r="A367" s="203" t="s">
        <v>328</v>
      </c>
      <c r="B367" s="207"/>
      <c r="C367" s="207"/>
      <c r="D367" s="248"/>
      <c r="E367" s="248"/>
      <c r="F367" s="248"/>
      <c r="G367" s="248"/>
      <c r="H367" s="256"/>
      <c r="I367" s="256"/>
      <c r="J367" s="256"/>
      <c r="K367" s="256"/>
    </row>
    <row r="368" spans="1:11" ht="24" customHeight="1">
      <c r="A368" s="203" t="s">
        <v>329</v>
      </c>
      <c r="B368" s="207"/>
      <c r="C368" s="207"/>
      <c r="D368" s="248"/>
      <c r="E368" s="248"/>
      <c r="F368" s="248"/>
      <c r="G368" s="248"/>
      <c r="H368" s="256"/>
      <c r="I368" s="256"/>
      <c r="J368" s="256"/>
      <c r="K368" s="256"/>
    </row>
    <row r="369" spans="1:3" ht="24" customHeight="1">
      <c r="A369" s="203" t="s">
        <v>330</v>
      </c>
    </row>
    <row r="370" spans="1:3" ht="24" customHeight="1">
      <c r="A370" s="203" t="s">
        <v>331</v>
      </c>
      <c r="C370" s="207"/>
    </row>
    <row r="371" spans="1:3" ht="24" customHeight="1">
      <c r="A371" s="207" t="s">
        <v>332</v>
      </c>
      <c r="B371" s="207"/>
      <c r="C371" s="207"/>
    </row>
    <row r="372" spans="1:3" ht="24" customHeight="1">
      <c r="A372" s="207" t="s">
        <v>333</v>
      </c>
      <c r="B372" s="207"/>
      <c r="C372" s="207"/>
    </row>
    <row r="373" spans="1:3" ht="24" customHeight="1">
      <c r="A373" s="240" t="s">
        <v>334</v>
      </c>
      <c r="B373" s="207"/>
      <c r="C373" s="207"/>
    </row>
    <row r="374" spans="1:3" ht="24" customHeight="1">
      <c r="A374" s="202" t="s">
        <v>335</v>
      </c>
      <c r="B374" s="207"/>
    </row>
    <row r="375" spans="1:3" ht="24" customHeight="1">
      <c r="A375" s="240" t="s">
        <v>336</v>
      </c>
    </row>
    <row r="376" spans="1:3" ht="24" customHeight="1">
      <c r="A376" s="207" t="s">
        <v>337</v>
      </c>
      <c r="B376" s="207"/>
    </row>
    <row r="377" spans="1:3" ht="24" customHeight="1">
      <c r="A377" s="207" t="s">
        <v>338</v>
      </c>
      <c r="B377" s="207"/>
    </row>
    <row r="378" spans="1:3" ht="24" customHeight="1">
      <c r="A378" s="207" t="s">
        <v>339</v>
      </c>
      <c r="B378" s="207"/>
    </row>
    <row r="379" spans="1:3" ht="24" customHeight="1">
      <c r="A379" s="207" t="s">
        <v>340</v>
      </c>
      <c r="B379" s="207"/>
    </row>
    <row r="380" spans="1:3" ht="24" customHeight="1">
      <c r="A380" s="207" t="s">
        <v>1158</v>
      </c>
      <c r="B380" s="207"/>
    </row>
    <row r="381" spans="1:3" ht="24" customHeight="1">
      <c r="A381" s="207" t="s">
        <v>341</v>
      </c>
      <c r="B381" s="207"/>
    </row>
    <row r="382" spans="1:3" ht="24" customHeight="1">
      <c r="A382" s="257" t="s">
        <v>342</v>
      </c>
    </row>
    <row r="383" spans="1:3" ht="24" customHeight="1">
      <c r="A383" s="207" t="s">
        <v>343</v>
      </c>
      <c r="C383" s="207"/>
    </row>
    <row r="384" spans="1:3" ht="24" customHeight="1">
      <c r="A384" s="207" t="s">
        <v>344</v>
      </c>
      <c r="B384" s="207"/>
      <c r="C384" s="207"/>
    </row>
    <row r="385" spans="1:11" ht="24" customHeight="1">
      <c r="A385" s="207" t="s">
        <v>345</v>
      </c>
      <c r="B385" s="207"/>
      <c r="C385" s="207"/>
    </row>
    <row r="386" spans="1:11" ht="24" customHeight="1">
      <c r="A386" s="203" t="s">
        <v>1159</v>
      </c>
    </row>
    <row r="387" spans="1:11" ht="24" customHeight="1">
      <c r="A387" s="203" t="s">
        <v>346</v>
      </c>
    </row>
    <row r="388" spans="1:11" ht="24" customHeight="1">
      <c r="A388" s="257" t="s">
        <v>347</v>
      </c>
    </row>
    <row r="389" spans="1:11" ht="24" customHeight="1">
      <c r="A389" s="207" t="s">
        <v>1160</v>
      </c>
      <c r="C389" s="207"/>
    </row>
    <row r="390" spans="1:11" ht="24" customHeight="1">
      <c r="A390" s="207" t="s">
        <v>348</v>
      </c>
      <c r="B390" s="207"/>
      <c r="C390" s="207"/>
    </row>
    <row r="391" spans="1:11" ht="24" customHeight="1">
      <c r="A391" s="207" t="s">
        <v>349</v>
      </c>
      <c r="B391" s="207"/>
      <c r="C391" s="207"/>
    </row>
    <row r="392" spans="1:11" ht="24" customHeight="1">
      <c r="A392" s="207" t="s">
        <v>350</v>
      </c>
      <c r="B392" s="207"/>
      <c r="C392" s="207"/>
    </row>
    <row r="393" spans="1:11" ht="24" customHeight="1">
      <c r="A393" s="207" t="s">
        <v>351</v>
      </c>
      <c r="C393" s="207"/>
    </row>
    <row r="394" spans="1:11" ht="24" customHeight="1">
      <c r="A394" s="207" t="s">
        <v>352</v>
      </c>
      <c r="B394" s="207"/>
      <c r="C394" s="207"/>
    </row>
    <row r="395" spans="1:11" ht="24" customHeight="1">
      <c r="A395" s="203" t="s">
        <v>353</v>
      </c>
      <c r="B395" s="207"/>
      <c r="C395" s="207"/>
    </row>
    <row r="396" spans="1:11" ht="24" customHeight="1">
      <c r="B396" s="207"/>
      <c r="C396" s="207"/>
    </row>
    <row r="397" spans="1:11" ht="24" customHeight="1">
      <c r="B397" s="207"/>
      <c r="C397" s="207"/>
    </row>
    <row r="398" spans="1:11" ht="24.65" customHeight="1">
      <c r="A398" s="501" t="s">
        <v>354</v>
      </c>
      <c r="B398" s="501"/>
      <c r="C398" s="501"/>
      <c r="D398" s="501"/>
      <c r="E398" s="501"/>
      <c r="F398" s="501"/>
      <c r="G398" s="501"/>
      <c r="H398" s="501"/>
      <c r="I398" s="501"/>
      <c r="J398" s="501"/>
      <c r="K398" s="501"/>
    </row>
    <row r="399" spans="1:11" ht="24.65" customHeight="1">
      <c r="A399" s="207"/>
      <c r="B399" s="207"/>
    </row>
    <row r="400" spans="1:11" ht="24.65" customHeight="1">
      <c r="A400" s="202" t="s">
        <v>355</v>
      </c>
    </row>
    <row r="401" spans="1:14" ht="24.65" customHeight="1">
      <c r="A401" s="203" t="s">
        <v>356</v>
      </c>
    </row>
    <row r="402" spans="1:14" ht="24.65" customHeight="1">
      <c r="A402" s="203" t="s">
        <v>1161</v>
      </c>
    </row>
    <row r="403" spans="1:14" s="228" customFormat="1" ht="24.65" customHeight="1">
      <c r="A403" s="203" t="s">
        <v>357</v>
      </c>
      <c r="K403" s="237"/>
      <c r="N403" s="258"/>
    </row>
    <row r="404" spans="1:14" ht="24.65" customHeight="1">
      <c r="A404" s="202" t="s">
        <v>358</v>
      </c>
    </row>
    <row r="405" spans="1:14" ht="24.65" customHeight="1">
      <c r="A405" s="203" t="s">
        <v>359</v>
      </c>
    </row>
    <row r="406" spans="1:14" ht="24.65" customHeight="1">
      <c r="A406" s="203" t="s">
        <v>360</v>
      </c>
    </row>
    <row r="407" spans="1:14" ht="24.65" customHeight="1">
      <c r="A407" s="203" t="s">
        <v>361</v>
      </c>
    </row>
    <row r="408" spans="1:14" ht="24.65" customHeight="1">
      <c r="A408" s="257" t="s">
        <v>362</v>
      </c>
      <c r="B408" s="207"/>
      <c r="C408" s="207"/>
      <c r="D408" s="207"/>
    </row>
    <row r="409" spans="1:14" ht="24.65" customHeight="1">
      <c r="A409" s="207" t="s">
        <v>363</v>
      </c>
      <c r="C409" s="207"/>
      <c r="D409" s="207"/>
    </row>
    <row r="410" spans="1:14" ht="24.65" customHeight="1">
      <c r="A410" s="207" t="s">
        <v>364</v>
      </c>
      <c r="B410" s="207"/>
      <c r="C410" s="207"/>
      <c r="D410" s="207"/>
    </row>
    <row r="411" spans="1:14" ht="24.65" customHeight="1">
      <c r="A411" s="207" t="s">
        <v>365</v>
      </c>
      <c r="B411" s="207"/>
      <c r="C411" s="207"/>
      <c r="D411" s="207"/>
    </row>
    <row r="412" spans="1:14" ht="24.65" customHeight="1">
      <c r="A412" s="203" t="s">
        <v>366</v>
      </c>
      <c r="B412" s="259"/>
      <c r="C412" s="260"/>
      <c r="D412" s="260"/>
      <c r="E412" s="260"/>
      <c r="F412" s="260"/>
      <c r="G412" s="260"/>
      <c r="H412" s="260"/>
      <c r="I412" s="260"/>
      <c r="J412" s="260"/>
      <c r="K412" s="260"/>
    </row>
    <row r="413" spans="1:14" ht="24.65" customHeight="1">
      <c r="B413" s="206" t="s">
        <v>367</v>
      </c>
      <c r="C413" s="261"/>
      <c r="D413" s="261"/>
      <c r="E413" s="261"/>
      <c r="F413" s="262"/>
      <c r="G413" s="262"/>
      <c r="H413" s="262"/>
      <c r="I413" s="261"/>
      <c r="J413" s="261"/>
      <c r="K413" s="261"/>
    </row>
    <row r="414" spans="1:14" ht="24.65" customHeight="1">
      <c r="A414" s="203" t="s">
        <v>368</v>
      </c>
      <c r="B414" s="263"/>
      <c r="C414" s="261"/>
      <c r="D414" s="261"/>
      <c r="E414" s="261"/>
      <c r="F414" s="262"/>
      <c r="G414" s="262"/>
      <c r="H414" s="262"/>
      <c r="I414" s="261"/>
      <c r="J414" s="261"/>
      <c r="K414" s="261"/>
    </row>
    <row r="415" spans="1:14" ht="24.65" customHeight="1">
      <c r="A415" s="203" t="s">
        <v>369</v>
      </c>
      <c r="C415" s="261"/>
      <c r="D415" s="261"/>
      <c r="E415" s="261"/>
      <c r="F415" s="262"/>
      <c r="G415" s="262"/>
      <c r="H415" s="262"/>
      <c r="I415" s="261"/>
      <c r="J415" s="261"/>
      <c r="K415" s="261"/>
    </row>
    <row r="416" spans="1:14" ht="24.65" customHeight="1">
      <c r="A416" s="203" t="s">
        <v>370</v>
      </c>
      <c r="B416" s="206" t="s">
        <v>371</v>
      </c>
      <c r="C416" s="261"/>
      <c r="D416" s="261"/>
      <c r="E416" s="261"/>
      <c r="F416" s="262"/>
      <c r="G416" s="262"/>
      <c r="H416" s="262"/>
      <c r="I416" s="261"/>
      <c r="J416" s="261"/>
      <c r="K416" s="261"/>
    </row>
    <row r="417" spans="1:11" ht="24.65" customHeight="1">
      <c r="A417" s="203" t="s">
        <v>372</v>
      </c>
      <c r="B417" s="212"/>
      <c r="C417" s="261"/>
      <c r="D417" s="261"/>
      <c r="E417" s="261"/>
      <c r="F417" s="262"/>
      <c r="G417" s="262"/>
      <c r="H417" s="262"/>
      <c r="I417" s="261"/>
      <c r="J417" s="261"/>
      <c r="K417" s="261"/>
    </row>
    <row r="418" spans="1:11" ht="24.65" customHeight="1">
      <c r="A418" s="203" t="s">
        <v>373</v>
      </c>
      <c r="C418" s="260"/>
      <c r="D418" s="260"/>
      <c r="E418" s="260"/>
      <c r="F418" s="260"/>
      <c r="G418" s="260"/>
      <c r="H418" s="260"/>
      <c r="I418" s="260"/>
      <c r="J418" s="260"/>
      <c r="K418" s="260"/>
    </row>
    <row r="419" spans="1:11" ht="24.65" customHeight="1">
      <c r="A419" s="203" t="s">
        <v>374</v>
      </c>
      <c r="B419" s="263"/>
      <c r="C419" s="261"/>
      <c r="D419" s="261"/>
      <c r="E419" s="261"/>
      <c r="F419" s="262"/>
      <c r="G419" s="262"/>
      <c r="H419" s="262"/>
      <c r="I419" s="261"/>
      <c r="J419" s="261"/>
      <c r="K419" s="261"/>
    </row>
    <row r="420" spans="1:11" ht="24.65" customHeight="1">
      <c r="B420" s="203" t="s">
        <v>375</v>
      </c>
      <c r="C420" s="261"/>
      <c r="D420" s="261"/>
      <c r="E420" s="261"/>
      <c r="F420" s="262"/>
      <c r="G420" s="262"/>
      <c r="H420" s="262"/>
      <c r="I420" s="261"/>
      <c r="J420" s="261"/>
      <c r="K420" s="261"/>
    </row>
    <row r="421" spans="1:11" ht="24.65" customHeight="1">
      <c r="A421" s="203" t="s">
        <v>376</v>
      </c>
      <c r="C421" s="261"/>
      <c r="D421" s="261"/>
      <c r="E421" s="261"/>
      <c r="F421" s="262"/>
      <c r="G421" s="262"/>
      <c r="H421" s="262"/>
      <c r="I421" s="261"/>
      <c r="J421" s="261"/>
      <c r="K421" s="261"/>
    </row>
    <row r="422" spans="1:11" ht="24.65" customHeight="1">
      <c r="A422" s="264" t="s">
        <v>377</v>
      </c>
      <c r="B422" s="265" t="s">
        <v>378</v>
      </c>
      <c r="C422" s="266"/>
      <c r="D422" s="266"/>
      <c r="E422" s="266"/>
      <c r="F422" s="267"/>
      <c r="G422" s="266"/>
      <c r="H422" s="206"/>
      <c r="I422" s="266"/>
      <c r="J422" s="266"/>
      <c r="K422" s="266"/>
    </row>
    <row r="423" spans="1:11" ht="24.65" customHeight="1">
      <c r="A423" s="264"/>
      <c r="B423" s="203" t="s">
        <v>379</v>
      </c>
      <c r="C423" s="266"/>
      <c r="D423" s="266"/>
      <c r="E423" s="266"/>
      <c r="F423" s="267"/>
      <c r="G423" s="266"/>
      <c r="H423" s="206"/>
      <c r="I423" s="266"/>
      <c r="J423" s="266"/>
      <c r="K423" s="266"/>
    </row>
    <row r="424" spans="1:11" ht="24.65" customHeight="1">
      <c r="A424" s="264" t="s">
        <v>377</v>
      </c>
      <c r="B424" s="265" t="s">
        <v>380</v>
      </c>
      <c r="C424" s="266"/>
      <c r="D424" s="266"/>
      <c r="E424" s="266"/>
      <c r="F424" s="267"/>
      <c r="G424" s="266"/>
      <c r="H424" s="206"/>
      <c r="I424" s="266"/>
      <c r="J424" s="266"/>
      <c r="K424" s="266"/>
    </row>
    <row r="425" spans="1:11" ht="24.65" customHeight="1">
      <c r="A425" s="206"/>
      <c r="B425" s="265" t="s">
        <v>381</v>
      </c>
      <c r="C425" s="266"/>
      <c r="D425" s="266"/>
      <c r="E425" s="266"/>
      <c r="F425" s="267"/>
      <c r="G425" s="266"/>
      <c r="H425" s="206"/>
      <c r="I425" s="266"/>
      <c r="J425" s="266"/>
      <c r="K425" s="266"/>
    </row>
    <row r="426" spans="1:11" ht="24.65" customHeight="1">
      <c r="A426" s="264" t="s">
        <v>377</v>
      </c>
      <c r="B426" s="265" t="s">
        <v>382</v>
      </c>
      <c r="C426" s="266"/>
      <c r="D426" s="266"/>
      <c r="E426" s="266"/>
      <c r="F426" s="267"/>
      <c r="G426" s="266"/>
      <c r="H426" s="206"/>
      <c r="I426" s="266"/>
      <c r="J426" s="266"/>
      <c r="K426" s="266"/>
    </row>
    <row r="427" spans="1:11" ht="24.65" customHeight="1">
      <c r="A427" s="207"/>
      <c r="B427" s="206" t="s">
        <v>383</v>
      </c>
      <c r="C427" s="266"/>
      <c r="D427" s="268"/>
      <c r="E427" s="261"/>
      <c r="F427" s="261"/>
      <c r="G427" s="262"/>
      <c r="H427" s="262"/>
      <c r="I427" s="262"/>
      <c r="J427" s="262"/>
      <c r="K427" s="261"/>
    </row>
    <row r="428" spans="1:11" ht="24.65" customHeight="1">
      <c r="A428" s="206" t="s">
        <v>1162</v>
      </c>
      <c r="B428" s="269"/>
      <c r="C428" s="266"/>
      <c r="D428" s="268"/>
      <c r="E428" s="261"/>
      <c r="F428" s="261"/>
      <c r="G428" s="262"/>
      <c r="H428" s="262"/>
      <c r="I428" s="262"/>
      <c r="J428" s="262"/>
      <c r="K428" s="261"/>
    </row>
    <row r="429" spans="1:11" ht="24.65" customHeight="1">
      <c r="A429" s="206" t="s">
        <v>384</v>
      </c>
      <c r="B429" s="269"/>
      <c r="C429" s="266"/>
      <c r="D429" s="268"/>
      <c r="E429" s="270"/>
      <c r="F429" s="270"/>
      <c r="G429" s="271"/>
      <c r="H429" s="108"/>
      <c r="I429" s="270"/>
      <c r="J429" s="270"/>
      <c r="K429" s="270"/>
    </row>
    <row r="430" spans="1:11" ht="24.65" customHeight="1">
      <c r="A430" s="206"/>
      <c r="B430" s="206" t="s">
        <v>385</v>
      </c>
      <c r="C430" s="266"/>
      <c r="D430" s="268"/>
      <c r="E430" s="270"/>
      <c r="F430" s="270"/>
      <c r="G430" s="271"/>
      <c r="H430" s="108"/>
      <c r="I430" s="270"/>
      <c r="J430" s="270"/>
      <c r="K430" s="270"/>
    </row>
    <row r="431" spans="1:11" ht="24.65" customHeight="1">
      <c r="A431" s="206" t="s">
        <v>386</v>
      </c>
      <c r="B431" s="269"/>
      <c r="C431" s="266"/>
      <c r="D431" s="268"/>
      <c r="E431" s="270"/>
      <c r="F431" s="272"/>
      <c r="G431" s="272"/>
      <c r="H431" s="109"/>
      <c r="I431" s="272"/>
      <c r="J431" s="272"/>
      <c r="K431" s="270"/>
    </row>
    <row r="432" spans="1:11" ht="24.65" customHeight="1"/>
  </sheetData>
  <mergeCells count="15">
    <mergeCell ref="A323:K323"/>
    <mergeCell ref="A361:K361"/>
    <mergeCell ref="A398:K398"/>
    <mergeCell ref="A70:K70"/>
    <mergeCell ref="A105:K105"/>
    <mergeCell ref="A143:K143"/>
    <mergeCell ref="A177:K177"/>
    <mergeCell ref="A250:K250"/>
    <mergeCell ref="A215:K215"/>
    <mergeCell ref="A287:K287"/>
    <mergeCell ref="A1:K1"/>
    <mergeCell ref="A2:K2"/>
    <mergeCell ref="A3:K3"/>
    <mergeCell ref="A36:K36"/>
    <mergeCell ref="A4:K4"/>
  </mergeCells>
  <pageMargins left="0.98425196850393704" right="0.39370078740157483" top="0.76" bottom="0.5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2"/>
  <sheetViews>
    <sheetView topLeftCell="A45" zoomScaleNormal="100" zoomScaleSheetLayoutView="90" workbookViewId="0">
      <selection activeCell="G421" sqref="G421"/>
    </sheetView>
  </sheetViews>
  <sheetFormatPr defaultColWidth="9.09765625" defaultRowHeight="21" customHeight="1"/>
  <cols>
    <col min="1" max="1" width="2.69921875" style="299" customWidth="1"/>
    <col min="2" max="2" width="3.59765625" style="299" customWidth="1"/>
    <col min="3" max="3" width="3.09765625" style="299" customWidth="1"/>
    <col min="4" max="4" width="19.69921875" style="299" customWidth="1"/>
    <col min="5" max="5" width="1.09765625" style="299" customWidth="1"/>
    <col min="6" max="6" width="26.69921875" style="299" customWidth="1"/>
    <col min="7" max="7" width="1.09765625" style="299" customWidth="1"/>
    <col min="8" max="8" width="16" style="299" bestFit="1" customWidth="1"/>
    <col min="9" max="9" width="1.09765625" style="299" customWidth="1"/>
    <col min="10" max="10" width="14.69921875" style="299" customWidth="1"/>
    <col min="11" max="11" width="0.8984375" style="299" customWidth="1"/>
    <col min="12" max="12" width="14.69921875" style="299" customWidth="1"/>
    <col min="13" max="13" width="1.8984375" style="299" customWidth="1"/>
    <col min="14" max="16384" width="9.09765625" style="299"/>
  </cols>
  <sheetData>
    <row r="1" spans="1:12" ht="21" customHeight="1">
      <c r="A1" s="503" t="s">
        <v>387</v>
      </c>
      <c r="B1" s="504"/>
      <c r="C1" s="504"/>
      <c r="D1" s="504"/>
      <c r="E1" s="504"/>
      <c r="F1" s="504"/>
      <c r="G1" s="504"/>
      <c r="H1" s="504"/>
      <c r="I1" s="504"/>
      <c r="J1" s="504"/>
      <c r="K1" s="504"/>
      <c r="L1" s="504"/>
    </row>
    <row r="3" spans="1:12" s="492" customFormat="1" ht="21" customHeight="1">
      <c r="A3" s="491" t="s">
        <v>388</v>
      </c>
      <c r="B3" s="492" t="s">
        <v>389</v>
      </c>
    </row>
    <row r="4" spans="1:12" ht="21" customHeight="1">
      <c r="B4" s="493">
        <v>5.0999999999999996</v>
      </c>
      <c r="C4" s="299" t="s">
        <v>390</v>
      </c>
    </row>
    <row r="5" spans="1:12" ht="21" customHeight="1">
      <c r="C5" s="299" t="s">
        <v>391</v>
      </c>
    </row>
    <row r="6" spans="1:12" ht="5.25" customHeight="1"/>
    <row r="7" spans="1:12" s="494" customFormat="1" ht="21" customHeight="1">
      <c r="B7" s="494" t="s">
        <v>392</v>
      </c>
      <c r="C7" s="495"/>
      <c r="D7" s="495" t="s">
        <v>393</v>
      </c>
      <c r="F7" s="494" t="s">
        <v>39</v>
      </c>
      <c r="H7" s="494" t="s">
        <v>394</v>
      </c>
      <c r="J7" s="505" t="s">
        <v>395</v>
      </c>
      <c r="K7" s="505"/>
      <c r="L7" s="505"/>
    </row>
    <row r="8" spans="1:12" s="494" customFormat="1" ht="5.25" customHeight="1"/>
    <row r="9" spans="1:12" ht="21" customHeight="1">
      <c r="B9" s="388" t="s">
        <v>396</v>
      </c>
      <c r="C9" s="299" t="s">
        <v>397</v>
      </c>
      <c r="F9" s="388" t="s">
        <v>45</v>
      </c>
      <c r="G9" s="388"/>
      <c r="H9" s="493" t="s">
        <v>398</v>
      </c>
      <c r="I9" s="496"/>
      <c r="J9" s="299" t="s">
        <v>399</v>
      </c>
    </row>
    <row r="10" spans="1:12" ht="21" customHeight="1">
      <c r="B10" s="388"/>
      <c r="F10" s="388"/>
      <c r="G10" s="388"/>
      <c r="H10" s="496"/>
      <c r="I10" s="496"/>
      <c r="J10" s="299" t="s">
        <v>400</v>
      </c>
    </row>
    <row r="11" spans="1:12" ht="21" customHeight="1">
      <c r="B11" s="388"/>
      <c r="F11" s="388"/>
      <c r="G11" s="388"/>
      <c r="H11" s="388"/>
      <c r="J11" s="299" t="s">
        <v>401</v>
      </c>
    </row>
    <row r="12" spans="1:12" ht="5.25" customHeight="1">
      <c r="B12" s="388"/>
      <c r="F12" s="388"/>
      <c r="G12" s="388"/>
      <c r="H12" s="388"/>
    </row>
    <row r="13" spans="1:12" ht="21" customHeight="1">
      <c r="B13" s="388" t="s">
        <v>402</v>
      </c>
      <c r="C13" s="299" t="s">
        <v>403</v>
      </c>
      <c r="F13" s="388" t="s">
        <v>404</v>
      </c>
      <c r="G13" s="388"/>
      <c r="H13" s="493" t="s">
        <v>405</v>
      </c>
      <c r="J13" s="299" t="s">
        <v>406</v>
      </c>
    </row>
    <row r="14" spans="1:12" ht="21" customHeight="1">
      <c r="B14" s="388"/>
      <c r="D14" s="299" t="s">
        <v>407</v>
      </c>
      <c r="F14" s="388" t="s">
        <v>408</v>
      </c>
      <c r="G14" s="388"/>
      <c r="H14" s="493" t="s">
        <v>409</v>
      </c>
    </row>
    <row r="15" spans="1:12" ht="21" customHeight="1">
      <c r="B15" s="388"/>
      <c r="F15" s="388" t="s">
        <v>410</v>
      </c>
      <c r="G15" s="388"/>
      <c r="H15" s="493" t="s">
        <v>411</v>
      </c>
      <c r="J15" s="299" t="s">
        <v>412</v>
      </c>
    </row>
    <row r="16" spans="1:12" ht="21" customHeight="1">
      <c r="B16" s="388"/>
      <c r="F16" s="388" t="s">
        <v>413</v>
      </c>
      <c r="G16" s="388"/>
      <c r="H16" s="299" t="s">
        <v>414</v>
      </c>
      <c r="J16" s="299" t="s">
        <v>412</v>
      </c>
    </row>
    <row r="17" spans="2:10" ht="5.25" customHeight="1">
      <c r="B17" s="388"/>
    </row>
    <row r="18" spans="2:10" ht="21" customHeight="1">
      <c r="B18" s="388" t="s">
        <v>415</v>
      </c>
      <c r="C18" s="493" t="s">
        <v>416</v>
      </c>
      <c r="F18" s="388" t="s">
        <v>417</v>
      </c>
      <c r="G18" s="388"/>
      <c r="H18" s="493" t="s">
        <v>405</v>
      </c>
      <c r="J18" s="299" t="s">
        <v>406</v>
      </c>
    </row>
    <row r="19" spans="2:10" ht="21" customHeight="1">
      <c r="B19" s="388"/>
      <c r="D19" s="299" t="s">
        <v>418</v>
      </c>
      <c r="G19" s="388"/>
      <c r="H19" s="493" t="s">
        <v>409</v>
      </c>
    </row>
    <row r="20" spans="2:10" ht="21" customHeight="1">
      <c r="B20" s="388"/>
      <c r="G20" s="388"/>
      <c r="H20" s="493" t="s">
        <v>411</v>
      </c>
      <c r="J20" s="299" t="s">
        <v>412</v>
      </c>
    </row>
    <row r="21" spans="2:10" ht="21" customHeight="1">
      <c r="B21" s="388"/>
      <c r="G21" s="388"/>
      <c r="H21" s="493" t="s">
        <v>419</v>
      </c>
      <c r="J21" s="299" t="s">
        <v>406</v>
      </c>
    </row>
    <row r="22" spans="2:10" ht="5.25" customHeight="1">
      <c r="B22" s="388"/>
      <c r="G22" s="388"/>
      <c r="H22" s="493"/>
    </row>
    <row r="23" spans="2:10" ht="21" customHeight="1">
      <c r="B23" s="497" t="s">
        <v>420</v>
      </c>
      <c r="C23" s="299" t="s">
        <v>421</v>
      </c>
      <c r="F23" s="388" t="s">
        <v>417</v>
      </c>
      <c r="H23" s="493" t="s">
        <v>405</v>
      </c>
      <c r="J23" s="299" t="s">
        <v>406</v>
      </c>
    </row>
    <row r="24" spans="2:10" ht="21" customHeight="1">
      <c r="B24" s="388"/>
      <c r="H24" s="493" t="s">
        <v>409</v>
      </c>
    </row>
    <row r="25" spans="2:10" ht="5.25" customHeight="1">
      <c r="B25" s="388"/>
      <c r="H25" s="493"/>
    </row>
    <row r="26" spans="2:10" ht="21" customHeight="1">
      <c r="B26" s="497" t="s">
        <v>388</v>
      </c>
      <c r="C26" s="299" t="s">
        <v>422</v>
      </c>
      <c r="F26" s="388" t="s">
        <v>417</v>
      </c>
      <c r="H26" s="493" t="s">
        <v>405</v>
      </c>
      <c r="J26" s="299" t="s">
        <v>406</v>
      </c>
    </row>
    <row r="27" spans="2:10" ht="21" customHeight="1">
      <c r="B27" s="388"/>
      <c r="H27" s="493" t="s">
        <v>409</v>
      </c>
    </row>
    <row r="28" spans="2:10" ht="21" customHeight="1">
      <c r="B28" s="388"/>
      <c r="H28" s="493" t="s">
        <v>411</v>
      </c>
      <c r="J28" s="299" t="s">
        <v>412</v>
      </c>
    </row>
    <row r="29" spans="2:10" ht="5.25" customHeight="1">
      <c r="B29" s="388"/>
      <c r="H29" s="493"/>
    </row>
    <row r="30" spans="2:10" ht="21" customHeight="1">
      <c r="B30" s="497" t="s">
        <v>423</v>
      </c>
      <c r="C30" s="299" t="s">
        <v>424</v>
      </c>
      <c r="F30" s="388" t="s">
        <v>417</v>
      </c>
      <c r="H30" s="493" t="s">
        <v>405</v>
      </c>
      <c r="J30" s="299" t="s">
        <v>406</v>
      </c>
    </row>
    <row r="31" spans="2:10" ht="21" customHeight="1">
      <c r="B31" s="388"/>
      <c r="H31" s="493" t="s">
        <v>409</v>
      </c>
    </row>
    <row r="32" spans="2:10" ht="5.25" customHeight="1">
      <c r="B32" s="388"/>
      <c r="H32" s="493"/>
    </row>
    <row r="33" spans="2:10" ht="21" customHeight="1">
      <c r="B33" s="498" t="s">
        <v>425</v>
      </c>
      <c r="C33" s="274" t="s">
        <v>426</v>
      </c>
      <c r="D33" s="274"/>
      <c r="F33" s="388" t="s">
        <v>417</v>
      </c>
      <c r="H33" s="493" t="s">
        <v>405</v>
      </c>
      <c r="J33" s="299" t="s">
        <v>406</v>
      </c>
    </row>
    <row r="34" spans="2:10" ht="21" customHeight="1">
      <c r="B34" s="388"/>
      <c r="D34" s="299" t="s">
        <v>427</v>
      </c>
      <c r="H34" s="493" t="s">
        <v>409</v>
      </c>
    </row>
    <row r="35" spans="2:10" ht="5.25" customHeight="1">
      <c r="B35" s="388"/>
      <c r="H35" s="493"/>
    </row>
    <row r="36" spans="2:10" ht="21" customHeight="1">
      <c r="B36" s="497" t="s">
        <v>428</v>
      </c>
      <c r="C36" s="299" t="s">
        <v>1247</v>
      </c>
      <c r="F36" s="388" t="s">
        <v>417</v>
      </c>
      <c r="H36" s="493" t="s">
        <v>405</v>
      </c>
      <c r="J36" s="299" t="s">
        <v>406</v>
      </c>
    </row>
    <row r="37" spans="2:10" ht="21" customHeight="1">
      <c r="B37" s="388"/>
      <c r="D37" s="299" t="s">
        <v>429</v>
      </c>
      <c r="H37" s="493" t="s">
        <v>409</v>
      </c>
    </row>
    <row r="38" spans="2:10" ht="5.25" customHeight="1">
      <c r="B38" s="388"/>
      <c r="H38" s="493"/>
    </row>
    <row r="39" spans="2:10" ht="21" customHeight="1">
      <c r="B39" s="497" t="s">
        <v>430</v>
      </c>
      <c r="C39" s="299" t="s">
        <v>431</v>
      </c>
      <c r="F39" s="388" t="s">
        <v>432</v>
      </c>
      <c r="H39" s="493" t="s">
        <v>411</v>
      </c>
      <c r="J39" s="299" t="s">
        <v>412</v>
      </c>
    </row>
    <row r="40" spans="2:10" ht="21" customHeight="1">
      <c r="B40" s="497"/>
      <c r="F40" s="388" t="s">
        <v>433</v>
      </c>
      <c r="H40" s="493"/>
    </row>
    <row r="41" spans="2:10" ht="5.25" customHeight="1">
      <c r="B41" s="497"/>
      <c r="F41" s="388"/>
      <c r="H41" s="493"/>
    </row>
    <row r="42" spans="2:10" ht="21" customHeight="1">
      <c r="B42" s="497" t="s">
        <v>434</v>
      </c>
      <c r="C42" s="299" t="s">
        <v>435</v>
      </c>
      <c r="F42" s="388" t="s">
        <v>436</v>
      </c>
      <c r="H42" s="493" t="s">
        <v>405</v>
      </c>
      <c r="J42" s="299" t="s">
        <v>406</v>
      </c>
    </row>
    <row r="43" spans="2:10" ht="21" customHeight="1">
      <c r="D43" s="299" t="s">
        <v>407</v>
      </c>
      <c r="F43" s="388" t="s">
        <v>437</v>
      </c>
      <c r="H43" s="493" t="s">
        <v>409</v>
      </c>
    </row>
    <row r="44" spans="2:10" ht="5.25" customHeight="1"/>
    <row r="45" spans="2:10" ht="21" customHeight="1">
      <c r="B45" s="497" t="s">
        <v>438</v>
      </c>
      <c r="C45" s="299" t="s">
        <v>439</v>
      </c>
      <c r="F45" s="388" t="s">
        <v>432</v>
      </c>
      <c r="H45" s="388" t="s">
        <v>440</v>
      </c>
      <c r="J45" s="299" t="s">
        <v>406</v>
      </c>
    </row>
    <row r="46" spans="2:10" ht="21" customHeight="1">
      <c r="F46" s="388" t="s">
        <v>441</v>
      </c>
    </row>
    <row r="47" spans="2:10" ht="21" customHeight="1">
      <c r="F47" s="388" t="s">
        <v>442</v>
      </c>
    </row>
    <row r="48" spans="2:10" ht="5.25" customHeight="1">
      <c r="F48" s="388"/>
    </row>
    <row r="49" spans="2:10" ht="21" customHeight="1">
      <c r="B49" s="497" t="s">
        <v>443</v>
      </c>
      <c r="C49" s="299" t="s">
        <v>444</v>
      </c>
      <c r="F49" s="388" t="s">
        <v>445</v>
      </c>
      <c r="H49" s="388" t="s">
        <v>446</v>
      </c>
      <c r="J49" s="299" t="s">
        <v>406</v>
      </c>
    </row>
    <row r="50" spans="2:10" ht="21" customHeight="1">
      <c r="F50" s="388" t="s">
        <v>447</v>
      </c>
    </row>
    <row r="51" spans="2:10" ht="21" customHeight="1">
      <c r="F51" s="388" t="s">
        <v>48</v>
      </c>
    </row>
    <row r="52" spans="2:10" ht="21" customHeight="1">
      <c r="B52" s="388"/>
    </row>
  </sheetData>
  <mergeCells count="2">
    <mergeCell ref="A1:L1"/>
    <mergeCell ref="J7:L7"/>
  </mergeCells>
  <phoneticPr fontId="90" type="noConversion"/>
  <pageMargins left="0.98425196850393704" right="0.39370078740157483" top="0.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0"/>
  <sheetViews>
    <sheetView view="pageBreakPreview" topLeftCell="A210" zoomScaleNormal="100" zoomScaleSheetLayoutView="100" workbookViewId="0">
      <selection activeCell="I216" sqref="I216"/>
    </sheetView>
  </sheetViews>
  <sheetFormatPr defaultColWidth="9.09765625" defaultRowHeight="27" customHeight="1"/>
  <cols>
    <col min="1" max="1" width="2.69921875" style="9" customWidth="1"/>
    <col min="2" max="2" width="3.8984375" style="9" customWidth="1"/>
    <col min="3" max="3" width="3.09765625" style="9" customWidth="1"/>
    <col min="4" max="4" width="4.8984375" style="9" customWidth="1"/>
    <col min="5" max="6" width="9.09765625" style="9" customWidth="1"/>
    <col min="7" max="7" width="8" style="9" customWidth="1"/>
    <col min="8" max="8" width="1.69921875" style="9" customWidth="1"/>
    <col min="9" max="9" width="15.69921875" style="9" customWidth="1"/>
    <col min="10" max="10" width="0.8984375" style="9" customWidth="1"/>
    <col min="11" max="11" width="15.69921875" style="9" customWidth="1"/>
    <col min="12" max="12" width="0.8984375" style="9" customWidth="1"/>
    <col min="13" max="13" width="15.69921875" style="9" customWidth="1"/>
    <col min="14" max="14" width="0.8984375" style="9" customWidth="1"/>
    <col min="15" max="15" width="15.69921875" style="9" customWidth="1"/>
    <col min="16" max="16" width="1.3984375" style="9" customWidth="1"/>
    <col min="17" max="16384" width="9.09765625" style="9"/>
  </cols>
  <sheetData>
    <row r="1" spans="1:15" ht="25.5" customHeight="1">
      <c r="A1" s="507" t="s">
        <v>448</v>
      </c>
      <c r="B1" s="508"/>
      <c r="C1" s="508"/>
      <c r="D1" s="508"/>
      <c r="E1" s="508"/>
      <c r="F1" s="508"/>
      <c r="G1" s="508"/>
      <c r="H1" s="508"/>
      <c r="I1" s="508"/>
      <c r="J1" s="508"/>
      <c r="K1" s="508"/>
      <c r="L1" s="508"/>
      <c r="M1" s="508"/>
      <c r="N1" s="508"/>
      <c r="O1" s="508"/>
    </row>
    <row r="2" spans="1:15" ht="25.5" customHeight="1"/>
    <row r="3" spans="1:15" ht="25.5" customHeight="1">
      <c r="B3" s="10" t="s">
        <v>449</v>
      </c>
      <c r="C3" s="488" t="s">
        <v>1168</v>
      </c>
    </row>
    <row r="4" spans="1:15" ht="25.5" customHeight="1">
      <c r="B4" s="10"/>
      <c r="C4" s="488" t="s">
        <v>450</v>
      </c>
    </row>
    <row r="5" spans="1:15" s="11" customFormat="1" ht="25.5" customHeight="1">
      <c r="I5" s="506" t="s">
        <v>451</v>
      </c>
      <c r="J5" s="506"/>
      <c r="K5" s="506"/>
      <c r="L5" s="13"/>
      <c r="M5" s="506" t="s">
        <v>452</v>
      </c>
      <c r="N5" s="506"/>
      <c r="O5" s="506"/>
    </row>
    <row r="6" spans="1:15" s="11" customFormat="1" ht="25.5" customHeight="1">
      <c r="I6" s="459" t="s">
        <v>1169</v>
      </c>
      <c r="J6" s="280"/>
      <c r="K6" s="459" t="s">
        <v>453</v>
      </c>
      <c r="L6" s="280"/>
      <c r="M6" s="459" t="s">
        <v>1169</v>
      </c>
      <c r="N6" s="280"/>
      <c r="O6" s="459" t="s">
        <v>453</v>
      </c>
    </row>
    <row r="7" spans="1:15" ht="25.5" customHeight="1">
      <c r="C7" s="1" t="s">
        <v>454</v>
      </c>
      <c r="D7" s="3"/>
      <c r="E7" s="3"/>
      <c r="F7" s="3"/>
      <c r="G7" s="3"/>
      <c r="I7" s="6"/>
      <c r="J7" s="6"/>
      <c r="K7" s="6"/>
      <c r="L7" s="6"/>
      <c r="M7" s="6"/>
      <c r="N7" s="6"/>
      <c r="O7" s="6"/>
    </row>
    <row r="8" spans="1:15" ht="25.5" customHeight="1">
      <c r="C8" s="3"/>
      <c r="D8" s="488" t="s">
        <v>455</v>
      </c>
      <c r="E8" s="3"/>
      <c r="F8" s="3"/>
      <c r="G8" s="3"/>
      <c r="I8" s="6">
        <v>0</v>
      </c>
      <c r="J8" s="6"/>
      <c r="K8" s="6">
        <v>0</v>
      </c>
      <c r="L8" s="6"/>
      <c r="M8" s="44">
        <v>62772370.549999997</v>
      </c>
      <c r="N8" s="6"/>
      <c r="O8" s="6">
        <v>24108075.550000001</v>
      </c>
    </row>
    <row r="9" spans="1:15" ht="25.5" customHeight="1">
      <c r="C9" s="3"/>
      <c r="D9" s="488" t="s">
        <v>456</v>
      </c>
      <c r="E9" s="3"/>
      <c r="F9" s="3"/>
      <c r="G9" s="3"/>
      <c r="I9" s="6">
        <v>0</v>
      </c>
      <c r="J9" s="6"/>
      <c r="K9" s="6">
        <v>0</v>
      </c>
      <c r="L9" s="6"/>
      <c r="M9" s="44">
        <v>31500000</v>
      </c>
      <c r="N9" s="6"/>
      <c r="O9" s="6">
        <v>63000000</v>
      </c>
    </row>
    <row r="10" spans="1:15" ht="25.5" customHeight="1">
      <c r="C10" s="3"/>
      <c r="D10" s="274" t="s">
        <v>457</v>
      </c>
      <c r="E10" s="3"/>
      <c r="F10" s="3"/>
      <c r="G10" s="3"/>
      <c r="I10" s="6">
        <v>0</v>
      </c>
      <c r="J10" s="6"/>
      <c r="K10" s="6">
        <v>0</v>
      </c>
      <c r="L10" s="6"/>
      <c r="M10" s="44">
        <v>-32500000</v>
      </c>
      <c r="N10" s="6"/>
      <c r="O10" s="6">
        <v>-24500000</v>
      </c>
    </row>
    <row r="11" spans="1:15" ht="25.5" customHeight="1">
      <c r="C11" s="3"/>
      <c r="D11" s="274" t="s">
        <v>458</v>
      </c>
      <c r="E11" s="3"/>
      <c r="F11" s="3"/>
      <c r="G11" s="3"/>
      <c r="I11" s="6"/>
      <c r="J11" s="6"/>
      <c r="K11" s="6"/>
      <c r="L11" s="6"/>
      <c r="M11" s="44"/>
      <c r="N11" s="6"/>
      <c r="O11" s="6"/>
    </row>
    <row r="12" spans="1:15" ht="25.5" customHeight="1">
      <c r="C12" s="3"/>
      <c r="D12" s="274" t="s">
        <v>459</v>
      </c>
      <c r="E12" s="3"/>
      <c r="F12" s="3"/>
      <c r="G12" s="3"/>
      <c r="I12" s="6">
        <v>0</v>
      </c>
      <c r="J12" s="6"/>
      <c r="K12" s="6">
        <v>0</v>
      </c>
      <c r="L12" s="6"/>
      <c r="M12" s="44">
        <v>-19075.64</v>
      </c>
      <c r="N12" s="6"/>
      <c r="O12" s="6">
        <v>164295</v>
      </c>
    </row>
    <row r="13" spans="1:15" ht="25.5" customHeight="1" thickBot="1">
      <c r="D13" s="9" t="s">
        <v>460</v>
      </c>
      <c r="I13" s="162">
        <f>SUM(I8:I12)</f>
        <v>0</v>
      </c>
      <c r="K13" s="162">
        <f>SUM(K8:K12)</f>
        <v>0</v>
      </c>
      <c r="M13" s="162">
        <f>SUM(M8:M12)</f>
        <v>61753294.909999996</v>
      </c>
      <c r="O13" s="162">
        <f>SUM(O8:O12)</f>
        <v>62772370.549999997</v>
      </c>
    </row>
    <row r="14" spans="1:15" ht="25.5" customHeight="1" thickTop="1">
      <c r="I14" s="6"/>
      <c r="K14" s="6"/>
      <c r="M14" s="6"/>
      <c r="O14" s="6"/>
    </row>
    <row r="15" spans="1:15" s="11" customFormat="1" ht="25.5" customHeight="1">
      <c r="I15" s="506" t="s">
        <v>451</v>
      </c>
      <c r="J15" s="506"/>
      <c r="K15" s="506"/>
      <c r="L15" s="13"/>
      <c r="M15" s="506" t="s">
        <v>452</v>
      </c>
      <c r="N15" s="506"/>
      <c r="O15" s="506"/>
    </row>
    <row r="16" spans="1:15" s="11" customFormat="1" ht="25.5" customHeight="1">
      <c r="I16" s="459" t="s">
        <v>1169</v>
      </c>
      <c r="J16" s="280"/>
      <c r="K16" s="459" t="s">
        <v>453</v>
      </c>
      <c r="L16" s="280"/>
      <c r="M16" s="459" t="s">
        <v>1169</v>
      </c>
      <c r="N16" s="280"/>
      <c r="O16" s="459" t="s">
        <v>453</v>
      </c>
    </row>
    <row r="17" spans="1:15" ht="25.5" customHeight="1">
      <c r="C17" s="1" t="s">
        <v>461</v>
      </c>
      <c r="D17" s="3"/>
      <c r="E17" s="3"/>
      <c r="F17" s="3"/>
      <c r="G17" s="3"/>
      <c r="I17" s="6"/>
      <c r="J17" s="6"/>
      <c r="K17" s="6"/>
      <c r="L17" s="6"/>
      <c r="M17" s="6"/>
      <c r="N17" s="6"/>
      <c r="O17" s="6"/>
    </row>
    <row r="18" spans="1:15" ht="25.5" customHeight="1">
      <c r="C18" s="3"/>
      <c r="D18" s="488" t="s">
        <v>462</v>
      </c>
      <c r="E18" s="3"/>
      <c r="F18" s="3"/>
      <c r="G18" s="3"/>
      <c r="I18" s="44">
        <v>10083383</v>
      </c>
      <c r="J18" s="6"/>
      <c r="K18" s="6">
        <v>15453968</v>
      </c>
      <c r="L18" s="6"/>
      <c r="M18" s="6">
        <v>0</v>
      </c>
      <c r="N18" s="6"/>
      <c r="O18" s="6">
        <v>0</v>
      </c>
    </row>
    <row r="19" spans="1:15" ht="25.5" customHeight="1">
      <c r="C19" s="3"/>
      <c r="D19" s="488" t="s">
        <v>463</v>
      </c>
      <c r="E19" s="3"/>
      <c r="F19" s="3"/>
      <c r="G19" s="3"/>
      <c r="I19" s="44">
        <v>47633774.030000001</v>
      </c>
      <c r="J19" s="6"/>
      <c r="K19" s="6">
        <v>51131479.600000001</v>
      </c>
      <c r="L19" s="6"/>
      <c r="M19" s="6">
        <v>0</v>
      </c>
      <c r="N19" s="6"/>
      <c r="O19" s="6">
        <v>0</v>
      </c>
    </row>
    <row r="20" spans="1:15" ht="25.5" customHeight="1">
      <c r="C20" s="3"/>
      <c r="D20" s="274" t="s">
        <v>464</v>
      </c>
      <c r="E20" s="3"/>
      <c r="F20" s="3"/>
      <c r="G20" s="3"/>
      <c r="I20" s="44"/>
      <c r="J20" s="6"/>
      <c r="K20" s="6"/>
      <c r="L20" s="6"/>
      <c r="M20" s="6"/>
      <c r="N20" s="6"/>
      <c r="O20" s="6"/>
    </row>
    <row r="21" spans="1:15" ht="25.5" customHeight="1">
      <c r="C21" s="3"/>
      <c r="E21" s="3" t="s">
        <v>429</v>
      </c>
      <c r="F21" s="3"/>
      <c r="G21" s="3"/>
      <c r="I21" s="44">
        <v>4598040</v>
      </c>
      <c r="J21" s="6"/>
      <c r="K21" s="6">
        <v>3697720</v>
      </c>
      <c r="L21" s="6"/>
      <c r="M21" s="6">
        <v>0</v>
      </c>
      <c r="N21" s="6"/>
      <c r="O21" s="6">
        <v>0</v>
      </c>
    </row>
    <row r="22" spans="1:15" ht="25.5" customHeight="1">
      <c r="C22" s="3"/>
      <c r="D22" s="274" t="s">
        <v>422</v>
      </c>
      <c r="E22" s="3"/>
      <c r="F22" s="3"/>
      <c r="G22" s="3"/>
      <c r="I22" s="44">
        <v>6086020.5</v>
      </c>
      <c r="J22" s="6"/>
      <c r="K22" s="6">
        <v>6260605.5999999996</v>
      </c>
      <c r="L22" s="6"/>
      <c r="M22" s="6">
        <v>0</v>
      </c>
      <c r="N22" s="6"/>
      <c r="O22" s="6">
        <v>0</v>
      </c>
    </row>
    <row r="23" spans="1:15" ht="25.5" customHeight="1">
      <c r="C23" s="3"/>
      <c r="D23" s="274" t="s">
        <v>424</v>
      </c>
      <c r="E23" s="3"/>
      <c r="F23" s="3"/>
      <c r="G23" s="3"/>
      <c r="I23" s="44">
        <v>177655</v>
      </c>
      <c r="J23" s="6"/>
      <c r="K23" s="6">
        <v>4032</v>
      </c>
      <c r="L23" s="6"/>
      <c r="M23" s="6">
        <v>0</v>
      </c>
      <c r="N23" s="6"/>
      <c r="O23" s="6">
        <v>0</v>
      </c>
    </row>
    <row r="24" spans="1:15" ht="25.5" customHeight="1">
      <c r="C24" s="3"/>
      <c r="D24" s="274" t="s">
        <v>1247</v>
      </c>
      <c r="E24" s="3"/>
      <c r="F24" s="3"/>
      <c r="G24" s="3"/>
      <c r="I24" s="44"/>
      <c r="J24" s="6"/>
      <c r="K24" s="6"/>
      <c r="L24" s="6"/>
      <c r="M24" s="6"/>
      <c r="N24" s="6"/>
      <c r="O24" s="6"/>
    </row>
    <row r="25" spans="1:15" ht="25.5" customHeight="1">
      <c r="C25" s="3"/>
      <c r="D25" s="274"/>
      <c r="E25" s="3" t="s">
        <v>429</v>
      </c>
      <c r="F25" s="3"/>
      <c r="G25" s="3"/>
      <c r="I25" s="44">
        <v>135426.59</v>
      </c>
      <c r="J25" s="6"/>
      <c r="K25" s="6">
        <v>0</v>
      </c>
      <c r="L25" s="6"/>
      <c r="M25" s="6">
        <v>0</v>
      </c>
      <c r="N25" s="6"/>
      <c r="O25" s="6">
        <v>0</v>
      </c>
    </row>
    <row r="26" spans="1:15" ht="25.5" customHeight="1">
      <c r="C26" s="3"/>
      <c r="D26" s="274" t="s">
        <v>465</v>
      </c>
      <c r="E26" s="3"/>
      <c r="F26" s="3"/>
      <c r="G26" s="3"/>
      <c r="I26" s="44">
        <v>7872771.0999999996</v>
      </c>
      <c r="J26" s="6"/>
      <c r="K26" s="6">
        <v>0</v>
      </c>
      <c r="L26" s="6"/>
      <c r="M26" s="6">
        <v>0</v>
      </c>
      <c r="N26" s="6"/>
      <c r="O26" s="6">
        <v>0</v>
      </c>
    </row>
    <row r="27" spans="1:15" ht="25.5" customHeight="1" thickBot="1">
      <c r="I27" s="162">
        <f>SUM(I18:I26)</f>
        <v>76587070.219999999</v>
      </c>
      <c r="K27" s="162">
        <f>SUM(K18:K26)</f>
        <v>76547805.199999988</v>
      </c>
      <c r="M27" s="162">
        <f>SUM(M18:M26)</f>
        <v>0</v>
      </c>
      <c r="O27" s="162">
        <f>SUM(O18:O26)</f>
        <v>0</v>
      </c>
    </row>
    <row r="28" spans="1:15" ht="25.5" customHeight="1" thickTop="1">
      <c r="I28" s="6"/>
      <c r="K28" s="6"/>
      <c r="M28" s="6"/>
      <c r="O28" s="6"/>
    </row>
    <row r="29" spans="1:15" s="11" customFormat="1" ht="25.5" customHeight="1">
      <c r="A29" s="85"/>
      <c r="B29" s="85"/>
      <c r="I29" s="506" t="s">
        <v>451</v>
      </c>
      <c r="J29" s="506"/>
      <c r="K29" s="506"/>
      <c r="L29" s="13"/>
      <c r="M29" s="506" t="s">
        <v>452</v>
      </c>
      <c r="N29" s="506"/>
      <c r="O29" s="506"/>
    </row>
    <row r="30" spans="1:15" s="11" customFormat="1" ht="25.5" customHeight="1">
      <c r="A30" s="85"/>
      <c r="B30" s="85"/>
      <c r="I30" s="459" t="s">
        <v>1169</v>
      </c>
      <c r="J30" s="280"/>
      <c r="K30" s="459" t="s">
        <v>453</v>
      </c>
      <c r="L30" s="280"/>
      <c r="M30" s="459" t="s">
        <v>1169</v>
      </c>
      <c r="N30" s="280"/>
      <c r="O30" s="459" t="s">
        <v>453</v>
      </c>
    </row>
    <row r="31" spans="1:15" ht="25.5" customHeight="1">
      <c r="A31" s="6"/>
      <c r="B31" s="6"/>
      <c r="C31" s="489" t="s">
        <v>466</v>
      </c>
      <c r="D31" s="107"/>
      <c r="E31" s="107"/>
      <c r="F31" s="107"/>
      <c r="I31" s="6"/>
      <c r="J31" s="6"/>
      <c r="K31" s="6"/>
      <c r="L31" s="6"/>
      <c r="M31" s="6"/>
      <c r="N31" s="6"/>
      <c r="O31" s="6"/>
    </row>
    <row r="32" spans="1:15" ht="25.5" customHeight="1">
      <c r="A32" s="6"/>
      <c r="B32" s="6"/>
      <c r="C32" s="3"/>
      <c r="D32" s="488" t="s">
        <v>463</v>
      </c>
      <c r="E32" s="3"/>
      <c r="F32" s="3"/>
      <c r="I32" s="44">
        <v>15598.3</v>
      </c>
      <c r="J32" s="44"/>
      <c r="K32" s="44">
        <v>1639.32</v>
      </c>
      <c r="L32" s="6"/>
      <c r="M32" s="6">
        <v>0</v>
      </c>
      <c r="N32" s="6"/>
      <c r="O32" s="6">
        <v>0</v>
      </c>
    </row>
    <row r="33" spans="1:15" ht="25.5" customHeight="1">
      <c r="A33" s="6"/>
      <c r="B33" s="6"/>
      <c r="C33" s="3"/>
      <c r="D33" s="488" t="s">
        <v>462</v>
      </c>
      <c r="E33" s="3"/>
      <c r="F33" s="3"/>
      <c r="I33" s="44">
        <v>0</v>
      </c>
      <c r="J33" s="44"/>
      <c r="K33" s="44">
        <v>6000</v>
      </c>
      <c r="L33" s="6"/>
      <c r="M33" s="6">
        <v>0</v>
      </c>
      <c r="N33" s="6"/>
      <c r="O33" s="6">
        <v>0</v>
      </c>
    </row>
    <row r="34" spans="1:15" ht="25.5" customHeight="1" thickBot="1">
      <c r="A34" s="6"/>
      <c r="B34" s="6"/>
      <c r="I34" s="162">
        <f>SUM(I32:I33)</f>
        <v>15598.3</v>
      </c>
      <c r="K34" s="162">
        <f>SUM(K32:K33)</f>
        <v>7639.32</v>
      </c>
      <c r="M34" s="162">
        <f>SUM(M32:M33)</f>
        <v>0</v>
      </c>
      <c r="O34" s="162">
        <f>SUM(O32:O33)</f>
        <v>0</v>
      </c>
    </row>
    <row r="35" spans="1:15" ht="25.5" customHeight="1" thickTop="1">
      <c r="I35" s="6"/>
      <c r="K35" s="6"/>
      <c r="M35" s="6"/>
      <c r="O35" s="6"/>
    </row>
    <row r="36" spans="1:15" ht="28" customHeight="1">
      <c r="A36" s="507" t="s">
        <v>467</v>
      </c>
      <c r="B36" s="507"/>
      <c r="C36" s="507"/>
      <c r="D36" s="507"/>
      <c r="E36" s="507"/>
      <c r="F36" s="507"/>
      <c r="G36" s="507"/>
      <c r="H36" s="507"/>
      <c r="I36" s="507"/>
      <c r="J36" s="507"/>
      <c r="K36" s="507"/>
      <c r="L36" s="507"/>
      <c r="M36" s="507"/>
      <c r="N36" s="507"/>
      <c r="O36" s="507"/>
    </row>
    <row r="37" spans="1:15" ht="28" customHeight="1">
      <c r="A37" s="134"/>
      <c r="B37" s="134"/>
      <c r="C37" s="134"/>
      <c r="D37" s="134"/>
      <c r="E37" s="134"/>
      <c r="F37" s="134"/>
      <c r="G37" s="134"/>
      <c r="H37" s="134"/>
      <c r="I37" s="134"/>
      <c r="J37" s="134"/>
      <c r="K37" s="134"/>
      <c r="L37" s="134"/>
      <c r="M37" s="134"/>
      <c r="N37" s="134"/>
      <c r="O37" s="134"/>
    </row>
    <row r="38" spans="1:15" s="11" customFormat="1" ht="28" customHeight="1">
      <c r="I38" s="506" t="s">
        <v>451</v>
      </c>
      <c r="J38" s="506"/>
      <c r="K38" s="506"/>
      <c r="L38" s="13"/>
      <c r="M38" s="506" t="s">
        <v>452</v>
      </c>
      <c r="N38" s="506"/>
      <c r="O38" s="506"/>
    </row>
    <row r="39" spans="1:15" s="11" customFormat="1" ht="28" customHeight="1">
      <c r="I39" s="459" t="s">
        <v>1169</v>
      </c>
      <c r="J39" s="280"/>
      <c r="K39" s="459" t="s">
        <v>453</v>
      </c>
      <c r="L39" s="280"/>
      <c r="M39" s="459" t="s">
        <v>1169</v>
      </c>
      <c r="N39" s="280"/>
      <c r="O39" s="459" t="s">
        <v>453</v>
      </c>
    </row>
    <row r="40" spans="1:15" ht="28" customHeight="1">
      <c r="C40" s="1" t="s">
        <v>468</v>
      </c>
      <c r="D40" s="3"/>
      <c r="E40" s="3"/>
      <c r="F40" s="3"/>
      <c r="I40" s="6"/>
      <c r="J40" s="6"/>
      <c r="K40" s="6"/>
      <c r="L40" s="6"/>
      <c r="M40" s="6"/>
      <c r="N40" s="6"/>
      <c r="O40" s="6"/>
    </row>
    <row r="41" spans="1:15" ht="28" customHeight="1">
      <c r="C41" s="3"/>
      <c r="D41" s="299" t="s">
        <v>397</v>
      </c>
      <c r="E41" s="3"/>
      <c r="F41" s="3"/>
      <c r="I41" s="6">
        <v>0</v>
      </c>
      <c r="J41" s="6"/>
      <c r="K41" s="6">
        <v>0</v>
      </c>
      <c r="L41" s="6"/>
      <c r="M41" s="44">
        <v>466829.22</v>
      </c>
      <c r="N41" s="6"/>
      <c r="O41" s="6">
        <v>319881.40000000002</v>
      </c>
    </row>
    <row r="42" spans="1:15" ht="28" customHeight="1" thickBot="1">
      <c r="I42" s="162">
        <f>SUM(I41)</f>
        <v>0</v>
      </c>
      <c r="K42" s="162">
        <f>SUM(K41)</f>
        <v>0</v>
      </c>
      <c r="M42" s="162">
        <f>SUM(M41)</f>
        <v>466829.22</v>
      </c>
      <c r="O42" s="162">
        <f>SUM(O41)</f>
        <v>319881.40000000002</v>
      </c>
    </row>
    <row r="43" spans="1:15" ht="28" customHeight="1" thickTop="1">
      <c r="I43" s="6"/>
      <c r="K43" s="6"/>
      <c r="M43" s="6"/>
      <c r="O43" s="6"/>
    </row>
    <row r="44" spans="1:15" s="11" customFormat="1" ht="28" customHeight="1">
      <c r="A44" s="85"/>
      <c r="B44" s="85"/>
      <c r="I44" s="506" t="s">
        <v>451</v>
      </c>
      <c r="J44" s="506"/>
      <c r="K44" s="506"/>
      <c r="L44" s="13"/>
      <c r="M44" s="506" t="s">
        <v>452</v>
      </c>
      <c r="N44" s="506"/>
      <c r="O44" s="506"/>
    </row>
    <row r="45" spans="1:15" s="11" customFormat="1" ht="28" customHeight="1">
      <c r="A45" s="85"/>
      <c r="B45" s="85"/>
      <c r="I45" s="459" t="s">
        <v>1169</v>
      </c>
      <c r="J45" s="280"/>
      <c r="K45" s="459" t="s">
        <v>453</v>
      </c>
      <c r="L45" s="280"/>
      <c r="M45" s="459" t="s">
        <v>1169</v>
      </c>
      <c r="N45" s="280"/>
      <c r="O45" s="459" t="s">
        <v>453</v>
      </c>
    </row>
    <row r="46" spans="1:15" ht="28" customHeight="1">
      <c r="A46" s="6"/>
      <c r="B46" s="6"/>
      <c r="C46" s="489" t="s">
        <v>469</v>
      </c>
      <c r="D46" s="107"/>
      <c r="E46" s="107"/>
      <c r="F46" s="107"/>
      <c r="I46" s="6"/>
      <c r="J46" s="6"/>
      <c r="K46" s="6"/>
      <c r="L46" s="6"/>
      <c r="M46" s="6"/>
      <c r="N46" s="6"/>
      <c r="O46" s="6"/>
    </row>
    <row r="47" spans="1:15" ht="28" customHeight="1">
      <c r="A47" s="6"/>
      <c r="B47" s="6"/>
      <c r="C47" s="3"/>
      <c r="D47" s="488" t="s">
        <v>463</v>
      </c>
      <c r="E47" s="3"/>
      <c r="F47" s="3"/>
      <c r="I47" s="6">
        <v>50100</v>
      </c>
      <c r="J47" s="6"/>
      <c r="K47" s="6">
        <v>33300</v>
      </c>
      <c r="L47" s="6"/>
      <c r="M47" s="6">
        <v>0</v>
      </c>
      <c r="N47" s="6"/>
      <c r="O47" s="6">
        <v>0</v>
      </c>
    </row>
    <row r="48" spans="1:15" ht="28" customHeight="1" thickBot="1">
      <c r="A48" s="6"/>
      <c r="B48" s="6"/>
      <c r="I48" s="162">
        <f>SUM(I47)</f>
        <v>50100</v>
      </c>
      <c r="K48" s="162">
        <f>SUM(K47)</f>
        <v>33300</v>
      </c>
      <c r="M48" s="162">
        <f>SUM(M47)</f>
        <v>0</v>
      </c>
      <c r="O48" s="162">
        <f>SUM(O47)</f>
        <v>0</v>
      </c>
    </row>
    <row r="49" spans="2:15" ht="28" customHeight="1" thickTop="1">
      <c r="I49" s="6"/>
      <c r="K49" s="6"/>
      <c r="M49" s="6"/>
      <c r="O49" s="6"/>
    </row>
    <row r="50" spans="2:15" s="11" customFormat="1" ht="28" customHeight="1">
      <c r="I50" s="506" t="s">
        <v>451</v>
      </c>
      <c r="J50" s="506"/>
      <c r="K50" s="506"/>
      <c r="L50" s="13"/>
      <c r="M50" s="506" t="s">
        <v>452</v>
      </c>
      <c r="N50" s="506"/>
      <c r="O50" s="506"/>
    </row>
    <row r="51" spans="2:15" s="11" customFormat="1" ht="28" customHeight="1">
      <c r="I51" s="459" t="s">
        <v>1169</v>
      </c>
      <c r="J51" s="280"/>
      <c r="K51" s="459" t="s">
        <v>453</v>
      </c>
      <c r="L51" s="280"/>
      <c r="M51" s="459" t="s">
        <v>1169</v>
      </c>
      <c r="N51" s="280"/>
      <c r="O51" s="459" t="s">
        <v>453</v>
      </c>
    </row>
    <row r="52" spans="2:15" ht="28" customHeight="1">
      <c r="C52" s="1" t="s">
        <v>1248</v>
      </c>
      <c r="D52" s="3"/>
      <c r="E52" s="3"/>
      <c r="I52" s="44"/>
      <c r="J52" s="6"/>
      <c r="K52" s="6"/>
      <c r="L52" s="6"/>
      <c r="M52" s="6"/>
      <c r="N52" s="6"/>
      <c r="O52" s="6"/>
    </row>
    <row r="53" spans="2:15" ht="28" customHeight="1">
      <c r="C53" s="1"/>
      <c r="D53" s="111" t="s">
        <v>439</v>
      </c>
      <c r="E53" s="3"/>
      <c r="I53" s="145">
        <v>11070828.370000001</v>
      </c>
      <c r="J53" s="143"/>
      <c r="K53" s="44">
        <v>12256988.550000001</v>
      </c>
      <c r="L53" s="6"/>
      <c r="M53" s="6">
        <v>0</v>
      </c>
      <c r="N53" s="6"/>
      <c r="O53" s="6">
        <v>0</v>
      </c>
    </row>
    <row r="54" spans="2:15" ht="28" customHeight="1" thickBot="1">
      <c r="C54" s="1"/>
      <c r="D54" s="3"/>
      <c r="E54" s="3"/>
      <c r="I54" s="162">
        <f>SUM(I53)</f>
        <v>11070828.370000001</v>
      </c>
      <c r="K54" s="162">
        <f>SUM(K53)</f>
        <v>12256988.550000001</v>
      </c>
      <c r="M54" s="162">
        <f>SUM(M53)</f>
        <v>0</v>
      </c>
      <c r="O54" s="162">
        <f>SUM(O53)</f>
        <v>0</v>
      </c>
    </row>
    <row r="55" spans="2:15" ht="28" customHeight="1" thickTop="1">
      <c r="C55" s="1"/>
      <c r="D55" s="3"/>
      <c r="E55" s="3"/>
      <c r="I55" s="6"/>
      <c r="K55" s="6"/>
      <c r="M55" s="6"/>
      <c r="O55" s="6"/>
    </row>
    <row r="56" spans="2:15" s="11" customFormat="1" ht="28" customHeight="1">
      <c r="I56" s="506" t="s">
        <v>451</v>
      </c>
      <c r="J56" s="506"/>
      <c r="K56" s="506"/>
      <c r="L56" s="13"/>
      <c r="M56" s="506" t="s">
        <v>452</v>
      </c>
      <c r="N56" s="506"/>
      <c r="O56" s="506"/>
    </row>
    <row r="57" spans="2:15" s="11" customFormat="1" ht="28" customHeight="1">
      <c r="I57" s="459" t="s">
        <v>1169</v>
      </c>
      <c r="J57" s="280"/>
      <c r="K57" s="459" t="s">
        <v>453</v>
      </c>
      <c r="L57" s="280"/>
      <c r="M57" s="459" t="s">
        <v>1169</v>
      </c>
      <c r="N57" s="280"/>
      <c r="O57" s="459" t="s">
        <v>453</v>
      </c>
    </row>
    <row r="58" spans="2:15" ht="28" customHeight="1">
      <c r="C58" s="1" t="s">
        <v>470</v>
      </c>
      <c r="D58" s="3"/>
      <c r="E58" s="3"/>
    </row>
    <row r="59" spans="2:15" ht="28" customHeight="1">
      <c r="C59" s="1"/>
      <c r="D59" s="488" t="s">
        <v>462</v>
      </c>
      <c r="E59" s="3"/>
      <c r="I59" s="65">
        <v>39519412</v>
      </c>
      <c r="K59" s="9">
        <v>37163200</v>
      </c>
      <c r="M59" s="9">
        <v>0</v>
      </c>
      <c r="O59" s="9">
        <v>0</v>
      </c>
    </row>
    <row r="60" spans="2:15" ht="28" customHeight="1">
      <c r="C60" s="3"/>
      <c r="D60" s="488" t="s">
        <v>463</v>
      </c>
      <c r="E60" s="3"/>
      <c r="I60" s="44">
        <v>3591654.07</v>
      </c>
      <c r="J60" s="6"/>
      <c r="K60" s="6">
        <v>3553054.2</v>
      </c>
      <c r="L60" s="6"/>
      <c r="M60" s="6">
        <v>0</v>
      </c>
      <c r="N60" s="6"/>
      <c r="O60" s="6">
        <v>0</v>
      </c>
    </row>
    <row r="61" spans="2:15" ht="28" customHeight="1">
      <c r="C61" s="3"/>
      <c r="D61" s="274" t="s">
        <v>422</v>
      </c>
      <c r="E61" s="3"/>
      <c r="I61" s="44">
        <v>2920</v>
      </c>
      <c r="J61" s="6"/>
      <c r="K61" s="6">
        <v>0</v>
      </c>
      <c r="L61" s="6"/>
      <c r="M61" s="6">
        <v>0</v>
      </c>
      <c r="N61" s="6"/>
      <c r="O61" s="6">
        <v>0</v>
      </c>
    </row>
    <row r="62" spans="2:15" ht="28" customHeight="1">
      <c r="C62" s="3"/>
      <c r="D62" s="274" t="s">
        <v>431</v>
      </c>
      <c r="E62" s="3"/>
      <c r="I62" s="6">
        <v>3678</v>
      </c>
      <c r="J62" s="6"/>
      <c r="K62" s="6">
        <v>0</v>
      </c>
      <c r="L62" s="6"/>
      <c r="M62" s="6">
        <v>0</v>
      </c>
      <c r="N62" s="6"/>
      <c r="O62" s="6">
        <v>0</v>
      </c>
    </row>
    <row r="63" spans="2:15" s="11" customFormat="1" ht="28" customHeight="1" thickBot="1">
      <c r="B63" s="9"/>
      <c r="C63" s="9"/>
      <c r="D63" s="9"/>
      <c r="E63" s="9"/>
      <c r="F63" s="9"/>
      <c r="G63" s="9"/>
      <c r="H63" s="9"/>
      <c r="I63" s="162">
        <f>SUM(I59:I62)</f>
        <v>43117664.07</v>
      </c>
      <c r="J63" s="9"/>
      <c r="K63" s="162">
        <f>SUM(K59:K62)</f>
        <v>40716254.200000003</v>
      </c>
      <c r="L63" s="9"/>
      <c r="M63" s="162">
        <f>SUM(M59:M62)</f>
        <v>0</v>
      </c>
      <c r="N63" s="9"/>
      <c r="O63" s="162">
        <f>SUM(O59:O62)</f>
        <v>0</v>
      </c>
    </row>
    <row r="64" spans="2:15" s="11" customFormat="1" ht="28" customHeight="1" thickTop="1">
      <c r="B64" s="9"/>
      <c r="C64" s="9"/>
      <c r="D64" s="9"/>
      <c r="E64" s="9"/>
      <c r="F64" s="9"/>
      <c r="G64" s="9"/>
      <c r="H64" s="9"/>
      <c r="I64" s="6"/>
      <c r="J64" s="9"/>
      <c r="K64" s="6"/>
      <c r="L64" s="9"/>
      <c r="M64" s="6"/>
      <c r="N64" s="9"/>
      <c r="O64" s="6"/>
    </row>
    <row r="65" spans="1:15" s="11" customFormat="1" ht="24.75" customHeight="1">
      <c r="B65" s="9"/>
      <c r="C65" s="9"/>
      <c r="D65" s="9"/>
      <c r="E65" s="9"/>
      <c r="F65" s="9"/>
      <c r="G65" s="9"/>
      <c r="H65" s="9"/>
      <c r="I65" s="6"/>
      <c r="J65" s="9"/>
      <c r="K65" s="6"/>
      <c r="L65" s="9"/>
      <c r="M65" s="6"/>
      <c r="N65" s="9"/>
      <c r="O65" s="6"/>
    </row>
    <row r="66" spans="1:15" s="11" customFormat="1" ht="24.75" customHeight="1">
      <c r="B66" s="9"/>
      <c r="C66" s="9"/>
      <c r="D66" s="9"/>
      <c r="E66" s="9"/>
      <c r="F66" s="9"/>
      <c r="G66" s="9"/>
      <c r="H66" s="9"/>
      <c r="I66" s="6"/>
      <c r="J66" s="9"/>
      <c r="K66" s="6"/>
      <c r="L66" s="9"/>
      <c r="M66" s="6"/>
      <c r="N66" s="9"/>
      <c r="O66" s="6"/>
    </row>
    <row r="67" spans="1:15" s="11" customFormat="1" ht="24.75" customHeight="1">
      <c r="B67" s="9"/>
      <c r="C67" s="9"/>
      <c r="D67" s="9"/>
      <c r="E67" s="9"/>
      <c r="F67" s="9"/>
      <c r="G67" s="9"/>
      <c r="H67" s="9"/>
      <c r="I67" s="6"/>
      <c r="J67" s="9"/>
      <c r="K67" s="6"/>
      <c r="L67" s="9"/>
      <c r="M67" s="6"/>
      <c r="N67" s="9"/>
      <c r="O67" s="6"/>
    </row>
    <row r="68" spans="1:15" ht="28" customHeight="1">
      <c r="A68" s="507" t="s">
        <v>471</v>
      </c>
      <c r="B68" s="507"/>
      <c r="C68" s="507"/>
      <c r="D68" s="507"/>
      <c r="E68" s="507"/>
      <c r="F68" s="507"/>
      <c r="G68" s="507"/>
      <c r="H68" s="507"/>
      <c r="I68" s="507"/>
      <c r="J68" s="507"/>
      <c r="K68" s="507"/>
      <c r="L68" s="507"/>
      <c r="M68" s="507"/>
      <c r="N68" s="507"/>
      <c r="O68" s="507"/>
    </row>
    <row r="69" spans="1:15" ht="28" customHeight="1">
      <c r="C69" s="1"/>
      <c r="D69" s="3"/>
      <c r="E69" s="3"/>
      <c r="I69" s="6"/>
      <c r="K69" s="6"/>
      <c r="M69" s="6"/>
      <c r="O69" s="6"/>
    </row>
    <row r="70" spans="1:15" s="11" customFormat="1" ht="28" customHeight="1">
      <c r="I70" s="506" t="s">
        <v>451</v>
      </c>
      <c r="J70" s="506"/>
      <c r="K70" s="506"/>
      <c r="L70" s="13"/>
      <c r="M70" s="506" t="s">
        <v>452</v>
      </c>
      <c r="N70" s="506"/>
      <c r="O70" s="506"/>
    </row>
    <row r="71" spans="1:15" s="11" customFormat="1" ht="28" customHeight="1">
      <c r="I71" s="459" t="s">
        <v>1169</v>
      </c>
      <c r="J71" s="280"/>
      <c r="K71" s="459" t="s">
        <v>453</v>
      </c>
      <c r="L71" s="280"/>
      <c r="M71" s="459" t="s">
        <v>1169</v>
      </c>
      <c r="N71" s="280"/>
      <c r="O71" s="459" t="s">
        <v>453</v>
      </c>
    </row>
    <row r="72" spans="1:15" s="11" customFormat="1" ht="28" customHeight="1">
      <c r="C72" s="1" t="s">
        <v>1249</v>
      </c>
      <c r="I72" s="281"/>
      <c r="J72" s="280"/>
      <c r="K72" s="281"/>
      <c r="L72" s="280"/>
      <c r="M72" s="281"/>
      <c r="N72" s="280"/>
      <c r="O72" s="281"/>
    </row>
    <row r="73" spans="1:15" ht="28" customHeight="1">
      <c r="D73" s="274" t="s">
        <v>444</v>
      </c>
      <c r="E73" s="3"/>
      <c r="I73" s="6">
        <v>6150000</v>
      </c>
      <c r="J73" s="6"/>
      <c r="K73" s="6">
        <v>6900000</v>
      </c>
      <c r="L73" s="6"/>
      <c r="M73" s="6">
        <v>0</v>
      </c>
      <c r="N73" s="6"/>
      <c r="O73" s="6">
        <v>0</v>
      </c>
    </row>
    <row r="74" spans="1:15" ht="28" customHeight="1" thickBot="1">
      <c r="C74" s="1"/>
      <c r="D74" s="3"/>
      <c r="E74" s="3"/>
      <c r="I74" s="162">
        <f>SUM(I73)</f>
        <v>6150000</v>
      </c>
      <c r="K74" s="162">
        <f>SUM(K73)</f>
        <v>6900000</v>
      </c>
      <c r="M74" s="162">
        <f>SUM(M73)</f>
        <v>0</v>
      </c>
      <c r="O74" s="162">
        <f>SUM(O73)</f>
        <v>0</v>
      </c>
    </row>
    <row r="75" spans="1:15" ht="28" customHeight="1" thickTop="1">
      <c r="C75" s="1"/>
      <c r="D75" s="3"/>
      <c r="E75" s="3"/>
      <c r="I75" s="6"/>
      <c r="K75" s="6"/>
      <c r="M75" s="6"/>
      <c r="O75" s="6"/>
    </row>
    <row r="76" spans="1:15" s="110" customFormat="1" ht="28" customHeight="1">
      <c r="I76" s="506" t="s">
        <v>451</v>
      </c>
      <c r="J76" s="506"/>
      <c r="K76" s="506"/>
      <c r="L76" s="13"/>
      <c r="M76" s="506" t="s">
        <v>452</v>
      </c>
      <c r="N76" s="506"/>
      <c r="O76" s="506"/>
    </row>
    <row r="77" spans="1:15" s="110" customFormat="1" ht="28" customHeight="1">
      <c r="I77" s="459" t="s">
        <v>1169</v>
      </c>
      <c r="J77" s="280"/>
      <c r="K77" s="459" t="s">
        <v>453</v>
      </c>
      <c r="L77" s="280"/>
      <c r="M77" s="459" t="s">
        <v>1169</v>
      </c>
      <c r="N77" s="280"/>
      <c r="O77" s="459" t="s">
        <v>453</v>
      </c>
    </row>
    <row r="78" spans="1:15" s="143" customFormat="1" ht="28" customHeight="1">
      <c r="C78" s="65" t="s">
        <v>472</v>
      </c>
    </row>
    <row r="79" spans="1:15" s="143" customFormat="1" ht="28" customHeight="1">
      <c r="D79" s="144" t="s">
        <v>439</v>
      </c>
      <c r="I79" s="145">
        <v>11949760.92</v>
      </c>
      <c r="K79" s="44">
        <v>12833139.15</v>
      </c>
      <c r="M79" s="44">
        <v>0</v>
      </c>
      <c r="N79" s="44"/>
      <c r="O79" s="44">
        <v>0</v>
      </c>
    </row>
    <row r="80" spans="1:15" s="143" customFormat="1" ht="28" customHeight="1" thickBot="1">
      <c r="D80" s="144"/>
      <c r="I80" s="163">
        <f>SUM(I79)</f>
        <v>11949760.92</v>
      </c>
      <c r="J80" s="145"/>
      <c r="K80" s="163">
        <f>SUM(K79)</f>
        <v>12833139.15</v>
      </c>
      <c r="L80" s="145"/>
      <c r="M80" s="163">
        <f>SUM(M79)</f>
        <v>0</v>
      </c>
      <c r="N80" s="145"/>
      <c r="O80" s="163">
        <f>SUM(O79)</f>
        <v>0</v>
      </c>
    </row>
    <row r="81" spans="2:15" s="143" customFormat="1" ht="28" customHeight="1" thickTop="1">
      <c r="D81" s="144"/>
      <c r="I81" s="146"/>
      <c r="J81" s="145"/>
      <c r="K81" s="146"/>
      <c r="L81" s="145"/>
      <c r="M81" s="146"/>
      <c r="N81" s="145"/>
      <c r="O81" s="146"/>
    </row>
    <row r="82" spans="2:15" ht="28" customHeight="1">
      <c r="B82" s="10" t="s">
        <v>473</v>
      </c>
      <c r="C82" s="488" t="s">
        <v>474</v>
      </c>
    </row>
    <row r="83" spans="2:15" ht="28" customHeight="1">
      <c r="B83" s="10"/>
      <c r="C83" s="488" t="s">
        <v>1170</v>
      </c>
    </row>
    <row r="84" spans="2:15" ht="28" customHeight="1">
      <c r="B84" s="11"/>
      <c r="C84" s="11"/>
      <c r="D84" s="11"/>
      <c r="E84" s="11"/>
      <c r="F84" s="11"/>
      <c r="G84" s="11"/>
      <c r="H84" s="11"/>
      <c r="I84" s="506" t="s">
        <v>451</v>
      </c>
      <c r="J84" s="506"/>
      <c r="K84" s="506"/>
      <c r="L84" s="13"/>
      <c r="M84" s="506" t="s">
        <v>452</v>
      </c>
      <c r="N84" s="506"/>
      <c r="O84" s="506"/>
    </row>
    <row r="85" spans="2:15" ht="28" customHeight="1">
      <c r="B85" s="11"/>
      <c r="C85" s="11"/>
      <c r="D85" s="11"/>
      <c r="E85" s="11"/>
      <c r="F85" s="11"/>
      <c r="G85" s="11"/>
      <c r="H85" s="11"/>
      <c r="I85" s="459" t="s">
        <v>1169</v>
      </c>
      <c r="J85" s="280"/>
      <c r="K85" s="459" t="s">
        <v>1171</v>
      </c>
      <c r="L85" s="280"/>
      <c r="M85" s="459" t="s">
        <v>1169</v>
      </c>
      <c r="N85" s="280"/>
      <c r="O85" s="459" t="s">
        <v>1171</v>
      </c>
    </row>
    <row r="86" spans="2:15" ht="28" customHeight="1">
      <c r="C86" s="1" t="s">
        <v>475</v>
      </c>
      <c r="D86" s="3"/>
      <c r="E86" s="3"/>
    </row>
    <row r="87" spans="2:15" ht="28" customHeight="1">
      <c r="C87" s="3"/>
      <c r="D87" s="488" t="s">
        <v>462</v>
      </c>
      <c r="E87" s="3"/>
      <c r="I87" s="44">
        <v>32801805</v>
      </c>
      <c r="J87" s="65"/>
      <c r="K87" s="44">
        <v>42624199</v>
      </c>
      <c r="M87" s="6">
        <v>0</v>
      </c>
      <c r="O87" s="6">
        <v>0</v>
      </c>
    </row>
    <row r="88" spans="2:15" ht="28" customHeight="1">
      <c r="C88" s="3"/>
      <c r="D88" s="488" t="s">
        <v>463</v>
      </c>
      <c r="E88" s="3"/>
      <c r="I88" s="44">
        <v>156303872.60000002</v>
      </c>
      <c r="J88" s="44"/>
      <c r="K88" s="44">
        <v>157714267.10000002</v>
      </c>
      <c r="M88" s="6">
        <v>0</v>
      </c>
      <c r="O88" s="6">
        <v>0</v>
      </c>
    </row>
    <row r="89" spans="2:15" ht="28" customHeight="1">
      <c r="C89" s="3"/>
      <c r="D89" s="274" t="s">
        <v>464</v>
      </c>
      <c r="E89" s="3"/>
      <c r="I89" s="44"/>
      <c r="J89" s="44"/>
      <c r="K89" s="44"/>
      <c r="M89" s="6"/>
      <c r="O89" s="6"/>
    </row>
    <row r="90" spans="2:15" s="11" customFormat="1" ht="28" customHeight="1">
      <c r="B90" s="9"/>
      <c r="C90" s="3"/>
      <c r="D90" s="9"/>
      <c r="E90" s="3" t="s">
        <v>429</v>
      </c>
      <c r="F90" s="9"/>
      <c r="G90" s="9"/>
      <c r="H90" s="9"/>
      <c r="I90" s="44">
        <v>14757880</v>
      </c>
      <c r="J90" s="44"/>
      <c r="K90" s="44">
        <v>4901160</v>
      </c>
      <c r="L90" s="9"/>
      <c r="M90" s="6">
        <v>0</v>
      </c>
      <c r="N90" s="9"/>
      <c r="O90" s="6">
        <v>0</v>
      </c>
    </row>
    <row r="91" spans="2:15" ht="28" customHeight="1">
      <c r="C91" s="3"/>
      <c r="D91" s="274" t="s">
        <v>422</v>
      </c>
      <c r="E91" s="3"/>
      <c r="I91" s="44">
        <v>19269728.700000003</v>
      </c>
      <c r="J91" s="44"/>
      <c r="K91" s="44">
        <v>17345874</v>
      </c>
      <c r="M91" s="6">
        <v>0</v>
      </c>
      <c r="O91" s="6">
        <v>0</v>
      </c>
    </row>
    <row r="92" spans="2:15" ht="28" customHeight="1">
      <c r="C92" s="3"/>
      <c r="D92" s="274" t="s">
        <v>424</v>
      </c>
      <c r="E92" s="3"/>
      <c r="F92" s="3"/>
      <c r="I92" s="44">
        <v>853052</v>
      </c>
      <c r="J92" s="44"/>
      <c r="K92" s="44">
        <v>1835576</v>
      </c>
      <c r="M92" s="6">
        <v>0</v>
      </c>
      <c r="O92" s="6">
        <v>0</v>
      </c>
    </row>
    <row r="93" spans="2:15" ht="28" customHeight="1">
      <c r="C93" s="3"/>
      <c r="D93" s="65" t="s">
        <v>465</v>
      </c>
      <c r="E93" s="65"/>
      <c r="F93" s="65"/>
      <c r="G93" s="65"/>
      <c r="H93" s="65"/>
      <c r="I93" s="44">
        <v>6370970</v>
      </c>
      <c r="J93" s="44"/>
      <c r="K93" s="44">
        <v>0</v>
      </c>
      <c r="L93" s="65"/>
      <c r="M93" s="44">
        <v>0</v>
      </c>
      <c r="N93" s="44"/>
      <c r="O93" s="44">
        <v>0</v>
      </c>
    </row>
    <row r="94" spans="2:15" ht="28" customHeight="1">
      <c r="C94" s="3"/>
      <c r="D94" s="65" t="s">
        <v>1247</v>
      </c>
      <c r="E94" s="65"/>
      <c r="F94" s="65"/>
      <c r="G94" s="65"/>
      <c r="H94" s="65"/>
      <c r="I94" s="44"/>
      <c r="J94" s="44"/>
      <c r="K94" s="44"/>
      <c r="L94" s="65"/>
      <c r="M94" s="44"/>
      <c r="N94" s="44"/>
      <c r="O94" s="44"/>
    </row>
    <row r="95" spans="2:15" ht="28" customHeight="1">
      <c r="C95" s="3"/>
      <c r="D95" s="65"/>
      <c r="E95" s="3" t="s">
        <v>429</v>
      </c>
      <c r="F95" s="65"/>
      <c r="G95" s="65"/>
      <c r="H95" s="65"/>
      <c r="I95" s="44">
        <v>159913</v>
      </c>
      <c r="J95" s="44"/>
      <c r="K95" s="44">
        <v>0</v>
      </c>
      <c r="L95" s="65"/>
      <c r="M95" s="44">
        <v>0</v>
      </c>
      <c r="N95" s="44"/>
      <c r="O95" s="44">
        <v>0</v>
      </c>
    </row>
    <row r="96" spans="2:15" ht="28" customHeight="1" thickBot="1">
      <c r="I96" s="162">
        <f>SUM(I87:I95)</f>
        <v>230517221.30000001</v>
      </c>
      <c r="K96" s="162">
        <f>SUM(K87:K95)</f>
        <v>224421076.10000002</v>
      </c>
      <c r="M96" s="162">
        <f>SUM(M87:M95)</f>
        <v>0</v>
      </c>
      <c r="O96" s="162">
        <f>SUM(O87:O95)</f>
        <v>0</v>
      </c>
    </row>
    <row r="97" spans="1:15" ht="28" customHeight="1" thickTop="1">
      <c r="I97" s="6"/>
      <c r="K97" s="6"/>
      <c r="M97" s="6"/>
      <c r="O97" s="6"/>
    </row>
    <row r="98" spans="1:15" ht="29.25" customHeight="1">
      <c r="I98" s="6"/>
      <c r="K98" s="6"/>
      <c r="M98" s="6"/>
      <c r="O98" s="6"/>
    </row>
    <row r="99" spans="1:15" ht="29.25" customHeight="1">
      <c r="I99" s="6"/>
      <c r="K99" s="6"/>
      <c r="M99" s="6"/>
      <c r="O99" s="6"/>
    </row>
    <row r="100" spans="1:15" s="11" customFormat="1" ht="28" customHeight="1">
      <c r="A100" s="507" t="s">
        <v>476</v>
      </c>
      <c r="B100" s="507"/>
      <c r="C100" s="507"/>
      <c r="D100" s="507"/>
      <c r="E100" s="507"/>
      <c r="F100" s="507"/>
      <c r="G100" s="507"/>
      <c r="H100" s="507"/>
      <c r="I100" s="507"/>
      <c r="J100" s="507"/>
      <c r="K100" s="507"/>
      <c r="L100" s="507"/>
      <c r="M100" s="507"/>
      <c r="N100" s="507"/>
      <c r="O100" s="507"/>
    </row>
    <row r="101" spans="1:15" s="11" customFormat="1" ht="28" customHeight="1">
      <c r="A101" s="134"/>
      <c r="B101" s="134"/>
      <c r="C101" s="134"/>
      <c r="D101" s="134"/>
      <c r="E101" s="134"/>
      <c r="F101" s="134"/>
      <c r="G101" s="134"/>
      <c r="H101" s="134"/>
      <c r="I101" s="134"/>
      <c r="J101" s="134"/>
      <c r="K101" s="134"/>
      <c r="L101" s="134"/>
      <c r="M101" s="134"/>
      <c r="N101" s="134"/>
      <c r="O101" s="134"/>
    </row>
    <row r="102" spans="1:15" ht="28" customHeight="1">
      <c r="B102" s="11"/>
      <c r="C102" s="11"/>
      <c r="D102" s="11"/>
      <c r="E102" s="11"/>
      <c r="F102" s="11"/>
      <c r="G102" s="11"/>
      <c r="H102" s="11"/>
      <c r="I102" s="506" t="s">
        <v>451</v>
      </c>
      <c r="J102" s="506"/>
      <c r="K102" s="506"/>
      <c r="L102" s="13"/>
      <c r="M102" s="506" t="s">
        <v>452</v>
      </c>
      <c r="N102" s="506"/>
      <c r="O102" s="506"/>
    </row>
    <row r="103" spans="1:15" ht="28" customHeight="1">
      <c r="B103" s="11"/>
      <c r="C103" s="11"/>
      <c r="D103" s="11"/>
      <c r="E103" s="11"/>
      <c r="F103" s="11"/>
      <c r="G103" s="11"/>
      <c r="H103" s="11"/>
      <c r="I103" s="459" t="s">
        <v>1169</v>
      </c>
      <c r="J103" s="280"/>
      <c r="K103" s="459" t="s">
        <v>1171</v>
      </c>
      <c r="L103" s="280"/>
      <c r="M103" s="459" t="s">
        <v>1169</v>
      </c>
      <c r="N103" s="280"/>
      <c r="O103" s="459" t="s">
        <v>1171</v>
      </c>
    </row>
    <row r="104" spans="1:15" ht="28" customHeight="1">
      <c r="C104" s="1" t="s">
        <v>477</v>
      </c>
      <c r="D104" s="1"/>
      <c r="E104" s="3"/>
      <c r="F104" s="3"/>
    </row>
    <row r="105" spans="1:15" ht="28" customHeight="1">
      <c r="C105" s="3"/>
      <c r="D105" s="488" t="s">
        <v>463</v>
      </c>
      <c r="E105" s="3"/>
      <c r="F105" s="3"/>
      <c r="I105" s="44">
        <v>359232</v>
      </c>
      <c r="K105" s="6">
        <v>59225</v>
      </c>
      <c r="M105" s="6">
        <v>0</v>
      </c>
      <c r="O105" s="6">
        <v>0</v>
      </c>
    </row>
    <row r="106" spans="1:15" ht="28" customHeight="1">
      <c r="C106" s="3"/>
      <c r="D106" s="65" t="s">
        <v>1247</v>
      </c>
      <c r="E106" s="65"/>
      <c r="F106" s="3"/>
      <c r="I106" s="44"/>
      <c r="K106" s="6"/>
      <c r="M106" s="6"/>
      <c r="O106" s="6"/>
    </row>
    <row r="107" spans="1:15" ht="28" customHeight="1">
      <c r="C107" s="3"/>
      <c r="D107" s="65"/>
      <c r="E107" s="3" t="s">
        <v>429</v>
      </c>
      <c r="F107" s="3"/>
      <c r="I107" s="44">
        <v>77310.53</v>
      </c>
      <c r="K107" s="6">
        <v>0</v>
      </c>
      <c r="M107" s="6">
        <v>0</v>
      </c>
      <c r="O107" s="6">
        <v>0</v>
      </c>
    </row>
    <row r="108" spans="1:15" ht="28" customHeight="1" thickBot="1">
      <c r="I108" s="162">
        <f>SUM(I105:I107)</f>
        <v>436542.53</v>
      </c>
      <c r="K108" s="162">
        <f>SUM(K105:K107)</f>
        <v>59225</v>
      </c>
      <c r="M108" s="162">
        <f>SUM(M105:M107)</f>
        <v>0</v>
      </c>
      <c r="O108" s="162">
        <f>SUM(O105:O107)</f>
        <v>0</v>
      </c>
    </row>
    <row r="109" spans="1:15" ht="28" customHeight="1" thickTop="1">
      <c r="I109" s="6"/>
      <c r="K109" s="6"/>
      <c r="M109" s="6"/>
      <c r="O109" s="6"/>
    </row>
    <row r="110" spans="1:15" s="11" customFormat="1" ht="28" customHeight="1">
      <c r="I110" s="506" t="s">
        <v>451</v>
      </c>
      <c r="J110" s="506"/>
      <c r="K110" s="506"/>
      <c r="L110" s="13"/>
      <c r="M110" s="506" t="s">
        <v>452</v>
      </c>
      <c r="N110" s="506"/>
      <c r="O110" s="506"/>
    </row>
    <row r="111" spans="1:15" s="11" customFormat="1" ht="28" customHeight="1">
      <c r="I111" s="459" t="s">
        <v>1169</v>
      </c>
      <c r="J111" s="280"/>
      <c r="K111" s="459" t="s">
        <v>1171</v>
      </c>
      <c r="L111" s="280"/>
      <c r="M111" s="459" t="s">
        <v>1169</v>
      </c>
      <c r="N111" s="280"/>
      <c r="O111" s="459" t="s">
        <v>1171</v>
      </c>
    </row>
    <row r="112" spans="1:15" ht="28" customHeight="1">
      <c r="C112" s="1" t="s">
        <v>478</v>
      </c>
      <c r="D112" s="1"/>
      <c r="E112" s="3"/>
      <c r="F112" s="3"/>
    </row>
    <row r="113" spans="1:15" ht="28" customHeight="1">
      <c r="C113" s="3"/>
      <c r="D113" s="488" t="s">
        <v>479</v>
      </c>
      <c r="E113" s="3"/>
      <c r="F113" s="3"/>
      <c r="I113" s="6">
        <v>0</v>
      </c>
      <c r="K113" s="6">
        <v>0</v>
      </c>
      <c r="M113" s="44">
        <v>1323694.26</v>
      </c>
      <c r="N113" s="65"/>
      <c r="O113" s="44">
        <v>546771.01</v>
      </c>
    </row>
    <row r="114" spans="1:15" ht="28" customHeight="1" thickBot="1">
      <c r="I114" s="162">
        <f>SUM(I113)</f>
        <v>0</v>
      </c>
      <c r="K114" s="162">
        <f>SUM(K113)</f>
        <v>0</v>
      </c>
      <c r="M114" s="162">
        <f>SUM(M113)</f>
        <v>1323694.26</v>
      </c>
      <c r="O114" s="162">
        <f>SUM(O113)</f>
        <v>546771.01</v>
      </c>
    </row>
    <row r="115" spans="1:15" ht="28" customHeight="1" thickTop="1">
      <c r="I115" s="6"/>
      <c r="K115" s="6"/>
      <c r="M115" s="6"/>
      <c r="O115" s="6"/>
    </row>
    <row r="116" spans="1:15" s="11" customFormat="1" ht="28" customHeight="1">
      <c r="I116" s="506" t="s">
        <v>451</v>
      </c>
      <c r="J116" s="506"/>
      <c r="K116" s="506"/>
      <c r="L116" s="13"/>
      <c r="M116" s="506" t="s">
        <v>452</v>
      </c>
      <c r="N116" s="506"/>
      <c r="O116" s="506"/>
    </row>
    <row r="117" spans="1:15" s="11" customFormat="1" ht="28" customHeight="1">
      <c r="I117" s="459" t="s">
        <v>1169</v>
      </c>
      <c r="J117" s="280"/>
      <c r="K117" s="459" t="s">
        <v>1171</v>
      </c>
      <c r="L117" s="280"/>
      <c r="M117" s="459" t="s">
        <v>1169</v>
      </c>
      <c r="N117" s="280"/>
      <c r="O117" s="459" t="s">
        <v>1171</v>
      </c>
    </row>
    <row r="118" spans="1:15" ht="28" customHeight="1">
      <c r="C118" s="1" t="s">
        <v>480</v>
      </c>
      <c r="D118" s="3"/>
      <c r="E118" s="3"/>
      <c r="F118" s="3"/>
    </row>
    <row r="119" spans="1:15" ht="28" customHeight="1">
      <c r="C119" s="1"/>
      <c r="D119" s="488" t="s">
        <v>462</v>
      </c>
      <c r="E119" s="3"/>
      <c r="F119" s="3"/>
      <c r="I119" s="65">
        <v>62800740</v>
      </c>
      <c r="K119" s="65">
        <v>74445920</v>
      </c>
      <c r="M119" s="9">
        <v>0</v>
      </c>
      <c r="O119" s="9">
        <v>0</v>
      </c>
    </row>
    <row r="120" spans="1:15" ht="28" customHeight="1">
      <c r="C120" s="3"/>
      <c r="D120" s="488" t="s">
        <v>463</v>
      </c>
      <c r="E120" s="3"/>
      <c r="F120" s="3"/>
      <c r="I120" s="44">
        <v>14178232.239999995</v>
      </c>
      <c r="K120" s="44">
        <v>3378672.2899999991</v>
      </c>
      <c r="M120" s="6">
        <v>0</v>
      </c>
      <c r="O120" s="6">
        <v>0</v>
      </c>
    </row>
    <row r="121" spans="1:15" ht="28" customHeight="1">
      <c r="C121" s="3"/>
      <c r="D121" s="274" t="s">
        <v>422</v>
      </c>
      <c r="E121" s="3"/>
      <c r="F121" s="3"/>
      <c r="I121" s="44">
        <v>6222.34</v>
      </c>
      <c r="K121" s="44">
        <v>12190</v>
      </c>
      <c r="M121" s="6">
        <v>0</v>
      </c>
      <c r="O121" s="6">
        <v>0</v>
      </c>
    </row>
    <row r="122" spans="1:15" ht="28" customHeight="1">
      <c r="C122" s="3"/>
      <c r="D122" s="274" t="s">
        <v>431</v>
      </c>
      <c r="E122" s="3"/>
      <c r="F122" s="3"/>
      <c r="I122" s="44">
        <v>11978.490000000002</v>
      </c>
      <c r="K122" s="44">
        <v>0</v>
      </c>
      <c r="M122" s="6">
        <v>0</v>
      </c>
      <c r="O122" s="6">
        <v>0</v>
      </c>
    </row>
    <row r="123" spans="1:15" ht="28" customHeight="1" thickBot="1">
      <c r="I123" s="162">
        <f>SUM(I119:I122)</f>
        <v>76997173.069999993</v>
      </c>
      <c r="K123" s="162">
        <f>SUM(K119:K122)</f>
        <v>77836782.289999992</v>
      </c>
      <c r="M123" s="162">
        <f>SUM(M119:M121)</f>
        <v>0</v>
      </c>
      <c r="O123" s="162">
        <f>SUM(O119:O121)</f>
        <v>0</v>
      </c>
    </row>
    <row r="124" spans="1:15" s="11" customFormat="1" ht="28" customHeight="1" thickTop="1"/>
    <row r="125" spans="1:15" s="11" customFormat="1" ht="28" customHeight="1">
      <c r="I125" s="506" t="s">
        <v>451</v>
      </c>
      <c r="J125" s="506"/>
      <c r="K125" s="506"/>
      <c r="L125" s="13"/>
      <c r="M125" s="506" t="s">
        <v>452</v>
      </c>
      <c r="N125" s="506"/>
      <c r="O125" s="506"/>
    </row>
    <row r="126" spans="1:15" ht="28" customHeight="1">
      <c r="A126" s="11"/>
      <c r="B126" s="11"/>
      <c r="C126" s="11"/>
      <c r="D126" s="11"/>
      <c r="E126" s="11"/>
      <c r="F126" s="11"/>
      <c r="G126" s="11"/>
      <c r="H126" s="11"/>
      <c r="I126" s="459" t="s">
        <v>1169</v>
      </c>
      <c r="J126" s="280"/>
      <c r="K126" s="459" t="s">
        <v>1171</v>
      </c>
      <c r="L126" s="280"/>
      <c r="M126" s="459" t="s">
        <v>1169</v>
      </c>
      <c r="N126" s="280"/>
      <c r="O126" s="459" t="s">
        <v>1171</v>
      </c>
    </row>
    <row r="127" spans="1:15" ht="28" customHeight="1">
      <c r="C127" s="1" t="s">
        <v>481</v>
      </c>
      <c r="D127" s="3"/>
      <c r="E127" s="3"/>
      <c r="F127" s="3"/>
    </row>
    <row r="128" spans="1:15" ht="28" customHeight="1">
      <c r="C128" s="1"/>
      <c r="D128" s="488" t="s">
        <v>462</v>
      </c>
      <c r="E128" s="3"/>
      <c r="F128" s="3"/>
      <c r="I128" s="9">
        <v>74472</v>
      </c>
      <c r="K128" s="9">
        <v>0</v>
      </c>
      <c r="M128" s="9">
        <v>0</v>
      </c>
      <c r="O128" s="9">
        <v>0</v>
      </c>
    </row>
    <row r="129" spans="1:15" ht="28" customHeight="1">
      <c r="C129" s="3"/>
      <c r="D129" s="488" t="s">
        <v>463</v>
      </c>
      <c r="E129" s="3"/>
      <c r="F129" s="3"/>
      <c r="I129" s="44">
        <v>117717</v>
      </c>
      <c r="J129" s="65"/>
      <c r="K129" s="44">
        <v>91269</v>
      </c>
      <c r="M129" s="6">
        <v>0</v>
      </c>
      <c r="O129" s="6">
        <v>0</v>
      </c>
    </row>
    <row r="130" spans="1:15" ht="28" customHeight="1">
      <c r="C130" s="3"/>
      <c r="D130" s="488" t="s">
        <v>439</v>
      </c>
      <c r="E130" s="3"/>
      <c r="F130" s="3"/>
      <c r="I130" s="44">
        <v>395386.74</v>
      </c>
      <c r="J130" s="65"/>
      <c r="K130" s="44">
        <v>395386.74</v>
      </c>
      <c r="M130" s="6">
        <v>0</v>
      </c>
      <c r="O130" s="6">
        <v>0</v>
      </c>
    </row>
    <row r="131" spans="1:15" s="11" customFormat="1" ht="22" thickBot="1">
      <c r="A131" s="9"/>
      <c r="B131" s="9"/>
      <c r="C131" s="9"/>
      <c r="D131" s="9"/>
      <c r="E131" s="9"/>
      <c r="F131" s="9"/>
      <c r="G131" s="9"/>
      <c r="H131" s="9"/>
      <c r="I131" s="162">
        <f>SUM(I128:I130)</f>
        <v>587575.74</v>
      </c>
      <c r="J131" s="9"/>
      <c r="K131" s="162">
        <f>SUM(K128:K130)</f>
        <v>486655.74</v>
      </c>
      <c r="L131" s="9"/>
      <c r="M131" s="162">
        <f>SUM(M128:M130)</f>
        <v>0</v>
      </c>
      <c r="N131" s="9"/>
      <c r="O131" s="162">
        <f>SUM(O128:O130)</f>
        <v>0</v>
      </c>
    </row>
    <row r="132" spans="1:15" s="11" customFormat="1" ht="22" thickTop="1">
      <c r="A132" s="507" t="s">
        <v>482</v>
      </c>
      <c r="B132" s="507"/>
      <c r="C132" s="507"/>
      <c r="D132" s="507"/>
      <c r="E132" s="507"/>
      <c r="F132" s="507"/>
      <c r="G132" s="507"/>
      <c r="H132" s="507"/>
      <c r="I132" s="507"/>
      <c r="J132" s="507"/>
      <c r="K132" s="507"/>
      <c r="L132" s="507"/>
      <c r="M132" s="507"/>
      <c r="N132" s="507"/>
      <c r="O132" s="507"/>
    </row>
    <row r="133" spans="1:15" s="11" customFormat="1" ht="28" customHeight="1">
      <c r="A133" s="9"/>
      <c r="B133" s="9"/>
      <c r="C133" s="9"/>
      <c r="D133" s="9"/>
      <c r="E133" s="9"/>
      <c r="F133" s="9"/>
      <c r="G133" s="9"/>
      <c r="H133" s="9"/>
      <c r="I133" s="6"/>
      <c r="J133" s="9"/>
      <c r="K133" s="6"/>
      <c r="L133" s="9"/>
      <c r="M133" s="6"/>
      <c r="N133" s="9"/>
      <c r="O133" s="6"/>
    </row>
    <row r="134" spans="1:15" ht="28" customHeight="1">
      <c r="B134" s="11"/>
      <c r="C134" s="11"/>
      <c r="D134" s="11"/>
      <c r="E134" s="11"/>
      <c r="F134" s="11"/>
      <c r="G134" s="11"/>
      <c r="H134" s="11"/>
      <c r="I134" s="506" t="s">
        <v>451</v>
      </c>
      <c r="J134" s="506"/>
      <c r="K134" s="506"/>
      <c r="L134" s="13"/>
      <c r="M134" s="506" t="s">
        <v>452</v>
      </c>
      <c r="N134" s="506"/>
      <c r="O134" s="506"/>
    </row>
    <row r="135" spans="1:15" ht="28" customHeight="1">
      <c r="B135" s="11"/>
      <c r="C135" s="11"/>
      <c r="D135" s="11"/>
      <c r="E135" s="11"/>
      <c r="F135" s="11"/>
      <c r="G135" s="11"/>
      <c r="H135" s="11"/>
      <c r="I135" s="459" t="s">
        <v>1169</v>
      </c>
      <c r="J135" s="280"/>
      <c r="K135" s="459" t="s">
        <v>1171</v>
      </c>
      <c r="L135" s="280"/>
      <c r="M135" s="459" t="s">
        <v>1169</v>
      </c>
      <c r="N135" s="280"/>
      <c r="O135" s="459" t="s">
        <v>1171</v>
      </c>
    </row>
    <row r="136" spans="1:15" ht="28" customHeight="1">
      <c r="C136" s="1" t="s">
        <v>483</v>
      </c>
      <c r="I136" s="6"/>
      <c r="K136" s="6"/>
      <c r="M136" s="6"/>
      <c r="O136" s="6"/>
    </row>
    <row r="137" spans="1:15" ht="28" customHeight="1">
      <c r="D137" s="488" t="s">
        <v>439</v>
      </c>
      <c r="I137" s="9">
        <v>151859.95000000001</v>
      </c>
      <c r="K137" s="9">
        <v>166370.95999999996</v>
      </c>
      <c r="M137" s="9">
        <v>0</v>
      </c>
      <c r="O137" s="9">
        <v>0</v>
      </c>
    </row>
    <row r="138" spans="1:15" ht="28" customHeight="1" thickBot="1">
      <c r="I138" s="162">
        <f>SUM(I137:I137)</f>
        <v>151859.95000000001</v>
      </c>
      <c r="K138" s="162">
        <f>SUM(K137:K137)</f>
        <v>166370.95999999996</v>
      </c>
      <c r="M138" s="162">
        <f>SUM(M137:M137)</f>
        <v>0</v>
      </c>
      <c r="O138" s="162">
        <f>SUM(O137:O137)</f>
        <v>0</v>
      </c>
    </row>
    <row r="139" spans="1:15" ht="28" customHeight="1" thickTop="1">
      <c r="I139" s="6"/>
      <c r="K139" s="6"/>
      <c r="M139" s="6"/>
      <c r="O139" s="6"/>
    </row>
    <row r="140" spans="1:15" ht="28" customHeight="1">
      <c r="B140" s="86"/>
      <c r="C140" s="1" t="s">
        <v>484</v>
      </c>
      <c r="D140" s="488"/>
      <c r="E140" s="21"/>
      <c r="F140" s="8"/>
      <c r="G140" s="21"/>
      <c r="H140" s="21"/>
      <c r="I140" s="21"/>
      <c r="J140" s="6"/>
      <c r="K140" s="6"/>
    </row>
    <row r="141" spans="1:15" ht="28" customHeight="1">
      <c r="B141" s="86"/>
      <c r="D141" s="488" t="s">
        <v>485</v>
      </c>
    </row>
    <row r="142" spans="1:15" ht="28" customHeight="1">
      <c r="B142" s="11"/>
      <c r="D142" s="11"/>
      <c r="E142" s="11"/>
      <c r="F142" s="11"/>
      <c r="G142" s="11"/>
      <c r="H142" s="11"/>
      <c r="I142" s="506" t="s">
        <v>451</v>
      </c>
      <c r="J142" s="506"/>
      <c r="K142" s="506"/>
      <c r="L142" s="13"/>
      <c r="M142" s="506" t="s">
        <v>452</v>
      </c>
      <c r="N142" s="506"/>
      <c r="O142" s="506"/>
    </row>
    <row r="143" spans="1:15" ht="28" customHeight="1">
      <c r="B143" s="11"/>
      <c r="D143" s="11"/>
      <c r="E143" s="11"/>
      <c r="F143" s="11"/>
      <c r="G143" s="11"/>
      <c r="H143" s="11"/>
      <c r="I143" s="459" t="s">
        <v>1169</v>
      </c>
      <c r="J143" s="280"/>
      <c r="K143" s="459" t="s">
        <v>1171</v>
      </c>
      <c r="L143" s="280"/>
      <c r="M143" s="459" t="s">
        <v>1169</v>
      </c>
      <c r="N143" s="280"/>
      <c r="O143" s="459" t="s">
        <v>1171</v>
      </c>
    </row>
    <row r="144" spans="1:15" ht="28" customHeight="1">
      <c r="B144" s="488"/>
      <c r="D144" s="488" t="s">
        <v>486</v>
      </c>
      <c r="E144" s="488"/>
      <c r="I144" s="3">
        <v>10873363.789999999</v>
      </c>
      <c r="J144" s="3"/>
      <c r="K144" s="3">
        <v>10544543.379999999</v>
      </c>
      <c r="L144" s="3"/>
      <c r="M144" s="3">
        <v>6529642.79</v>
      </c>
      <c r="N144" s="3"/>
      <c r="O144" s="3">
        <v>6576571.040000001</v>
      </c>
    </row>
    <row r="145" spans="2:15" ht="28" customHeight="1">
      <c r="B145" s="488"/>
      <c r="D145" s="488" t="s">
        <v>487</v>
      </c>
      <c r="E145" s="488"/>
      <c r="I145" s="3">
        <v>899557.76</v>
      </c>
      <c r="J145" s="3"/>
      <c r="K145" s="3">
        <v>803191.79999999981</v>
      </c>
      <c r="L145" s="3"/>
      <c r="M145" s="3">
        <v>608360.76</v>
      </c>
      <c r="N145" s="3"/>
      <c r="O145" s="3">
        <v>562167.79999999981</v>
      </c>
    </row>
    <row r="146" spans="2:15" ht="28" customHeight="1" thickBot="1">
      <c r="B146" s="488"/>
      <c r="D146" s="488"/>
      <c r="E146" s="488" t="s">
        <v>488</v>
      </c>
      <c r="I146" s="162">
        <f>SUM(I144:I145)</f>
        <v>11772921.549999999</v>
      </c>
      <c r="K146" s="162">
        <f>SUM(K144:K145)</f>
        <v>11347735.18</v>
      </c>
      <c r="M146" s="162">
        <f>SUM(M144:M145)</f>
        <v>7138003.5499999998</v>
      </c>
      <c r="O146" s="162">
        <f>SUM(O144:O145)</f>
        <v>7138738.8400000008</v>
      </c>
    </row>
    <row r="147" spans="2:15" ht="28" customHeight="1" thickTop="1">
      <c r="B147" s="488"/>
      <c r="D147" s="488"/>
      <c r="E147" s="488"/>
      <c r="I147" s="6"/>
      <c r="K147" s="6"/>
      <c r="M147" s="6"/>
      <c r="O147" s="6"/>
    </row>
    <row r="148" spans="2:15" ht="28" customHeight="1">
      <c r="B148" s="10" t="s">
        <v>489</v>
      </c>
      <c r="C148" s="488" t="s">
        <v>1172</v>
      </c>
    </row>
    <row r="149" spans="2:15" ht="28" customHeight="1">
      <c r="B149" s="10"/>
      <c r="C149" s="488" t="s">
        <v>1170</v>
      </c>
    </row>
    <row r="150" spans="2:15" ht="28" customHeight="1">
      <c r="B150" s="11"/>
      <c r="C150" s="11"/>
      <c r="D150" s="11"/>
      <c r="E150" s="11"/>
      <c r="F150" s="11"/>
      <c r="G150" s="11"/>
      <c r="H150" s="11"/>
      <c r="I150" s="506" t="s">
        <v>451</v>
      </c>
      <c r="J150" s="506"/>
      <c r="K150" s="506"/>
      <c r="L150" s="13"/>
      <c r="M150" s="506" t="s">
        <v>452</v>
      </c>
      <c r="N150" s="506"/>
      <c r="O150" s="506"/>
    </row>
    <row r="151" spans="2:15" ht="28" customHeight="1">
      <c r="B151" s="11"/>
      <c r="C151" s="11"/>
      <c r="D151" s="11"/>
      <c r="E151" s="11"/>
      <c r="F151" s="11"/>
      <c r="G151" s="11"/>
      <c r="H151" s="11"/>
      <c r="I151" s="459" t="s">
        <v>1169</v>
      </c>
      <c r="J151" s="280"/>
      <c r="K151" s="459" t="s">
        <v>1171</v>
      </c>
      <c r="L151" s="280"/>
      <c r="M151" s="459" t="s">
        <v>1169</v>
      </c>
      <c r="N151" s="280"/>
      <c r="O151" s="459" t="s">
        <v>1171</v>
      </c>
    </row>
    <row r="152" spans="2:15" ht="28" customHeight="1">
      <c r="C152" s="1" t="s">
        <v>490</v>
      </c>
      <c r="D152" s="3"/>
      <c r="E152" s="3"/>
    </row>
    <row r="153" spans="2:15" ht="28" customHeight="1">
      <c r="C153" s="3"/>
      <c r="D153" s="488" t="s">
        <v>462</v>
      </c>
      <c r="E153" s="3"/>
      <c r="I153" s="44">
        <v>108240707</v>
      </c>
      <c r="J153" s="65"/>
      <c r="K153" s="44">
        <v>116508290</v>
      </c>
      <c r="M153" s="6">
        <v>0</v>
      </c>
      <c r="O153" s="6">
        <v>0</v>
      </c>
    </row>
    <row r="154" spans="2:15" ht="28" customHeight="1">
      <c r="C154" s="3"/>
      <c r="D154" s="488" t="s">
        <v>463</v>
      </c>
      <c r="E154" s="3"/>
      <c r="I154" s="44">
        <v>483629682.67000002</v>
      </c>
      <c r="J154" s="44"/>
      <c r="K154" s="44">
        <v>462633969.80000001</v>
      </c>
      <c r="M154" s="6">
        <v>0</v>
      </c>
      <c r="O154" s="6">
        <v>0</v>
      </c>
    </row>
    <row r="155" spans="2:15" ht="28" customHeight="1">
      <c r="C155" s="3"/>
      <c r="D155" s="274" t="s">
        <v>464</v>
      </c>
      <c r="E155" s="3"/>
      <c r="I155" s="44"/>
      <c r="J155" s="44"/>
      <c r="K155" s="44"/>
      <c r="M155" s="6"/>
      <c r="O155" s="6"/>
    </row>
    <row r="156" spans="2:15" s="11" customFormat="1" ht="28" customHeight="1">
      <c r="B156" s="9"/>
      <c r="C156" s="3"/>
      <c r="D156" s="9"/>
      <c r="E156" s="3" t="s">
        <v>429</v>
      </c>
      <c r="F156" s="9"/>
      <c r="G156" s="9"/>
      <c r="H156" s="9"/>
      <c r="I156" s="44">
        <v>40742600</v>
      </c>
      <c r="J156" s="44"/>
      <c r="K156" s="44">
        <v>26430760</v>
      </c>
      <c r="L156" s="9"/>
      <c r="M156" s="6">
        <v>0</v>
      </c>
      <c r="N156" s="9"/>
      <c r="O156" s="6">
        <v>0</v>
      </c>
    </row>
    <row r="157" spans="2:15" ht="28" customHeight="1">
      <c r="C157" s="3"/>
      <c r="D157" s="274" t="s">
        <v>422</v>
      </c>
      <c r="E157" s="3"/>
      <c r="I157" s="44">
        <v>57804041.100000001</v>
      </c>
      <c r="J157" s="44"/>
      <c r="K157" s="44">
        <v>42537882.399999999</v>
      </c>
      <c r="M157" s="6">
        <v>0</v>
      </c>
      <c r="O157" s="6">
        <v>0</v>
      </c>
    </row>
    <row r="158" spans="2:15" ht="28" customHeight="1">
      <c r="C158" s="3"/>
      <c r="D158" s="274" t="s">
        <v>424</v>
      </c>
      <c r="E158" s="3"/>
      <c r="F158" s="3"/>
      <c r="I158" s="44">
        <v>2809821</v>
      </c>
      <c r="J158" s="44"/>
      <c r="K158" s="44">
        <v>6765933</v>
      </c>
      <c r="M158" s="6">
        <v>0</v>
      </c>
      <c r="O158" s="6">
        <v>0</v>
      </c>
    </row>
    <row r="159" spans="2:15" ht="28" customHeight="1">
      <c r="C159" s="3"/>
      <c r="D159" s="65" t="s">
        <v>465</v>
      </c>
      <c r="E159" s="65"/>
      <c r="F159" s="65"/>
      <c r="G159" s="65"/>
      <c r="H159" s="65"/>
      <c r="I159" s="44">
        <v>10336482</v>
      </c>
      <c r="J159" s="44"/>
      <c r="K159" s="44">
        <v>0</v>
      </c>
      <c r="L159" s="65"/>
      <c r="M159" s="44">
        <v>0</v>
      </c>
      <c r="N159" s="44"/>
      <c r="O159" s="44">
        <v>0</v>
      </c>
    </row>
    <row r="160" spans="2:15" ht="28" customHeight="1">
      <c r="C160" s="3"/>
      <c r="D160" s="65" t="s">
        <v>1247</v>
      </c>
      <c r="E160" s="65"/>
      <c r="F160" s="65"/>
      <c r="G160" s="65"/>
      <c r="H160" s="65"/>
      <c r="I160" s="44"/>
      <c r="J160" s="44"/>
      <c r="K160" s="44"/>
      <c r="L160" s="65"/>
      <c r="M160" s="44"/>
      <c r="N160" s="44"/>
      <c r="O160" s="44"/>
    </row>
    <row r="161" spans="1:15" ht="28" customHeight="1">
      <c r="C161" s="3"/>
      <c r="D161" s="65"/>
      <c r="E161" s="65" t="s">
        <v>429</v>
      </c>
      <c r="F161" s="65"/>
      <c r="G161" s="65"/>
      <c r="H161" s="65"/>
      <c r="I161" s="44">
        <v>222618</v>
      </c>
      <c r="J161" s="44"/>
      <c r="K161" s="44">
        <v>0</v>
      </c>
      <c r="L161" s="65"/>
      <c r="M161" s="44">
        <v>0</v>
      </c>
      <c r="N161" s="44"/>
      <c r="O161" s="44">
        <v>0</v>
      </c>
    </row>
    <row r="162" spans="1:15" ht="28" customHeight="1" thickBot="1">
      <c r="I162" s="162">
        <f>SUM(I153:I161)</f>
        <v>703785951.7700001</v>
      </c>
      <c r="K162" s="162">
        <f>SUM(K153:K161)</f>
        <v>654876835.19999993</v>
      </c>
      <c r="M162" s="162">
        <f>SUM(M153:M161)</f>
        <v>0</v>
      </c>
      <c r="O162" s="162">
        <f>SUM(O153:O161)</f>
        <v>0</v>
      </c>
    </row>
    <row r="163" spans="1:15" s="11" customFormat="1" ht="28" customHeight="1" thickTop="1">
      <c r="A163" s="134"/>
      <c r="B163" s="134"/>
      <c r="C163" s="134"/>
      <c r="D163" s="134"/>
      <c r="E163" s="134"/>
      <c r="F163" s="134"/>
      <c r="G163" s="134"/>
      <c r="H163" s="134"/>
      <c r="I163" s="134"/>
      <c r="J163" s="134"/>
      <c r="K163" s="134"/>
      <c r="L163" s="134"/>
      <c r="M163" s="134"/>
      <c r="N163" s="134"/>
      <c r="O163" s="134"/>
    </row>
    <row r="164" spans="1:15" s="11" customFormat="1" ht="21.5">
      <c r="A164" s="507" t="s">
        <v>491</v>
      </c>
      <c r="B164" s="507"/>
      <c r="C164" s="507"/>
      <c r="D164" s="507"/>
      <c r="E164" s="507"/>
      <c r="F164" s="507"/>
      <c r="G164" s="507"/>
      <c r="H164" s="507"/>
      <c r="I164" s="507"/>
      <c r="J164" s="507"/>
      <c r="K164" s="507"/>
      <c r="L164" s="507"/>
      <c r="M164" s="507"/>
      <c r="N164" s="507"/>
      <c r="O164" s="507"/>
    </row>
    <row r="165" spans="1:15" s="11" customFormat="1" ht="28" customHeight="1">
      <c r="A165" s="134"/>
      <c r="B165" s="134"/>
      <c r="C165" s="134"/>
      <c r="D165" s="134"/>
      <c r="E165" s="134"/>
      <c r="F165" s="134"/>
      <c r="G165" s="134"/>
      <c r="H165" s="134"/>
      <c r="I165" s="134"/>
      <c r="J165" s="134"/>
      <c r="K165" s="134"/>
      <c r="L165" s="134"/>
      <c r="M165" s="134"/>
      <c r="N165" s="134"/>
      <c r="O165" s="134"/>
    </row>
    <row r="166" spans="1:15" ht="28" customHeight="1">
      <c r="B166" s="11"/>
      <c r="C166" s="11"/>
      <c r="D166" s="11"/>
      <c r="E166" s="11"/>
      <c r="F166" s="11"/>
      <c r="G166" s="11"/>
      <c r="H166" s="11"/>
      <c r="I166" s="506" t="s">
        <v>451</v>
      </c>
      <c r="J166" s="506"/>
      <c r="K166" s="506"/>
      <c r="L166" s="13"/>
      <c r="M166" s="506" t="s">
        <v>452</v>
      </c>
      <c r="N166" s="506"/>
      <c r="O166" s="506"/>
    </row>
    <row r="167" spans="1:15" ht="28" customHeight="1">
      <c r="B167" s="11"/>
      <c r="C167" s="11"/>
      <c r="D167" s="11"/>
      <c r="E167" s="11"/>
      <c r="F167" s="11"/>
      <c r="G167" s="11"/>
      <c r="H167" s="11"/>
      <c r="I167" s="459" t="s">
        <v>1169</v>
      </c>
      <c r="J167" s="280"/>
      <c r="K167" s="459" t="s">
        <v>1171</v>
      </c>
      <c r="L167" s="280"/>
      <c r="M167" s="459" t="s">
        <v>1169</v>
      </c>
      <c r="N167" s="280"/>
      <c r="O167" s="459" t="s">
        <v>1171</v>
      </c>
    </row>
    <row r="168" spans="1:15" ht="28" customHeight="1">
      <c r="C168" s="1" t="s">
        <v>492</v>
      </c>
      <c r="D168" s="1"/>
      <c r="E168" s="3"/>
      <c r="F168" s="3"/>
    </row>
    <row r="169" spans="1:15" ht="28" customHeight="1">
      <c r="C169" s="3"/>
      <c r="D169" s="488" t="s">
        <v>463</v>
      </c>
      <c r="E169" s="3"/>
      <c r="F169" s="3"/>
      <c r="I169" s="44">
        <v>561320</v>
      </c>
      <c r="K169" s="6">
        <v>513292</v>
      </c>
      <c r="M169" s="6">
        <v>0</v>
      </c>
      <c r="O169" s="6">
        <v>0</v>
      </c>
    </row>
    <row r="170" spans="1:15" ht="28" customHeight="1">
      <c r="C170" s="3"/>
      <c r="D170" s="65" t="s">
        <v>1247</v>
      </c>
      <c r="E170" s="65"/>
      <c r="F170" s="3"/>
      <c r="I170" s="44"/>
      <c r="K170" s="6"/>
      <c r="M170" s="6"/>
      <c r="O170" s="6"/>
    </row>
    <row r="171" spans="1:15" ht="28" customHeight="1">
      <c r="C171" s="3"/>
      <c r="D171" s="65"/>
      <c r="E171" s="65" t="s">
        <v>429</v>
      </c>
      <c r="F171" s="3"/>
      <c r="I171" s="44">
        <v>100144.24</v>
      </c>
      <c r="K171" s="6">
        <v>0</v>
      </c>
      <c r="M171" s="6">
        <v>0</v>
      </c>
      <c r="O171" s="6">
        <v>0</v>
      </c>
    </row>
    <row r="172" spans="1:15" ht="28" customHeight="1" thickBot="1">
      <c r="I172" s="162">
        <f>SUM(I169:I171)</f>
        <v>661464.24</v>
      </c>
      <c r="K172" s="162">
        <f>SUM(K169:K171)</f>
        <v>513292</v>
      </c>
      <c r="M172" s="162">
        <f>SUM(M169:M171)</f>
        <v>0</v>
      </c>
      <c r="O172" s="162">
        <f>SUM(O169:O171)</f>
        <v>0</v>
      </c>
    </row>
    <row r="173" spans="1:15" ht="28" customHeight="1" thickTop="1">
      <c r="I173" s="6"/>
      <c r="K173" s="6"/>
      <c r="M173" s="6"/>
      <c r="O173" s="6"/>
    </row>
    <row r="174" spans="1:15" s="11" customFormat="1" ht="28" customHeight="1">
      <c r="I174" s="506" t="s">
        <v>451</v>
      </c>
      <c r="J174" s="506"/>
      <c r="K174" s="506"/>
      <c r="L174" s="13"/>
      <c r="M174" s="506" t="s">
        <v>452</v>
      </c>
      <c r="N174" s="506"/>
      <c r="O174" s="506"/>
    </row>
    <row r="175" spans="1:15" s="11" customFormat="1" ht="28" customHeight="1">
      <c r="I175" s="459" t="s">
        <v>1169</v>
      </c>
      <c r="J175" s="280"/>
      <c r="K175" s="459" t="s">
        <v>1171</v>
      </c>
      <c r="L175" s="280"/>
      <c r="M175" s="459" t="s">
        <v>1169</v>
      </c>
      <c r="N175" s="280"/>
      <c r="O175" s="459" t="s">
        <v>1171</v>
      </c>
    </row>
    <row r="176" spans="1:15" ht="28" customHeight="1">
      <c r="C176" s="1" t="s">
        <v>493</v>
      </c>
      <c r="D176" s="1"/>
      <c r="E176" s="3"/>
      <c r="F176" s="3"/>
    </row>
    <row r="177" spans="1:15" ht="28" customHeight="1">
      <c r="C177" s="3"/>
      <c r="D177" s="488" t="s">
        <v>479</v>
      </c>
      <c r="E177" s="3"/>
      <c r="F177" s="3"/>
      <c r="I177" s="6">
        <v>0</v>
      </c>
      <c r="K177" s="6">
        <v>0</v>
      </c>
      <c r="M177" s="44">
        <v>3772361.57</v>
      </c>
      <c r="N177" s="65"/>
      <c r="O177" s="44">
        <v>1304285.95</v>
      </c>
    </row>
    <row r="178" spans="1:15" ht="28" customHeight="1" thickBot="1">
      <c r="I178" s="162">
        <f>SUM(I177)</f>
        <v>0</v>
      </c>
      <c r="K178" s="162">
        <f>SUM(K177)</f>
        <v>0</v>
      </c>
      <c r="M178" s="162">
        <f>SUM(M177)</f>
        <v>3772361.57</v>
      </c>
      <c r="O178" s="162">
        <f>SUM(O177)</f>
        <v>1304285.95</v>
      </c>
    </row>
    <row r="179" spans="1:15" ht="28" customHeight="1" thickTop="1">
      <c r="I179" s="6"/>
      <c r="K179" s="6"/>
      <c r="M179" s="6"/>
      <c r="O179" s="6"/>
    </row>
    <row r="180" spans="1:15" s="11" customFormat="1" ht="28" customHeight="1">
      <c r="I180" s="506" t="s">
        <v>451</v>
      </c>
      <c r="J180" s="506"/>
      <c r="K180" s="506"/>
      <c r="L180" s="13"/>
      <c r="M180" s="506" t="s">
        <v>452</v>
      </c>
      <c r="N180" s="506"/>
      <c r="O180" s="506"/>
    </row>
    <row r="181" spans="1:15" s="11" customFormat="1" ht="28" customHeight="1">
      <c r="I181" s="459" t="s">
        <v>1169</v>
      </c>
      <c r="J181" s="280"/>
      <c r="K181" s="459" t="s">
        <v>1171</v>
      </c>
      <c r="L181" s="280"/>
      <c r="M181" s="459" t="s">
        <v>1169</v>
      </c>
      <c r="N181" s="280"/>
      <c r="O181" s="459" t="s">
        <v>1171</v>
      </c>
    </row>
    <row r="182" spans="1:15" ht="28" customHeight="1">
      <c r="C182" s="1" t="s">
        <v>494</v>
      </c>
      <c r="D182" s="3"/>
      <c r="E182" s="3"/>
      <c r="F182" s="3"/>
    </row>
    <row r="183" spans="1:15" ht="28" customHeight="1">
      <c r="C183" s="1"/>
      <c r="D183" s="488" t="s">
        <v>462</v>
      </c>
      <c r="E183" s="3"/>
      <c r="F183" s="3"/>
      <c r="I183" s="65">
        <v>205186500</v>
      </c>
      <c r="K183" s="65">
        <v>195016860</v>
      </c>
      <c r="M183" s="9">
        <v>0</v>
      </c>
      <c r="O183" s="9">
        <v>0</v>
      </c>
    </row>
    <row r="184" spans="1:15" ht="28" customHeight="1">
      <c r="C184" s="3"/>
      <c r="D184" s="488" t="s">
        <v>463</v>
      </c>
      <c r="E184" s="3"/>
      <c r="F184" s="3"/>
      <c r="I184" s="44">
        <v>42815527.659999996</v>
      </c>
      <c r="K184" s="44">
        <v>20841812.559999999</v>
      </c>
      <c r="M184" s="6">
        <v>0</v>
      </c>
      <c r="O184" s="6">
        <v>0</v>
      </c>
    </row>
    <row r="185" spans="1:15" ht="28" customHeight="1">
      <c r="C185" s="3"/>
      <c r="D185" s="274" t="s">
        <v>422</v>
      </c>
      <c r="E185" s="3"/>
      <c r="F185" s="3"/>
      <c r="I185" s="44">
        <v>14822.34</v>
      </c>
      <c r="K185" s="44">
        <v>20380</v>
      </c>
      <c r="M185" s="6">
        <v>0</v>
      </c>
      <c r="O185" s="6">
        <v>0</v>
      </c>
    </row>
    <row r="186" spans="1:15" ht="28" customHeight="1">
      <c r="C186" s="3"/>
      <c r="D186" s="274" t="s">
        <v>431</v>
      </c>
      <c r="E186" s="3"/>
      <c r="F186" s="3"/>
      <c r="I186" s="44">
        <v>17375.990000000002</v>
      </c>
      <c r="K186" s="44">
        <v>0</v>
      </c>
      <c r="M186" s="6">
        <v>0</v>
      </c>
      <c r="O186" s="6">
        <v>0</v>
      </c>
    </row>
    <row r="187" spans="1:15" ht="28" customHeight="1" thickBot="1">
      <c r="I187" s="162">
        <f>SUM(I183:I186)</f>
        <v>248034225.99000001</v>
      </c>
      <c r="K187" s="162">
        <f>SUM(K183:K186)</f>
        <v>215879052.56</v>
      </c>
      <c r="M187" s="162">
        <f>SUM(M183:M185)</f>
        <v>0</v>
      </c>
      <c r="O187" s="162">
        <f>SUM(O183:O185)</f>
        <v>0</v>
      </c>
    </row>
    <row r="188" spans="1:15" s="11" customFormat="1" ht="28" customHeight="1" thickTop="1"/>
    <row r="189" spans="1:15" s="11" customFormat="1" ht="28" customHeight="1">
      <c r="I189" s="506" t="s">
        <v>451</v>
      </c>
      <c r="J189" s="506"/>
      <c r="K189" s="506"/>
      <c r="L189" s="13"/>
      <c r="M189" s="506" t="s">
        <v>452</v>
      </c>
      <c r="N189" s="506"/>
      <c r="O189" s="506"/>
    </row>
    <row r="190" spans="1:15" ht="28" customHeight="1">
      <c r="A190" s="11"/>
      <c r="B190" s="11"/>
      <c r="C190" s="11"/>
      <c r="D190" s="11"/>
      <c r="E190" s="11"/>
      <c r="F190" s="11"/>
      <c r="G190" s="11"/>
      <c r="H190" s="11"/>
      <c r="I190" s="459" t="s">
        <v>1169</v>
      </c>
      <c r="J190" s="280"/>
      <c r="K190" s="459" t="s">
        <v>1171</v>
      </c>
      <c r="L190" s="280"/>
      <c r="M190" s="459" t="s">
        <v>1169</v>
      </c>
      <c r="N190" s="280"/>
      <c r="O190" s="459" t="s">
        <v>1171</v>
      </c>
    </row>
    <row r="191" spans="1:15" ht="28" customHeight="1">
      <c r="C191" s="1" t="s">
        <v>495</v>
      </c>
      <c r="D191" s="3"/>
      <c r="E191" s="3"/>
      <c r="F191" s="3"/>
    </row>
    <row r="192" spans="1:15" ht="28" customHeight="1">
      <c r="C192" s="1"/>
      <c r="D192" s="488" t="s">
        <v>462</v>
      </c>
      <c r="E192" s="3"/>
      <c r="F192" s="3"/>
      <c r="I192" s="9">
        <v>509097.38</v>
      </c>
      <c r="K192" s="9">
        <v>282816.53999999998</v>
      </c>
      <c r="M192" s="9">
        <v>0</v>
      </c>
      <c r="O192" s="9">
        <v>0</v>
      </c>
    </row>
    <row r="193" spans="1:15" ht="28" customHeight="1">
      <c r="C193" s="3"/>
      <c r="D193" s="488" t="s">
        <v>463</v>
      </c>
      <c r="E193" s="3"/>
      <c r="F193" s="3"/>
      <c r="I193" s="44">
        <v>329805.2</v>
      </c>
      <c r="J193" s="65"/>
      <c r="K193" s="44">
        <v>275600</v>
      </c>
      <c r="M193" s="6">
        <v>0</v>
      </c>
      <c r="O193" s="6">
        <v>0</v>
      </c>
    </row>
    <row r="194" spans="1:15" ht="28" customHeight="1">
      <c r="C194" s="3"/>
      <c r="D194" s="488" t="s">
        <v>439</v>
      </c>
      <c r="E194" s="3"/>
      <c r="F194" s="3"/>
      <c r="I194" s="44">
        <v>1186160.22</v>
      </c>
      <c r="J194" s="65"/>
      <c r="K194" s="44">
        <v>1186160.02</v>
      </c>
      <c r="M194" s="6">
        <v>0</v>
      </c>
      <c r="O194" s="6">
        <v>0</v>
      </c>
    </row>
    <row r="195" spans="1:15" s="11" customFormat="1" ht="28" customHeight="1" thickBot="1">
      <c r="A195" s="9"/>
      <c r="B195" s="9"/>
      <c r="C195" s="9"/>
      <c r="D195" s="9"/>
      <c r="E195" s="9"/>
      <c r="F195" s="9"/>
      <c r="G195" s="9"/>
      <c r="H195" s="9"/>
      <c r="I195" s="162">
        <f>SUM(I192:I194)</f>
        <v>2025062.8</v>
      </c>
      <c r="J195" s="9"/>
      <c r="K195" s="162">
        <f>SUM(K192:K194)</f>
        <v>1744576.56</v>
      </c>
      <c r="L195" s="9"/>
      <c r="M195" s="162">
        <f>SUM(M192:M194)</f>
        <v>0</v>
      </c>
      <c r="N195" s="9"/>
      <c r="O195" s="162">
        <f>SUM(O192:O194)</f>
        <v>0</v>
      </c>
    </row>
    <row r="196" spans="1:15" s="11" customFormat="1" ht="28" customHeight="1" thickTop="1">
      <c r="A196" s="507" t="s">
        <v>496</v>
      </c>
      <c r="B196" s="507"/>
      <c r="C196" s="507"/>
      <c r="D196" s="507"/>
      <c r="E196" s="507"/>
      <c r="F196" s="507"/>
      <c r="G196" s="507"/>
      <c r="H196" s="507"/>
      <c r="I196" s="507"/>
      <c r="J196" s="507"/>
      <c r="K196" s="507"/>
      <c r="L196" s="507"/>
      <c r="M196" s="507"/>
      <c r="N196" s="507"/>
      <c r="O196" s="507"/>
    </row>
    <row r="197" spans="1:15" s="11" customFormat="1" ht="28" customHeight="1">
      <c r="A197" s="9"/>
      <c r="B197" s="9"/>
      <c r="C197" s="9"/>
      <c r="D197" s="9"/>
      <c r="E197" s="9"/>
      <c r="F197" s="9"/>
      <c r="G197" s="9"/>
      <c r="H197" s="9"/>
      <c r="I197" s="6"/>
      <c r="J197" s="9"/>
      <c r="K197" s="6"/>
      <c r="L197" s="9"/>
      <c r="M197" s="6"/>
      <c r="N197" s="9"/>
      <c r="O197" s="6"/>
    </row>
    <row r="198" spans="1:15" ht="28" customHeight="1">
      <c r="B198" s="11"/>
      <c r="C198" s="11"/>
      <c r="D198" s="11"/>
      <c r="E198" s="11"/>
      <c r="F198" s="11"/>
      <c r="G198" s="11"/>
      <c r="H198" s="11"/>
      <c r="I198" s="506" t="s">
        <v>451</v>
      </c>
      <c r="J198" s="506"/>
      <c r="K198" s="506"/>
      <c r="L198" s="13"/>
      <c r="M198" s="506" t="s">
        <v>452</v>
      </c>
      <c r="N198" s="506"/>
      <c r="O198" s="506"/>
    </row>
    <row r="199" spans="1:15" ht="28" customHeight="1">
      <c r="B199" s="11"/>
      <c r="C199" s="11"/>
      <c r="D199" s="11"/>
      <c r="E199" s="11"/>
      <c r="F199" s="11"/>
      <c r="G199" s="11"/>
      <c r="H199" s="11"/>
      <c r="I199" s="459" t="s">
        <v>1169</v>
      </c>
      <c r="J199" s="280"/>
      <c r="K199" s="459" t="s">
        <v>1171</v>
      </c>
      <c r="L199" s="280"/>
      <c r="M199" s="459" t="s">
        <v>1169</v>
      </c>
      <c r="N199" s="280"/>
      <c r="O199" s="459" t="s">
        <v>1171</v>
      </c>
    </row>
    <row r="200" spans="1:15" ht="28" customHeight="1">
      <c r="C200" s="1" t="s">
        <v>497</v>
      </c>
      <c r="I200" s="6"/>
      <c r="K200" s="6"/>
      <c r="M200" s="6"/>
      <c r="O200" s="6"/>
    </row>
    <row r="201" spans="1:15" ht="28" customHeight="1">
      <c r="D201" s="488" t="s">
        <v>439</v>
      </c>
      <c r="I201" s="9">
        <v>466621.77</v>
      </c>
      <c r="K201" s="9">
        <v>509617.35</v>
      </c>
      <c r="M201" s="9">
        <v>0</v>
      </c>
      <c r="O201" s="9">
        <v>0</v>
      </c>
    </row>
    <row r="202" spans="1:15" ht="28" customHeight="1" thickBot="1">
      <c r="I202" s="162">
        <f>SUM(I201:I201)</f>
        <v>466621.77</v>
      </c>
      <c r="K202" s="162">
        <f>SUM(K201:K201)</f>
        <v>509617.35</v>
      </c>
      <c r="M202" s="162">
        <f>SUM(M201:M201)</f>
        <v>0</v>
      </c>
      <c r="O202" s="162">
        <f>SUM(O201:O201)</f>
        <v>0</v>
      </c>
    </row>
    <row r="203" spans="1:15" ht="28" customHeight="1" thickTop="1">
      <c r="I203" s="6"/>
      <c r="K203" s="6"/>
      <c r="M203" s="6"/>
      <c r="O203" s="6"/>
    </row>
    <row r="204" spans="1:15" ht="28" customHeight="1">
      <c r="B204" s="86"/>
      <c r="C204" s="1" t="s">
        <v>498</v>
      </c>
      <c r="D204" s="488"/>
      <c r="E204" s="21"/>
      <c r="F204" s="8"/>
      <c r="G204" s="21"/>
      <c r="H204" s="21"/>
      <c r="I204" s="21"/>
      <c r="J204" s="6"/>
      <c r="K204" s="6"/>
    </row>
    <row r="205" spans="1:15" ht="28" customHeight="1">
      <c r="B205" s="86"/>
      <c r="D205" s="488" t="s">
        <v>485</v>
      </c>
    </row>
    <row r="206" spans="1:15" ht="28" customHeight="1">
      <c r="B206" s="11"/>
      <c r="D206" s="11"/>
      <c r="E206" s="11"/>
      <c r="F206" s="11"/>
      <c r="G206" s="11"/>
      <c r="H206" s="11"/>
      <c r="I206" s="506" t="s">
        <v>451</v>
      </c>
      <c r="J206" s="506"/>
      <c r="K206" s="506"/>
      <c r="L206" s="13"/>
      <c r="M206" s="506" t="s">
        <v>452</v>
      </c>
      <c r="N206" s="506"/>
      <c r="O206" s="506"/>
    </row>
    <row r="207" spans="1:15" ht="28" customHeight="1">
      <c r="B207" s="11"/>
      <c r="D207" s="11"/>
      <c r="E207" s="11"/>
      <c r="F207" s="11"/>
      <c r="G207" s="11"/>
      <c r="H207" s="11"/>
      <c r="I207" s="459" t="s">
        <v>1169</v>
      </c>
      <c r="J207" s="280"/>
      <c r="K207" s="459" t="s">
        <v>1171</v>
      </c>
      <c r="L207" s="280"/>
      <c r="M207" s="459" t="s">
        <v>1169</v>
      </c>
      <c r="N207" s="280"/>
      <c r="O207" s="459" t="s">
        <v>1171</v>
      </c>
    </row>
    <row r="208" spans="1:15" ht="28" customHeight="1">
      <c r="B208" s="488"/>
      <c r="D208" s="488" t="s">
        <v>486</v>
      </c>
      <c r="E208" s="488"/>
      <c r="I208" s="3">
        <v>31850007.719999999</v>
      </c>
      <c r="J208" s="3"/>
      <c r="K208" s="3">
        <v>29687865.890000001</v>
      </c>
      <c r="L208" s="3"/>
      <c r="M208" s="3">
        <v>19595148.390000001</v>
      </c>
      <c r="N208" s="3"/>
      <c r="O208" s="3">
        <v>18584785.550000001</v>
      </c>
    </row>
    <row r="209" spans="1:16" ht="28" customHeight="1">
      <c r="B209" s="488"/>
      <c r="D209" s="488" t="s">
        <v>487</v>
      </c>
      <c r="E209" s="488"/>
      <c r="I209" s="3">
        <v>2673560.69</v>
      </c>
      <c r="J209" s="3"/>
      <c r="K209" s="3">
        <v>2407102.4</v>
      </c>
      <c r="L209" s="3"/>
      <c r="M209" s="3">
        <v>1843938.69</v>
      </c>
      <c r="N209" s="3"/>
      <c r="O209" s="3">
        <v>1701163.4</v>
      </c>
    </row>
    <row r="210" spans="1:16" ht="28" customHeight="1" thickBot="1">
      <c r="B210" s="488"/>
      <c r="D210" s="488"/>
      <c r="E210" s="488" t="s">
        <v>488</v>
      </c>
      <c r="I210" s="162">
        <f>SUM(I208:I209)</f>
        <v>34523568.409999996</v>
      </c>
      <c r="K210" s="162">
        <f>SUM(K208:K209)</f>
        <v>32094968.289999999</v>
      </c>
      <c r="M210" s="162">
        <f>SUM(M208:M209)</f>
        <v>21439087.080000002</v>
      </c>
      <c r="O210" s="162">
        <f>SUM(O208:O209)</f>
        <v>20285948.949999999</v>
      </c>
    </row>
    <row r="211" spans="1:16" ht="28" customHeight="1" thickTop="1">
      <c r="B211" s="488"/>
      <c r="D211" s="488"/>
      <c r="E211" s="488"/>
      <c r="I211" s="6"/>
      <c r="K211" s="6"/>
      <c r="M211" s="6"/>
      <c r="O211" s="6"/>
    </row>
    <row r="212" spans="1:16" ht="28" customHeight="1">
      <c r="A212" s="116" t="s">
        <v>423</v>
      </c>
      <c r="B212" s="19" t="s">
        <v>499</v>
      </c>
      <c r="C212" s="2"/>
      <c r="D212" s="2"/>
      <c r="E212" s="2"/>
      <c r="F212" s="2"/>
      <c r="G212" s="2"/>
      <c r="H212" s="2"/>
      <c r="I212" s="2"/>
      <c r="J212" s="2"/>
      <c r="K212" s="2"/>
      <c r="L212" s="2"/>
      <c r="M212" s="2"/>
      <c r="N212" s="2"/>
      <c r="O212" s="2"/>
      <c r="P212" s="2"/>
    </row>
    <row r="213" spans="1:16" ht="28" customHeight="1">
      <c r="A213" s="13"/>
      <c r="B213" s="13"/>
      <c r="C213" s="13"/>
      <c r="D213" s="13"/>
      <c r="E213" s="13"/>
      <c r="F213" s="13"/>
      <c r="G213" s="13"/>
      <c r="H213" s="13"/>
      <c r="I213" s="506" t="s">
        <v>451</v>
      </c>
      <c r="J213" s="506"/>
      <c r="K213" s="506"/>
      <c r="L213" s="13"/>
      <c r="M213" s="506" t="s">
        <v>452</v>
      </c>
      <c r="N213" s="506"/>
      <c r="O213" s="506"/>
    </row>
    <row r="214" spans="1:16" ht="28" customHeight="1">
      <c r="A214" s="13"/>
      <c r="B214" s="13"/>
      <c r="C214" s="13"/>
      <c r="D214" s="13"/>
      <c r="E214" s="13"/>
      <c r="F214" s="13"/>
      <c r="G214" s="13"/>
      <c r="H214" s="13"/>
      <c r="I214" s="459" t="s">
        <v>1169</v>
      </c>
      <c r="J214" s="280"/>
      <c r="K214" s="459" t="s">
        <v>453</v>
      </c>
      <c r="L214" s="280"/>
      <c r="M214" s="459" t="s">
        <v>1169</v>
      </c>
      <c r="N214" s="280"/>
      <c r="O214" s="459" t="s">
        <v>453</v>
      </c>
    </row>
    <row r="215" spans="1:16" ht="28" customHeight="1">
      <c r="A215" s="3"/>
      <c r="B215" s="3"/>
      <c r="C215" s="490" t="s">
        <v>500</v>
      </c>
      <c r="D215" s="12"/>
      <c r="E215" s="3"/>
      <c r="F215" s="3"/>
      <c r="G215" s="3"/>
      <c r="H215" s="3"/>
      <c r="I215" s="40">
        <v>1731642.21</v>
      </c>
      <c r="J215" s="40"/>
      <c r="K215" s="40">
        <v>2148957.7400000002</v>
      </c>
      <c r="L215" s="41"/>
      <c r="M215" s="40">
        <v>6642.21</v>
      </c>
      <c r="N215" s="40"/>
      <c r="O215" s="40">
        <v>12646.74</v>
      </c>
    </row>
    <row r="216" spans="1:16" ht="28" customHeight="1">
      <c r="A216" s="3"/>
      <c r="B216" s="3"/>
      <c r="C216" s="490" t="s">
        <v>501</v>
      </c>
      <c r="D216" s="12"/>
      <c r="E216" s="3"/>
      <c r="F216" s="3"/>
      <c r="G216" s="3"/>
      <c r="H216" s="3"/>
      <c r="I216" s="40">
        <v>17480620.210000001</v>
      </c>
      <c r="J216" s="40"/>
      <c r="K216" s="40">
        <v>5272294.51</v>
      </c>
      <c r="L216" s="41"/>
      <c r="M216" s="40">
        <v>16791800.09</v>
      </c>
      <c r="N216" s="40"/>
      <c r="O216" s="40">
        <v>3955876.56</v>
      </c>
    </row>
    <row r="217" spans="1:16" ht="28" customHeight="1">
      <c r="A217" s="3"/>
      <c r="B217" s="3"/>
      <c r="C217" s="490" t="s">
        <v>502</v>
      </c>
      <c r="D217" s="12"/>
      <c r="E217" s="3"/>
      <c r="F217" s="3"/>
      <c r="G217" s="3"/>
      <c r="H217" s="3"/>
      <c r="I217" s="40">
        <v>290959736.58999991</v>
      </c>
      <c r="J217" s="40"/>
      <c r="K217" s="40">
        <v>383133356.98000002</v>
      </c>
      <c r="L217" s="41"/>
      <c r="M217" s="40">
        <v>235971584.18999997</v>
      </c>
      <c r="N217" s="40"/>
      <c r="O217" s="40">
        <v>327942874.06</v>
      </c>
    </row>
    <row r="218" spans="1:16" ht="28" customHeight="1" thickBot="1">
      <c r="A218" s="3"/>
      <c r="B218" s="3"/>
      <c r="C218" s="12"/>
      <c r="D218" s="403" t="s">
        <v>488</v>
      </c>
      <c r="E218" s="3"/>
      <c r="F218" s="3"/>
      <c r="G218" s="3"/>
      <c r="H218" s="3"/>
      <c r="I218" s="164">
        <f>SUM(I215:I217)</f>
        <v>310171999.00999993</v>
      </c>
      <c r="J218" s="3"/>
      <c r="K218" s="164">
        <f>SUM(K215:K217)</f>
        <v>390554609.23000002</v>
      </c>
      <c r="L218" s="3"/>
      <c r="M218" s="164">
        <f>SUM(M215:M217)</f>
        <v>252770026.48999998</v>
      </c>
      <c r="N218" s="3"/>
      <c r="O218" s="164">
        <f>SUM(O215:O217)</f>
        <v>331911397.36000001</v>
      </c>
    </row>
    <row r="219" spans="1:16" ht="28" customHeight="1" thickTop="1">
      <c r="A219" s="3"/>
      <c r="B219" s="3"/>
      <c r="C219" s="12"/>
      <c r="D219" s="403"/>
      <c r="E219" s="3"/>
      <c r="F219" s="3"/>
      <c r="G219" s="3"/>
      <c r="H219" s="3"/>
      <c r="J219" s="7"/>
      <c r="K219" s="3"/>
      <c r="L219" s="7"/>
      <c r="M219" s="3"/>
      <c r="N219" s="7"/>
      <c r="O219" s="3"/>
      <c r="P219" s="7"/>
    </row>
    <row r="220" spans="1:16" ht="28" customHeight="1"/>
  </sheetData>
  <mergeCells count="55">
    <mergeCell ref="I206:K206"/>
    <mergeCell ref="M206:O206"/>
    <mergeCell ref="I180:K180"/>
    <mergeCell ref="M180:O180"/>
    <mergeCell ref="I189:K189"/>
    <mergeCell ref="M189:O189"/>
    <mergeCell ref="I198:K198"/>
    <mergeCell ref="M198:O198"/>
    <mergeCell ref="A196:O196"/>
    <mergeCell ref="I150:K150"/>
    <mergeCell ref="M150:O150"/>
    <mergeCell ref="I166:K166"/>
    <mergeCell ref="M166:O166"/>
    <mergeCell ref="I174:K174"/>
    <mergeCell ref="M174:O174"/>
    <mergeCell ref="A164:O164"/>
    <mergeCell ref="M213:O213"/>
    <mergeCell ref="I213:K213"/>
    <mergeCell ref="I44:K44"/>
    <mergeCell ref="M44:O44"/>
    <mergeCell ref="A36:O36"/>
    <mergeCell ref="I56:K56"/>
    <mergeCell ref="M56:O56"/>
    <mergeCell ref="I142:K142"/>
    <mergeCell ref="M142:O142"/>
    <mergeCell ref="M125:O125"/>
    <mergeCell ref="I125:K125"/>
    <mergeCell ref="I76:K76"/>
    <mergeCell ref="M76:O76"/>
    <mergeCell ref="M116:O116"/>
    <mergeCell ref="A132:O132"/>
    <mergeCell ref="I134:K134"/>
    <mergeCell ref="A1:O1"/>
    <mergeCell ref="I15:K15"/>
    <mergeCell ref="I38:K38"/>
    <mergeCell ref="M15:O15"/>
    <mergeCell ref="M38:O38"/>
    <mergeCell ref="I5:K5"/>
    <mergeCell ref="M5:O5"/>
    <mergeCell ref="I29:K29"/>
    <mergeCell ref="M29:O29"/>
    <mergeCell ref="M134:O134"/>
    <mergeCell ref="A68:O68"/>
    <mergeCell ref="A100:O100"/>
    <mergeCell ref="I50:K50"/>
    <mergeCell ref="M50:O50"/>
    <mergeCell ref="I70:K70"/>
    <mergeCell ref="M70:O70"/>
    <mergeCell ref="I84:K84"/>
    <mergeCell ref="M84:O84"/>
    <mergeCell ref="I102:K102"/>
    <mergeCell ref="M102:O102"/>
    <mergeCell ref="I110:K110"/>
    <mergeCell ref="M110:O110"/>
    <mergeCell ref="I116:K116"/>
  </mergeCells>
  <pageMargins left="0.78740157480314965" right="0.39370078740157483" top="0.71"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
  <sheetViews>
    <sheetView view="pageBreakPreview" topLeftCell="A15" zoomScaleNormal="100" zoomScaleSheetLayoutView="100" workbookViewId="0">
      <selection activeCell="L24" sqref="L24"/>
    </sheetView>
  </sheetViews>
  <sheetFormatPr defaultColWidth="9.09765625" defaultRowHeight="23.25" customHeight="1"/>
  <cols>
    <col min="1" max="1" width="3" style="3" customWidth="1"/>
    <col min="2" max="2" width="2.69921875" style="3" customWidth="1"/>
    <col min="3" max="3" width="3.09765625" style="3" customWidth="1"/>
    <col min="4" max="4" width="4.09765625" style="3" customWidth="1"/>
    <col min="5" max="5" width="4.69921875" style="3" customWidth="1"/>
    <col min="6" max="6" width="10.59765625" style="3" customWidth="1"/>
    <col min="7" max="7" width="10.09765625" style="3" customWidth="1"/>
    <col min="8" max="8" width="5.3984375" style="3" customWidth="1"/>
    <col min="9" max="9" width="1.09765625" style="3" customWidth="1"/>
    <col min="10" max="10" width="15.3984375" style="3" customWidth="1"/>
    <col min="11" max="11" width="0.8984375" style="3" customWidth="1"/>
    <col min="12" max="12" width="15.3984375" style="3" customWidth="1"/>
    <col min="13" max="13" width="0.8984375" style="3" customWidth="1"/>
    <col min="14" max="14" width="15.3984375" style="3" customWidth="1"/>
    <col min="15" max="15" width="0.8984375" style="3" customWidth="1"/>
    <col min="16" max="16" width="15.3984375" style="3" customWidth="1"/>
    <col min="17" max="17" width="1.09765625" style="3" customWidth="1"/>
    <col min="18" max="16384" width="9.09765625" style="3"/>
  </cols>
  <sheetData>
    <row r="1" spans="1:16" ht="26.15" customHeight="1">
      <c r="A1" s="509" t="s">
        <v>503</v>
      </c>
      <c r="B1" s="510"/>
      <c r="C1" s="510"/>
      <c r="D1" s="510"/>
      <c r="E1" s="510"/>
      <c r="F1" s="510"/>
      <c r="G1" s="510"/>
      <c r="H1" s="510"/>
      <c r="I1" s="510"/>
      <c r="J1" s="510"/>
      <c r="K1" s="510"/>
      <c r="L1" s="510"/>
      <c r="M1" s="510"/>
      <c r="N1" s="510"/>
      <c r="O1" s="510"/>
      <c r="P1" s="510"/>
    </row>
    <row r="2" spans="1:16" ht="26.15" customHeight="1"/>
    <row r="3" spans="1:16" s="2" customFormat="1" ht="26.15" customHeight="1">
      <c r="A3" s="116" t="s">
        <v>504</v>
      </c>
      <c r="B3" s="478"/>
    </row>
    <row r="4" spans="1:16" ht="26.15" customHeight="1">
      <c r="B4" s="479" t="s">
        <v>505</v>
      </c>
      <c r="D4" s="12"/>
      <c r="E4" s="12"/>
      <c r="F4" s="12"/>
    </row>
    <row r="5" spans="1:16" s="13" customFormat="1" ht="26.15" customHeight="1">
      <c r="J5" s="132"/>
      <c r="K5" s="132" t="s">
        <v>451</v>
      </c>
      <c r="L5" s="132"/>
      <c r="N5" s="506" t="s">
        <v>452</v>
      </c>
      <c r="O5" s="506"/>
      <c r="P5" s="506"/>
    </row>
    <row r="6" spans="1:16" s="13" customFormat="1" ht="26.15" customHeight="1">
      <c r="H6" s="8" t="s">
        <v>506</v>
      </c>
      <c r="J6" s="459" t="s">
        <v>1169</v>
      </c>
      <c r="K6" s="280"/>
      <c r="L6" s="459" t="s">
        <v>453</v>
      </c>
      <c r="M6" s="280"/>
      <c r="N6" s="459" t="s">
        <v>1169</v>
      </c>
      <c r="O6" s="280"/>
      <c r="P6" s="459" t="s">
        <v>453</v>
      </c>
    </row>
    <row r="7" spans="1:16" s="13" customFormat="1" ht="26.15" customHeight="1">
      <c r="C7" s="480" t="s">
        <v>507</v>
      </c>
      <c r="H7" s="8" t="s">
        <v>508</v>
      </c>
      <c r="J7" s="481">
        <v>76587070.219999999</v>
      </c>
      <c r="K7" s="482"/>
      <c r="L7" s="481">
        <v>76547805.199999988</v>
      </c>
      <c r="M7" s="36"/>
      <c r="N7" s="481">
        <v>0</v>
      </c>
      <c r="O7" s="482"/>
      <c r="P7" s="481">
        <v>0</v>
      </c>
    </row>
    <row r="8" spans="1:16" s="13" customFormat="1" ht="26.15" customHeight="1">
      <c r="C8" s="480" t="s">
        <v>509</v>
      </c>
      <c r="H8" s="8"/>
      <c r="J8" s="481"/>
      <c r="K8" s="482"/>
      <c r="L8" s="481"/>
      <c r="M8" s="36"/>
      <c r="N8" s="481"/>
      <c r="O8" s="482"/>
      <c r="P8" s="481"/>
    </row>
    <row r="9" spans="1:16" ht="26.15" customHeight="1">
      <c r="D9" s="3" t="s">
        <v>510</v>
      </c>
      <c r="J9" s="40">
        <v>127922879.92000002</v>
      </c>
      <c r="K9" s="40"/>
      <c r="L9" s="40">
        <v>99054870.5</v>
      </c>
      <c r="M9" s="40"/>
      <c r="N9" s="40">
        <v>32520548.719999999</v>
      </c>
      <c r="O9" s="40"/>
      <c r="P9" s="40">
        <v>29879447.950000003</v>
      </c>
    </row>
    <row r="10" spans="1:16" ht="26.15" customHeight="1">
      <c r="C10" s="12"/>
      <c r="E10" s="479" t="s">
        <v>488</v>
      </c>
      <c r="J10" s="60">
        <f>SUM(J7:J9)</f>
        <v>204509950.14000002</v>
      </c>
      <c r="K10" s="40"/>
      <c r="L10" s="60">
        <f>SUM(L7:L9)</f>
        <v>175602675.69999999</v>
      </c>
      <c r="M10" s="40"/>
      <c r="N10" s="60">
        <f>SUM(N7:N9)</f>
        <v>32520548.719999999</v>
      </c>
      <c r="O10" s="40"/>
      <c r="P10" s="60">
        <f>SUM(P7:P9)</f>
        <v>29879447.950000003</v>
      </c>
    </row>
    <row r="11" spans="1:16" ht="26.15" customHeight="1"/>
    <row r="12" spans="1:16" ht="26.15" customHeight="1">
      <c r="C12" s="479" t="s">
        <v>1173</v>
      </c>
    </row>
    <row r="13" spans="1:16" ht="26.15" customHeight="1">
      <c r="B13" s="3" t="s">
        <v>511</v>
      </c>
      <c r="C13" s="479"/>
    </row>
    <row r="14" spans="1:16" s="13" customFormat="1" ht="26.15" customHeight="1">
      <c r="I14" s="8"/>
      <c r="J14" s="506" t="s">
        <v>451</v>
      </c>
      <c r="K14" s="506"/>
      <c r="L14" s="506"/>
      <c r="M14" s="8"/>
      <c r="N14" s="506" t="s">
        <v>452</v>
      </c>
      <c r="O14" s="506"/>
      <c r="P14" s="506"/>
    </row>
    <row r="15" spans="1:16" s="13" customFormat="1" ht="26.15" customHeight="1">
      <c r="J15" s="459" t="s">
        <v>1169</v>
      </c>
      <c r="K15" s="280"/>
      <c r="L15" s="459" t="s">
        <v>453</v>
      </c>
      <c r="M15" s="280"/>
      <c r="N15" s="459" t="s">
        <v>1169</v>
      </c>
      <c r="O15" s="280"/>
      <c r="P15" s="459" t="s">
        <v>453</v>
      </c>
    </row>
    <row r="16" spans="1:16" ht="26.15" customHeight="1">
      <c r="D16" s="479" t="s">
        <v>512</v>
      </c>
    </row>
    <row r="17" spans="1:16" ht="26.15" customHeight="1">
      <c r="D17" s="3" t="s">
        <v>513</v>
      </c>
      <c r="J17" s="40">
        <v>173533393.69</v>
      </c>
      <c r="K17" s="41"/>
      <c r="L17" s="40">
        <v>124169487.86</v>
      </c>
      <c r="M17" s="41"/>
      <c r="N17" s="40">
        <v>32389582.41</v>
      </c>
      <c r="O17" s="41"/>
      <c r="P17" s="40">
        <v>25110517.82</v>
      </c>
    </row>
    <row r="18" spans="1:16" ht="26.15" customHeight="1">
      <c r="D18" s="3" t="s">
        <v>1242</v>
      </c>
      <c r="J18" s="40"/>
      <c r="K18" s="41"/>
      <c r="L18" s="40"/>
      <c r="M18" s="41"/>
      <c r="N18" s="40"/>
      <c r="O18" s="41"/>
      <c r="P18" s="40"/>
    </row>
    <row r="19" spans="1:16" ht="26.15" customHeight="1">
      <c r="D19" s="3" t="s">
        <v>1243</v>
      </c>
      <c r="J19" s="40">
        <v>27632850.210000001</v>
      </c>
      <c r="K19" s="41"/>
      <c r="L19" s="40">
        <v>46866867.959999993</v>
      </c>
      <c r="M19" s="41"/>
      <c r="N19" s="40">
        <v>130966.31</v>
      </c>
      <c r="O19" s="41"/>
      <c r="P19" s="40">
        <v>1042756.35</v>
      </c>
    </row>
    <row r="20" spans="1:16" ht="26.15" customHeight="1">
      <c r="D20" s="3" t="s">
        <v>1244</v>
      </c>
      <c r="J20" s="40">
        <v>1295984.6000000003</v>
      </c>
      <c r="K20" s="41"/>
      <c r="L20" s="40">
        <v>4058365.7800000003</v>
      </c>
      <c r="M20" s="41"/>
      <c r="N20" s="40">
        <v>0</v>
      </c>
      <c r="O20" s="41"/>
      <c r="P20" s="40">
        <v>3726173.78</v>
      </c>
    </row>
    <row r="21" spans="1:16" ht="26.15" customHeight="1">
      <c r="D21" s="3" t="s">
        <v>1245</v>
      </c>
      <c r="J21" s="40">
        <v>1354339.64</v>
      </c>
      <c r="K21" s="41"/>
      <c r="L21" s="40">
        <v>507954.1</v>
      </c>
      <c r="M21" s="41"/>
      <c r="N21" s="40">
        <v>0</v>
      </c>
      <c r="O21" s="41"/>
      <c r="P21" s="40">
        <v>0</v>
      </c>
    </row>
    <row r="22" spans="1:16" ht="26.15" customHeight="1">
      <c r="D22" s="3" t="s">
        <v>1246</v>
      </c>
      <c r="J22" s="40">
        <v>693382</v>
      </c>
      <c r="K22" s="41"/>
      <c r="L22" s="40">
        <v>0</v>
      </c>
      <c r="M22" s="41"/>
      <c r="N22" s="40">
        <v>0</v>
      </c>
      <c r="O22" s="41"/>
      <c r="P22" s="40">
        <v>0</v>
      </c>
    </row>
    <row r="23" spans="1:16" ht="26.15" customHeight="1" thickBot="1">
      <c r="E23" s="479" t="s">
        <v>488</v>
      </c>
      <c r="J23" s="164">
        <f>SUM(J16:J22)</f>
        <v>204509950.13999999</v>
      </c>
      <c r="L23" s="164">
        <f>SUM(L16:L22)</f>
        <v>175602675.69999999</v>
      </c>
      <c r="N23" s="164">
        <f>SUM(N16:N22)</f>
        <v>32520548.719999999</v>
      </c>
      <c r="P23" s="164">
        <f>SUM(P16:P22)</f>
        <v>29879447.950000003</v>
      </c>
    </row>
    <row r="24" spans="1:16" ht="26.15" customHeight="1" thickTop="1">
      <c r="E24" s="479"/>
      <c r="J24" s="7"/>
      <c r="L24" s="7"/>
      <c r="N24" s="7"/>
      <c r="P24" s="7"/>
    </row>
    <row r="25" spans="1:16" ht="26.15" customHeight="1">
      <c r="B25" s="479" t="s">
        <v>514</v>
      </c>
    </row>
    <row r="26" spans="1:16" ht="26.15" customHeight="1">
      <c r="A26" s="13"/>
      <c r="B26" s="13"/>
      <c r="C26" s="13"/>
      <c r="D26" s="13"/>
      <c r="E26" s="13"/>
      <c r="F26" s="13"/>
      <c r="G26" s="13"/>
      <c r="H26" s="13"/>
      <c r="I26" s="13"/>
      <c r="J26" s="506" t="s">
        <v>451</v>
      </c>
      <c r="K26" s="506"/>
      <c r="L26" s="506"/>
      <c r="M26" s="8"/>
      <c r="N26" s="506" t="s">
        <v>452</v>
      </c>
      <c r="O26" s="506"/>
      <c r="P26" s="506"/>
    </row>
    <row r="27" spans="1:16" s="13" customFormat="1" ht="26.15" customHeight="1">
      <c r="J27" s="459" t="s">
        <v>1169</v>
      </c>
      <c r="K27" s="280"/>
      <c r="L27" s="459" t="s">
        <v>453</v>
      </c>
      <c r="M27" s="280"/>
      <c r="N27" s="459" t="s">
        <v>1169</v>
      </c>
      <c r="O27" s="280"/>
      <c r="P27" s="459" t="s">
        <v>453</v>
      </c>
    </row>
    <row r="28" spans="1:16" s="13" customFormat="1" ht="26.15" customHeight="1">
      <c r="A28" s="3"/>
      <c r="B28" s="3"/>
      <c r="C28" s="3"/>
      <c r="D28" s="479" t="s">
        <v>515</v>
      </c>
      <c r="E28" s="12"/>
      <c r="F28" s="3"/>
      <c r="G28" s="3"/>
      <c r="H28" s="3"/>
      <c r="I28" s="3"/>
      <c r="J28" s="40">
        <v>24554158.529999997</v>
      </c>
      <c r="K28" s="41"/>
      <c r="L28" s="41">
        <v>23860381.09</v>
      </c>
      <c r="M28" s="41"/>
      <c r="N28" s="40">
        <v>10184917.42</v>
      </c>
      <c r="O28" s="41"/>
      <c r="P28" s="41">
        <v>6885803.4500000002</v>
      </c>
    </row>
    <row r="29" spans="1:16" ht="26.15" customHeight="1">
      <c r="D29" s="479" t="s">
        <v>516</v>
      </c>
      <c r="E29" s="161"/>
      <c r="F29" s="41"/>
      <c r="G29" s="41"/>
      <c r="H29" s="41"/>
      <c r="I29" s="41"/>
      <c r="J29" s="40">
        <v>6030674.9500000002</v>
      </c>
      <c r="K29" s="40"/>
      <c r="L29" s="40">
        <v>30697663.920000002</v>
      </c>
      <c r="M29" s="40"/>
      <c r="N29" s="40">
        <v>6030674.9500000002</v>
      </c>
      <c r="O29" s="40"/>
      <c r="P29" s="40">
        <v>30697663.920000002</v>
      </c>
    </row>
    <row r="30" spans="1:16" ht="26.15" customHeight="1">
      <c r="D30" s="479" t="s">
        <v>517</v>
      </c>
      <c r="E30" s="12"/>
      <c r="J30" s="40">
        <v>2136474.98</v>
      </c>
      <c r="K30" s="40"/>
      <c r="L30" s="40">
        <v>0</v>
      </c>
      <c r="M30" s="40"/>
      <c r="N30" s="40">
        <v>2603304.2000000002</v>
      </c>
      <c r="O30" s="40"/>
      <c r="P30" s="40">
        <v>319881.40000000002</v>
      </c>
    </row>
    <row r="31" spans="1:16" ht="26.15" customHeight="1">
      <c r="D31" s="479" t="s">
        <v>518</v>
      </c>
      <c r="E31" s="12"/>
      <c r="J31" s="40">
        <v>6668777.3100000005</v>
      </c>
      <c r="K31" s="41"/>
      <c r="L31" s="41">
        <v>3144501.88</v>
      </c>
      <c r="M31" s="41"/>
      <c r="N31" s="40">
        <v>165988.67000000001</v>
      </c>
      <c r="O31" s="41"/>
      <c r="P31" s="41">
        <v>228291.64</v>
      </c>
    </row>
    <row r="32" spans="1:16" ht="26.15" customHeight="1">
      <c r="D32" s="479" t="s">
        <v>519</v>
      </c>
      <c r="E32" s="12"/>
      <c r="J32" s="68">
        <v>5364198.16</v>
      </c>
      <c r="K32" s="41"/>
      <c r="L32" s="66">
        <v>8988509.1999999993</v>
      </c>
      <c r="M32" s="41"/>
      <c r="N32" s="68">
        <v>2685791.6199999996</v>
      </c>
      <c r="O32" s="41"/>
      <c r="P32" s="66">
        <v>4080354.9499999993</v>
      </c>
    </row>
    <row r="33" spans="1:16" ht="26.15" customHeight="1">
      <c r="D33" s="12"/>
      <c r="E33" s="479" t="s">
        <v>520</v>
      </c>
      <c r="J33" s="3">
        <f>SUM(J28:J32)</f>
        <v>44754283.929999992</v>
      </c>
      <c r="L33" s="3">
        <f>SUM(L28:L32)</f>
        <v>66691056.090000004</v>
      </c>
      <c r="N33" s="3">
        <f>SUM(N28:N32)</f>
        <v>21670676.860000003</v>
      </c>
      <c r="P33" s="3">
        <f>SUM(P28:P32)</f>
        <v>42211995.359999999</v>
      </c>
    </row>
    <row r="34" spans="1:16" ht="26.15" customHeight="1" thickBot="1">
      <c r="D34" s="479" t="s">
        <v>521</v>
      </c>
      <c r="E34" s="12"/>
      <c r="J34" s="164">
        <f>+J33+J10</f>
        <v>249264234.06999999</v>
      </c>
      <c r="L34" s="164">
        <f>+L33+L10</f>
        <v>242293731.78999999</v>
      </c>
      <c r="N34" s="164">
        <f>+N33+N10</f>
        <v>54191225.579999998</v>
      </c>
      <c r="P34" s="164">
        <f>+P33+P10</f>
        <v>72091443.310000002</v>
      </c>
    </row>
    <row r="35" spans="1:16" ht="30" customHeight="1" thickTop="1">
      <c r="A35" s="509" t="s">
        <v>522</v>
      </c>
      <c r="B35" s="510"/>
      <c r="C35" s="510"/>
      <c r="D35" s="510"/>
      <c r="E35" s="510"/>
      <c r="F35" s="510"/>
      <c r="G35" s="510"/>
      <c r="H35" s="510"/>
      <c r="I35" s="510"/>
      <c r="J35" s="510"/>
      <c r="K35" s="510"/>
      <c r="L35" s="510"/>
      <c r="M35" s="510"/>
      <c r="N35" s="510"/>
      <c r="O35" s="510"/>
      <c r="P35" s="510"/>
    </row>
    <row r="36" spans="1:16" ht="30" customHeight="1">
      <c r="J36" s="7"/>
      <c r="L36" s="7"/>
      <c r="N36" s="7"/>
      <c r="P36" s="7"/>
    </row>
    <row r="37" spans="1:16" s="2" customFormat="1" ht="30" customHeight="1">
      <c r="A37" s="116" t="s">
        <v>523</v>
      </c>
      <c r="B37" s="483"/>
    </row>
    <row r="38" spans="1:16" s="13" customFormat="1" ht="30" customHeight="1">
      <c r="J38" s="132"/>
      <c r="K38" s="132" t="s">
        <v>451</v>
      </c>
      <c r="L38" s="132"/>
      <c r="N38" s="506" t="s">
        <v>452</v>
      </c>
      <c r="O38" s="506"/>
      <c r="P38" s="506"/>
    </row>
    <row r="39" spans="1:16" s="13" customFormat="1" ht="30" customHeight="1">
      <c r="J39" s="459" t="s">
        <v>1169</v>
      </c>
      <c r="K39" s="280"/>
      <c r="L39" s="459" t="s">
        <v>453</v>
      </c>
      <c r="M39" s="280"/>
      <c r="N39" s="459" t="s">
        <v>1169</v>
      </c>
      <c r="O39" s="280"/>
      <c r="P39" s="459" t="s">
        <v>453</v>
      </c>
    </row>
    <row r="40" spans="1:16" ht="30" customHeight="1">
      <c r="C40" s="421" t="s">
        <v>524</v>
      </c>
      <c r="D40" s="421"/>
      <c r="E40" s="421"/>
      <c r="F40" s="421"/>
      <c r="G40" s="484"/>
      <c r="H40" s="484"/>
      <c r="J40" s="41">
        <v>101091466.56</v>
      </c>
      <c r="K40" s="41"/>
      <c r="L40" s="41">
        <v>68591146.590000004</v>
      </c>
      <c r="M40" s="41"/>
      <c r="N40" s="41">
        <v>97099764.739999995</v>
      </c>
      <c r="O40" s="41"/>
      <c r="P40" s="41">
        <v>64158114.189999998</v>
      </c>
    </row>
    <row r="41" spans="1:16" ht="30" customHeight="1">
      <c r="C41" s="421" t="s">
        <v>525</v>
      </c>
      <c r="D41" s="421"/>
      <c r="E41" s="421"/>
      <c r="F41" s="421"/>
      <c r="G41" s="484"/>
      <c r="H41" s="484"/>
      <c r="J41" s="41">
        <v>19326134.259999998</v>
      </c>
      <c r="K41" s="41"/>
      <c r="L41" s="41">
        <v>15673767.630000001</v>
      </c>
      <c r="M41" s="41"/>
      <c r="N41" s="41">
        <v>9845734.1500000004</v>
      </c>
      <c r="O41" s="41"/>
      <c r="P41" s="41">
        <v>9426200.5199999996</v>
      </c>
    </row>
    <row r="42" spans="1:16" ht="30" customHeight="1">
      <c r="C42" s="421" t="s">
        <v>526</v>
      </c>
      <c r="D42" s="421"/>
      <c r="E42" s="421"/>
      <c r="F42" s="421"/>
      <c r="G42" s="484"/>
      <c r="H42" s="484"/>
      <c r="J42" s="41">
        <v>10240323.449999999</v>
      </c>
      <c r="K42" s="41"/>
      <c r="L42" s="41">
        <v>7111761.6100000003</v>
      </c>
      <c r="M42" s="41"/>
      <c r="N42" s="41">
        <v>6688466.4900000002</v>
      </c>
      <c r="O42" s="41"/>
      <c r="P42" s="41">
        <v>5954610.9400000004</v>
      </c>
    </row>
    <row r="43" spans="1:16" ht="30" customHeight="1" thickBot="1">
      <c r="D43" s="479" t="s">
        <v>488</v>
      </c>
      <c r="E43" s="479"/>
      <c r="F43" s="479"/>
      <c r="G43" s="479"/>
      <c r="H43" s="479"/>
      <c r="J43" s="164">
        <f>SUM(J40:J42)</f>
        <v>130657924.27</v>
      </c>
      <c r="L43" s="164">
        <f>SUM(L40:L42)</f>
        <v>91376675.829999998</v>
      </c>
      <c r="N43" s="164">
        <f>SUM(N40:N42)</f>
        <v>113633965.38</v>
      </c>
      <c r="P43" s="164">
        <f>SUM(P40:P42)</f>
        <v>79538925.649999991</v>
      </c>
    </row>
    <row r="44" spans="1:16" ht="30" customHeight="1" thickTop="1">
      <c r="C44" s="12"/>
      <c r="D44" s="479"/>
      <c r="J44" s="7"/>
      <c r="L44" s="7"/>
      <c r="N44" s="7"/>
      <c r="P44" s="7"/>
    </row>
    <row r="45" spans="1:16" s="274" customFormat="1" ht="30" customHeight="1">
      <c r="A45" s="116" t="s">
        <v>527</v>
      </c>
      <c r="B45" s="485"/>
      <c r="C45" s="485"/>
      <c r="D45" s="485"/>
      <c r="E45" s="2"/>
      <c r="F45" s="2"/>
      <c r="G45" s="2"/>
      <c r="H45" s="2"/>
      <c r="I45" s="2"/>
      <c r="J45" s="2"/>
      <c r="K45" s="2"/>
      <c r="L45" s="2"/>
      <c r="M45" s="2"/>
      <c r="N45" s="2"/>
      <c r="O45" s="2"/>
      <c r="P45" s="2"/>
    </row>
    <row r="46" spans="1:16" s="274" customFormat="1" ht="30" customHeight="1">
      <c r="A46" s="3"/>
      <c r="C46" s="421" t="s">
        <v>528</v>
      </c>
      <c r="D46" s="12"/>
      <c r="E46" s="3"/>
      <c r="F46" s="3"/>
      <c r="G46" s="3"/>
      <c r="H46" s="3"/>
      <c r="I46" s="3"/>
      <c r="J46" s="3"/>
      <c r="K46" s="3"/>
      <c r="L46" s="3"/>
      <c r="M46" s="3"/>
      <c r="N46" s="3"/>
      <c r="O46" s="3"/>
      <c r="P46" s="3"/>
    </row>
    <row r="47" spans="1:16" s="274" customFormat="1" ht="30" customHeight="1">
      <c r="A47" s="13"/>
      <c r="B47" s="117"/>
      <c r="C47" s="117"/>
      <c r="D47" s="13"/>
      <c r="E47" s="13"/>
      <c r="I47" s="13"/>
      <c r="J47" s="486" t="s">
        <v>529</v>
      </c>
      <c r="K47" s="486"/>
      <c r="L47" s="486" t="s">
        <v>530</v>
      </c>
      <c r="N47" s="132"/>
      <c r="O47" s="132" t="s">
        <v>452</v>
      </c>
      <c r="P47" s="132"/>
    </row>
    <row r="48" spans="1:16" s="274" customFormat="1" ht="30" customHeight="1">
      <c r="A48" s="3"/>
      <c r="B48" s="117"/>
      <c r="C48" s="117"/>
      <c r="D48" s="3"/>
      <c r="E48" s="3"/>
      <c r="I48" s="13"/>
      <c r="J48" s="487" t="s">
        <v>531</v>
      </c>
      <c r="K48" s="113"/>
      <c r="L48" s="487" t="s">
        <v>532</v>
      </c>
      <c r="N48" s="459" t="s">
        <v>1169</v>
      </c>
      <c r="O48" s="280"/>
      <c r="P48" s="459" t="s">
        <v>453</v>
      </c>
    </row>
    <row r="49" spans="1:16" s="274" customFormat="1" ht="30" customHeight="1">
      <c r="A49" s="3"/>
      <c r="B49" s="484" t="s">
        <v>397</v>
      </c>
      <c r="C49" s="484"/>
      <c r="D49" s="484"/>
      <c r="E49" s="12"/>
      <c r="I49" s="3"/>
      <c r="J49" s="14" t="s">
        <v>43</v>
      </c>
      <c r="K49" s="113"/>
      <c r="L49" s="158" t="s">
        <v>44</v>
      </c>
      <c r="N49" s="65">
        <v>189999700</v>
      </c>
      <c r="O49" s="65"/>
      <c r="P49" s="65">
        <v>189999700</v>
      </c>
    </row>
    <row r="50" spans="1:16" s="274" customFormat="1" ht="30" customHeight="1">
      <c r="A50" s="3"/>
      <c r="B50" s="112" t="s">
        <v>533</v>
      </c>
      <c r="C50" s="484"/>
      <c r="D50" s="484"/>
      <c r="E50" s="12"/>
      <c r="I50" s="3"/>
      <c r="J50" s="14" t="s">
        <v>370</v>
      </c>
      <c r="K50" s="113"/>
      <c r="L50" s="114"/>
      <c r="N50" s="65"/>
      <c r="O50" s="65"/>
      <c r="P50" s="65"/>
    </row>
    <row r="51" spans="1:16" s="274" customFormat="1" ht="30" customHeight="1">
      <c r="A51" s="3"/>
      <c r="B51" s="112" t="s">
        <v>534</v>
      </c>
      <c r="C51" s="484"/>
      <c r="D51" s="484"/>
      <c r="E51" s="12"/>
      <c r="I51" s="3"/>
      <c r="J51" s="14" t="s">
        <v>370</v>
      </c>
      <c r="K51" s="113"/>
      <c r="L51" s="114"/>
      <c r="N51" s="65"/>
      <c r="O51" s="65"/>
      <c r="P51" s="65"/>
    </row>
    <row r="52" spans="1:16" s="274" customFormat="1" ht="30" customHeight="1">
      <c r="A52" s="3"/>
      <c r="B52" s="112" t="s">
        <v>535</v>
      </c>
      <c r="C52" s="484"/>
      <c r="D52" s="484"/>
      <c r="E52" s="12"/>
      <c r="I52" s="3"/>
      <c r="J52" s="14"/>
      <c r="K52" s="113"/>
      <c r="L52" s="114"/>
      <c r="N52" s="65"/>
      <c r="O52" s="65"/>
      <c r="P52" s="65"/>
    </row>
    <row r="53" spans="1:16" s="274" customFormat="1" ht="30" customHeight="1">
      <c r="A53" s="3"/>
      <c r="B53" s="484" t="s">
        <v>536</v>
      </c>
      <c r="C53" s="484"/>
      <c r="D53" s="484"/>
      <c r="E53" s="12"/>
      <c r="F53" s="113"/>
      <c r="G53" s="113"/>
      <c r="H53" s="113"/>
      <c r="I53" s="3"/>
      <c r="N53" s="65">
        <v>12656541.42</v>
      </c>
      <c r="O53" s="65"/>
      <c r="P53" s="65">
        <v>1573345.28</v>
      </c>
    </row>
    <row r="54" spans="1:16" s="274" customFormat="1" ht="30" customHeight="1" thickBot="1">
      <c r="A54" s="3"/>
      <c r="B54" s="484"/>
      <c r="C54" s="484"/>
      <c r="D54" s="484" t="s">
        <v>488</v>
      </c>
      <c r="E54" s="12"/>
      <c r="F54" s="113"/>
      <c r="G54" s="113"/>
      <c r="H54" s="113"/>
      <c r="I54" s="3"/>
      <c r="N54" s="164">
        <f>SUM(N49:N53)</f>
        <v>202656241.41999999</v>
      </c>
      <c r="O54" s="3"/>
      <c r="P54" s="164">
        <f>SUM(P49:P53)</f>
        <v>191573045.28</v>
      </c>
    </row>
    <row r="55" spans="1:16" s="274" customFormat="1" ht="30" customHeight="1" thickTop="1">
      <c r="A55" s="3"/>
      <c r="B55" s="118"/>
      <c r="C55" s="274" t="s">
        <v>1174</v>
      </c>
      <c r="D55" s="484"/>
      <c r="E55" s="12"/>
      <c r="F55" s="113"/>
      <c r="G55" s="113"/>
      <c r="H55" s="113"/>
      <c r="I55" s="3"/>
      <c r="J55" s="7"/>
      <c r="K55" s="3"/>
      <c r="L55" s="7"/>
    </row>
    <row r="56" spans="1:16" s="274" customFormat="1" ht="30" customHeight="1">
      <c r="A56" s="3"/>
      <c r="B56" s="274" t="s">
        <v>537</v>
      </c>
      <c r="C56" s="41"/>
      <c r="D56" s="484"/>
      <c r="E56" s="12"/>
      <c r="F56" s="113"/>
      <c r="G56" s="113"/>
      <c r="H56" s="113"/>
      <c r="I56" s="3"/>
      <c r="J56" s="7"/>
      <c r="K56" s="3"/>
      <c r="L56" s="7"/>
    </row>
    <row r="57" spans="1:16" s="274" customFormat="1" ht="30" customHeight="1">
      <c r="A57" s="12"/>
      <c r="C57" s="421" t="s">
        <v>538</v>
      </c>
      <c r="D57" s="3"/>
      <c r="E57" s="12"/>
      <c r="F57" s="12"/>
      <c r="G57" s="12"/>
      <c r="H57" s="12"/>
      <c r="I57" s="12"/>
      <c r="J57" s="12"/>
      <c r="K57" s="12"/>
      <c r="L57" s="12"/>
      <c r="M57" s="12"/>
      <c r="N57" s="12"/>
      <c r="O57" s="12"/>
      <c r="P57" s="12"/>
    </row>
    <row r="58" spans="1:16" s="274" customFormat="1" ht="30" customHeight="1">
      <c r="A58" s="299"/>
      <c r="B58" s="421" t="s">
        <v>539</v>
      </c>
      <c r="D58" s="3"/>
      <c r="E58" s="12"/>
      <c r="F58" s="12"/>
      <c r="G58" s="12"/>
      <c r="H58" s="12"/>
      <c r="I58" s="12"/>
      <c r="J58" s="12"/>
      <c r="K58" s="12"/>
      <c r="L58" s="12"/>
      <c r="M58" s="12"/>
      <c r="N58" s="12"/>
      <c r="O58" s="12"/>
      <c r="P58" s="12"/>
    </row>
    <row r="59" spans="1:16" s="274" customFormat="1" ht="30" customHeight="1"/>
    <row r="60" spans="1:16" s="299" customFormat="1" ht="30" customHeight="1"/>
    <row r="61" spans="1:16" s="299" customFormat="1" ht="30" customHeight="1"/>
    <row r="62" spans="1:16" s="274" customFormat="1" ht="30.75" customHeight="1">
      <c r="H62" s="3"/>
      <c r="I62" s="3"/>
      <c r="J62" s="3"/>
      <c r="K62" s="3"/>
      <c r="L62" s="3"/>
    </row>
    <row r="63" spans="1:16" ht="30.75" customHeight="1">
      <c r="B63" s="421"/>
      <c r="C63" s="421"/>
    </row>
    <row r="64" spans="1:16" ht="30.75" customHeight="1">
      <c r="B64" s="421"/>
      <c r="C64" s="421"/>
    </row>
    <row r="65" spans="2:2" ht="30.75" customHeight="1"/>
    <row r="66" spans="2:2" ht="30.75" customHeight="1">
      <c r="B66" s="421"/>
    </row>
    <row r="67" spans="2:2" ht="30.75" customHeight="1">
      <c r="B67" s="421"/>
    </row>
    <row r="68" spans="2:2" ht="23.25" customHeight="1">
      <c r="B68" s="421"/>
    </row>
  </sheetData>
  <mergeCells count="8">
    <mergeCell ref="N38:P38"/>
    <mergeCell ref="A1:P1"/>
    <mergeCell ref="N5:P5"/>
    <mergeCell ref="N14:P14"/>
    <mergeCell ref="A35:P35"/>
    <mergeCell ref="J14:L14"/>
    <mergeCell ref="J26:L26"/>
    <mergeCell ref="N26:P26"/>
  </mergeCells>
  <pageMargins left="0.67" right="0.3937007874015748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8"/>
  <sheetViews>
    <sheetView zoomScaleNormal="100" zoomScaleSheetLayoutView="100" workbookViewId="0">
      <selection activeCell="G421" sqref="G421"/>
    </sheetView>
  </sheetViews>
  <sheetFormatPr defaultColWidth="9.09765625" defaultRowHeight="30" customHeight="1"/>
  <cols>
    <col min="1" max="2" width="4.69921875" style="274" customWidth="1"/>
    <col min="3" max="6" width="9.09765625" style="274" customWidth="1"/>
    <col min="7" max="7" width="1.69921875" style="274" customWidth="1"/>
    <col min="8" max="8" width="15.69921875" style="3" customWidth="1"/>
    <col min="9" max="9" width="1.69921875" style="3" customWidth="1"/>
    <col min="10" max="10" width="15.69921875" style="3" customWidth="1"/>
    <col min="11" max="11" width="1.69921875" style="3" customWidth="1"/>
    <col min="12" max="12" width="15.69921875" style="3" customWidth="1"/>
    <col min="13" max="13" width="2.59765625" style="274" customWidth="1"/>
    <col min="14" max="15" width="9.09765625" style="274"/>
    <col min="16" max="16" width="13" style="274" customWidth="1"/>
    <col min="17" max="16384" width="9.09765625" style="274"/>
  </cols>
  <sheetData>
    <row r="1" spans="1:12" ht="23.15" customHeight="1">
      <c r="A1" s="513" t="s">
        <v>540</v>
      </c>
      <c r="B1" s="514"/>
      <c r="C1" s="514"/>
      <c r="D1" s="514"/>
      <c r="E1" s="514"/>
      <c r="F1" s="514"/>
      <c r="G1" s="514"/>
      <c r="H1" s="514"/>
      <c r="I1" s="514"/>
      <c r="J1" s="514"/>
      <c r="K1" s="514"/>
      <c r="L1" s="514"/>
    </row>
    <row r="2" spans="1:12" ht="23.15" customHeight="1"/>
    <row r="3" spans="1:12" s="291" customFormat="1" ht="23.15" customHeight="1">
      <c r="A3" s="291" t="s">
        <v>541</v>
      </c>
      <c r="H3" s="2"/>
      <c r="I3" s="2"/>
      <c r="J3" s="2"/>
      <c r="K3" s="2"/>
      <c r="L3" s="2"/>
    </row>
    <row r="4" spans="1:12" s="277" customFormat="1" ht="23.15" customHeight="1">
      <c r="H4" s="506" t="s">
        <v>542</v>
      </c>
      <c r="I4" s="506"/>
      <c r="J4" s="506"/>
      <c r="K4" s="506"/>
      <c r="L4" s="506"/>
    </row>
    <row r="5" spans="1:12" s="277" customFormat="1" ht="23.15" customHeight="1">
      <c r="H5" s="476" t="s">
        <v>218</v>
      </c>
      <c r="I5" s="154"/>
      <c r="J5" s="476" t="s">
        <v>543</v>
      </c>
      <c r="K5" s="154"/>
      <c r="L5" s="511" t="s">
        <v>488</v>
      </c>
    </row>
    <row r="6" spans="1:12" s="277" customFormat="1" ht="23.15" customHeight="1">
      <c r="H6" s="477"/>
      <c r="I6" s="154"/>
      <c r="J6" s="477" t="s">
        <v>544</v>
      </c>
      <c r="K6" s="154"/>
      <c r="L6" s="512"/>
    </row>
    <row r="7" spans="1:12" ht="23.15" customHeight="1">
      <c r="B7" s="274" t="s">
        <v>545</v>
      </c>
    </row>
    <row r="8" spans="1:12" ht="23.15" customHeight="1">
      <c r="C8" s="284" t="s">
        <v>546</v>
      </c>
      <c r="H8" s="40">
        <v>529251.54</v>
      </c>
      <c r="I8" s="40"/>
      <c r="J8" s="40">
        <v>2674195.1399999997</v>
      </c>
      <c r="K8" s="40"/>
      <c r="L8" s="40">
        <f>SUM(H8:K8)</f>
        <v>3203446.6799999997</v>
      </c>
    </row>
    <row r="9" spans="1:12" ht="23.15" customHeight="1">
      <c r="C9" s="274" t="s">
        <v>547</v>
      </c>
      <c r="H9" s="5"/>
      <c r="I9" s="5"/>
      <c r="J9" s="5"/>
      <c r="K9" s="5"/>
      <c r="L9" s="5"/>
    </row>
    <row r="10" spans="1:12" ht="23.15" customHeight="1">
      <c r="C10" s="274" t="s">
        <v>548</v>
      </c>
      <c r="H10" s="40">
        <v>17557.36</v>
      </c>
      <c r="I10" s="40"/>
      <c r="J10" s="40">
        <v>88713.59</v>
      </c>
      <c r="K10" s="40"/>
      <c r="L10" s="40">
        <f>SUM(H10:K10)</f>
        <v>106270.95</v>
      </c>
    </row>
    <row r="11" spans="1:12" ht="23.15" customHeight="1">
      <c r="C11" s="274" t="s">
        <v>549</v>
      </c>
      <c r="H11" s="127">
        <f>SUM(H8:H10)</f>
        <v>546808.9</v>
      </c>
      <c r="I11" s="5"/>
      <c r="J11" s="127">
        <f>SUM(J8:J10)</f>
        <v>2762908.7299999995</v>
      </c>
      <c r="K11" s="5"/>
      <c r="L11" s="127">
        <f>SUM(L8:L10)</f>
        <v>3309717.63</v>
      </c>
    </row>
    <row r="12" spans="1:12" ht="23.15" customHeight="1">
      <c r="C12" s="274" t="s">
        <v>550</v>
      </c>
      <c r="H12" s="4">
        <v>0</v>
      </c>
      <c r="I12" s="4"/>
      <c r="J12" s="4">
        <v>0</v>
      </c>
      <c r="K12" s="4"/>
      <c r="L12" s="4">
        <f>SUM(H12:J12)</f>
        <v>0</v>
      </c>
    </row>
    <row r="13" spans="1:12" ht="23.15" customHeight="1">
      <c r="C13" s="274" t="s">
        <v>547</v>
      </c>
      <c r="H13" s="5"/>
      <c r="I13" s="5"/>
      <c r="J13" s="5"/>
      <c r="K13" s="5"/>
      <c r="L13" s="5"/>
    </row>
    <row r="14" spans="1:12" ht="23.15" customHeight="1">
      <c r="C14" s="274" t="s">
        <v>548</v>
      </c>
      <c r="H14" s="40">
        <v>31634.880000000001</v>
      </c>
      <c r="I14" s="40"/>
      <c r="J14" s="40">
        <v>159844.29999999999</v>
      </c>
      <c r="K14" s="40"/>
      <c r="L14" s="40">
        <f>SUM(H14:J14)</f>
        <v>191479.18</v>
      </c>
    </row>
    <row r="15" spans="1:12" ht="23.15" customHeight="1">
      <c r="C15" s="274" t="s">
        <v>1175</v>
      </c>
      <c r="H15" s="165">
        <f>SUM(H11:H14)</f>
        <v>578443.78</v>
      </c>
      <c r="I15" s="5"/>
      <c r="J15" s="165">
        <f>SUM(J11:J14)</f>
        <v>2922753.0299999993</v>
      </c>
      <c r="K15" s="5"/>
      <c r="L15" s="165">
        <f>SUM(L11:L14)</f>
        <v>3501196.81</v>
      </c>
    </row>
    <row r="16" spans="1:12" ht="23.15" customHeight="1">
      <c r="B16" s="274" t="s">
        <v>551</v>
      </c>
      <c r="H16" s="5"/>
      <c r="I16" s="5"/>
      <c r="J16" s="5"/>
      <c r="K16" s="5"/>
      <c r="L16" s="5"/>
    </row>
    <row r="17" spans="2:12" ht="23.15" customHeight="1">
      <c r="C17" s="284" t="s">
        <v>546</v>
      </c>
      <c r="H17" s="40">
        <v>0</v>
      </c>
      <c r="I17" s="40"/>
      <c r="J17" s="40">
        <v>-2674194.4700000002</v>
      </c>
      <c r="K17" s="5"/>
      <c r="L17" s="5">
        <f>SUM(H17:J17)</f>
        <v>-2674194.4700000002</v>
      </c>
    </row>
    <row r="18" spans="2:12" ht="23.15" customHeight="1">
      <c r="C18" s="274" t="s">
        <v>552</v>
      </c>
      <c r="H18" s="40">
        <v>0</v>
      </c>
      <c r="I18" s="40"/>
      <c r="J18" s="40">
        <v>0</v>
      </c>
      <c r="K18" s="5"/>
      <c r="L18" s="5">
        <f>SUM(H18:J18)</f>
        <v>0</v>
      </c>
    </row>
    <row r="19" spans="2:12" ht="23.15" customHeight="1">
      <c r="C19" s="274" t="s">
        <v>547</v>
      </c>
      <c r="H19" s="5"/>
      <c r="I19" s="5"/>
      <c r="J19" s="5"/>
      <c r="K19" s="5"/>
      <c r="L19" s="5"/>
    </row>
    <row r="20" spans="2:12" ht="23.15" customHeight="1">
      <c r="C20" s="274" t="s">
        <v>548</v>
      </c>
      <c r="H20" s="5">
        <v>0</v>
      </c>
      <c r="I20" s="5"/>
      <c r="J20" s="40">
        <v>-88713.56</v>
      </c>
      <c r="K20" s="5"/>
      <c r="L20" s="5">
        <f>SUM(H20:J20)</f>
        <v>-88713.56</v>
      </c>
    </row>
    <row r="21" spans="2:12" ht="23.15" customHeight="1">
      <c r="C21" s="274" t="s">
        <v>549</v>
      </c>
      <c r="H21" s="127">
        <f>SUM(H17:H20)</f>
        <v>0</v>
      </c>
      <c r="I21" s="5"/>
      <c r="J21" s="127">
        <f>SUM(J17:J20)</f>
        <v>-2762908.0300000003</v>
      </c>
      <c r="K21" s="5"/>
      <c r="L21" s="127">
        <f>SUM(L17:L20)</f>
        <v>-2762908.0300000003</v>
      </c>
    </row>
    <row r="22" spans="2:12" ht="23.15" customHeight="1">
      <c r="C22" s="274" t="s">
        <v>553</v>
      </c>
      <c r="H22" s="39">
        <v>0</v>
      </c>
      <c r="I22" s="39"/>
      <c r="J22" s="39">
        <v>0</v>
      </c>
      <c r="K22" s="39"/>
      <c r="L22" s="39">
        <f>SUM(H22:J22)</f>
        <v>0</v>
      </c>
    </row>
    <row r="23" spans="2:12" ht="23.15" customHeight="1">
      <c r="C23" s="274" t="s">
        <v>547</v>
      </c>
      <c r="H23" s="5"/>
      <c r="I23" s="5"/>
      <c r="J23" s="5"/>
      <c r="K23" s="5"/>
      <c r="L23" s="5"/>
    </row>
    <row r="24" spans="2:12" ht="23.15" customHeight="1">
      <c r="C24" s="274" t="s">
        <v>548</v>
      </c>
      <c r="H24" s="40">
        <v>0</v>
      </c>
      <c r="I24" s="40"/>
      <c r="J24" s="40">
        <v>-159844.26</v>
      </c>
      <c r="K24" s="40"/>
      <c r="L24" s="40">
        <f>SUM(H24:J24)</f>
        <v>-159844.26</v>
      </c>
    </row>
    <row r="25" spans="2:12" ht="23.15" customHeight="1">
      <c r="C25" s="274" t="s">
        <v>1175</v>
      </c>
      <c r="H25" s="165">
        <f>SUM(H21:H24)</f>
        <v>0</v>
      </c>
      <c r="I25" s="5"/>
      <c r="J25" s="165">
        <f>SUM(J21:J24)</f>
        <v>-2922752.29</v>
      </c>
      <c r="K25" s="5"/>
      <c r="L25" s="165">
        <f>SUM(L21:L24)</f>
        <v>-2922752.29</v>
      </c>
    </row>
    <row r="26" spans="2:12" ht="23.15" customHeight="1">
      <c r="B26" s="274" t="s">
        <v>554</v>
      </c>
      <c r="H26" s="5"/>
      <c r="I26" s="5"/>
      <c r="J26" s="5"/>
      <c r="K26" s="5"/>
      <c r="L26" s="5"/>
    </row>
    <row r="27" spans="2:12" ht="23.15" customHeight="1" thickBot="1">
      <c r="C27" s="274" t="s">
        <v>1176</v>
      </c>
      <c r="H27" s="15">
        <f>+H15+H25</f>
        <v>578443.78</v>
      </c>
      <c r="I27" s="5"/>
      <c r="J27" s="15">
        <f>+J15+J25</f>
        <v>0.73999999929219484</v>
      </c>
      <c r="K27" s="5"/>
      <c r="L27" s="15">
        <f>+L15+L25</f>
        <v>578444.52</v>
      </c>
    </row>
    <row r="28" spans="2:12" ht="23.15" customHeight="1" thickTop="1" thickBot="1">
      <c r="C28" s="274" t="s">
        <v>555</v>
      </c>
      <c r="H28" s="15">
        <f>+H11+H21</f>
        <v>546808.9</v>
      </c>
      <c r="I28" s="5"/>
      <c r="J28" s="15">
        <f>+J11+J21</f>
        <v>0.69999999925494194</v>
      </c>
      <c r="K28" s="5"/>
      <c r="L28" s="15">
        <f>+L11+L21</f>
        <v>546809.59999999963</v>
      </c>
    </row>
    <row r="29" spans="2:12" ht="23.15" customHeight="1" thickTop="1">
      <c r="H29" s="4"/>
      <c r="I29" s="5"/>
      <c r="J29" s="4"/>
      <c r="K29" s="5"/>
      <c r="L29" s="4"/>
    </row>
    <row r="30" spans="2:12" ht="23.15" customHeight="1">
      <c r="H30" s="17"/>
      <c r="I30" s="17"/>
      <c r="J30" s="16" t="s">
        <v>556</v>
      </c>
      <c r="K30" s="16"/>
      <c r="L30" s="16" t="s">
        <v>557</v>
      </c>
    </row>
    <row r="31" spans="2:12" ht="23.15" customHeight="1">
      <c r="B31" s="275" t="s">
        <v>1177</v>
      </c>
      <c r="H31" s="17"/>
      <c r="I31" s="17"/>
      <c r="J31" s="40">
        <v>0</v>
      </c>
      <c r="K31" s="40"/>
      <c r="L31" s="40">
        <v>0</v>
      </c>
    </row>
    <row r="32" spans="2:12" ht="23.15" customHeight="1">
      <c r="B32" s="275" t="s">
        <v>1178</v>
      </c>
      <c r="H32" s="17"/>
      <c r="I32" s="17"/>
      <c r="J32" s="40">
        <v>0</v>
      </c>
      <c r="K32" s="40"/>
      <c r="L32" s="40">
        <v>0</v>
      </c>
    </row>
    <row r="33" spans="2:12" ht="23.15" customHeight="1">
      <c r="B33" s="275"/>
      <c r="H33" s="17"/>
      <c r="I33" s="17"/>
      <c r="J33" s="5"/>
      <c r="K33" s="5"/>
      <c r="L33" s="5"/>
    </row>
    <row r="34" spans="2:12" ht="23.15" customHeight="1">
      <c r="B34" s="275"/>
      <c r="C34" s="274" t="s">
        <v>1225</v>
      </c>
      <c r="H34" s="17"/>
      <c r="I34" s="17"/>
      <c r="J34" s="5"/>
      <c r="K34" s="5"/>
      <c r="L34" s="5"/>
    </row>
    <row r="35" spans="2:12" ht="23.15" customHeight="1">
      <c r="B35" s="274" t="s">
        <v>1224</v>
      </c>
      <c r="J35" s="5"/>
      <c r="K35" s="5"/>
      <c r="L35" s="5"/>
    </row>
    <row r="36" spans="2:12" ht="23.15" customHeight="1"/>
    <row r="37" spans="2:12" ht="23.15" customHeight="1"/>
    <row r="38" spans="2:12"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9"/>
  <sheetViews>
    <sheetView view="pageBreakPreview" zoomScaleNormal="90" zoomScaleSheetLayoutView="100" workbookViewId="0">
      <selection activeCell="G421" sqref="G421"/>
    </sheetView>
  </sheetViews>
  <sheetFormatPr defaultColWidth="9.09765625" defaultRowHeight="24.75" customHeight="1"/>
  <cols>
    <col min="1" max="1" width="5.69921875" style="274" customWidth="1"/>
    <col min="2" max="2" width="4.59765625" style="274" customWidth="1"/>
    <col min="3" max="3" width="22.59765625" style="274" customWidth="1"/>
    <col min="4" max="4" width="7.09765625" style="274" customWidth="1"/>
    <col min="5" max="5" width="14.69921875" style="274" customWidth="1"/>
    <col min="6" max="6" width="1.69921875" style="274" customWidth="1"/>
    <col min="7" max="7" width="14.3984375" style="274" customWidth="1"/>
    <col min="8" max="8" width="1.69921875" style="274" customWidth="1"/>
    <col min="9" max="9" width="16.09765625" style="274" bestFit="1" customWidth="1"/>
    <col min="10" max="10" width="1.69921875" style="274" customWidth="1"/>
    <col min="11" max="11" width="14.8984375" style="274" customWidth="1"/>
    <col min="12" max="12" width="1.69921875" style="274" customWidth="1"/>
    <col min="13" max="13" width="14.8984375" style="274" customWidth="1"/>
    <col min="14" max="14" width="1.69921875" style="274" customWidth="1"/>
    <col min="15" max="15" width="14.8984375" style="274" customWidth="1"/>
    <col min="16" max="16" width="1.69921875" style="274" customWidth="1"/>
    <col min="17" max="17" width="14" style="274" customWidth="1"/>
    <col min="18" max="18" width="1.69921875" style="274" customWidth="1"/>
    <col min="19" max="19" width="14.09765625" style="274" customWidth="1"/>
    <col min="20" max="20" width="1.69921875" style="274" customWidth="1"/>
    <col min="21" max="21" width="14.69921875" style="274" customWidth="1"/>
    <col min="22" max="22" width="1.69921875" style="274" customWidth="1"/>
    <col min="23" max="23" width="14.8984375" style="274" customWidth="1"/>
    <col min="24" max="24" width="1.69921875" style="274" customWidth="1"/>
    <col min="25" max="25" width="15.8984375" style="274" customWidth="1"/>
    <col min="26" max="26" width="1.69921875" style="274" customWidth="1"/>
    <col min="27" max="27" width="13.09765625" style="274" bestFit="1" customWidth="1"/>
    <col min="28" max="28" width="1.59765625" style="274" customWidth="1"/>
    <col min="29" max="29" width="15.8984375" style="274" customWidth="1"/>
    <col min="30" max="30" width="1.69921875" style="274" customWidth="1"/>
    <col min="31" max="31" width="16.8984375" style="274" customWidth="1"/>
    <col min="32" max="32" width="1.69921875" style="274" customWidth="1"/>
    <col min="33" max="33" width="14.09765625" style="274" bestFit="1" customWidth="1"/>
    <col min="34" max="16384" width="9.09765625" style="274"/>
  </cols>
  <sheetData>
    <row r="1" spans="1:31" ht="24.75" customHeight="1">
      <c r="A1" s="513" t="s">
        <v>558</v>
      </c>
      <c r="B1" s="514"/>
      <c r="C1" s="514"/>
      <c r="D1" s="514"/>
      <c r="E1" s="514"/>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row>
    <row r="3" spans="1:31" s="291" customFormat="1" ht="24.75" customHeight="1">
      <c r="A3" s="347" t="s">
        <v>559</v>
      </c>
    </row>
    <row r="4" spans="1:31" s="468" customFormat="1" ht="24.75" customHeight="1">
      <c r="E4" s="515" t="s">
        <v>451</v>
      </c>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row>
    <row r="5" spans="1:31" s="468" customFormat="1" ht="64.5">
      <c r="E5" s="472" t="s">
        <v>218</v>
      </c>
      <c r="F5" s="473"/>
      <c r="G5" s="474" t="s">
        <v>113</v>
      </c>
      <c r="H5" s="473"/>
      <c r="I5" s="472" t="s">
        <v>115</v>
      </c>
      <c r="J5" s="473"/>
      <c r="K5" s="470" t="s">
        <v>560</v>
      </c>
      <c r="L5" s="473"/>
      <c r="M5" s="475" t="s">
        <v>126</v>
      </c>
      <c r="N5" s="473"/>
      <c r="O5" s="470" t="s">
        <v>561</v>
      </c>
      <c r="P5" s="473"/>
      <c r="Q5" s="474" t="s">
        <v>123</v>
      </c>
      <c r="R5" s="473"/>
      <c r="S5" s="472" t="s">
        <v>121</v>
      </c>
      <c r="T5" s="473"/>
      <c r="U5" s="470" t="s">
        <v>562</v>
      </c>
      <c r="V5" s="473"/>
      <c r="W5" s="470" t="s">
        <v>563</v>
      </c>
      <c r="X5" s="473"/>
      <c r="Y5" s="470" t="s">
        <v>564</v>
      </c>
      <c r="Z5" s="473"/>
      <c r="AA5" s="475" t="s">
        <v>129</v>
      </c>
      <c r="AB5" s="473"/>
      <c r="AC5" s="474" t="s">
        <v>565</v>
      </c>
      <c r="AD5" s="473"/>
      <c r="AE5" s="475" t="s">
        <v>488</v>
      </c>
    </row>
    <row r="6" spans="1:31" ht="24.75" customHeight="1">
      <c r="A6" s="274" t="s">
        <v>566</v>
      </c>
    </row>
    <row r="7" spans="1:31" ht="24.75" customHeight="1">
      <c r="B7" s="284" t="s">
        <v>546</v>
      </c>
      <c r="E7" s="5">
        <v>40000000</v>
      </c>
      <c r="F7" s="5"/>
      <c r="G7" s="5">
        <v>55994679.300000004</v>
      </c>
      <c r="H7" s="5"/>
      <c r="I7" s="5">
        <v>2629422972.3399997</v>
      </c>
      <c r="J7" s="5"/>
      <c r="K7" s="5">
        <v>275996771.25000006</v>
      </c>
      <c r="L7" s="5"/>
      <c r="M7" s="5">
        <v>23324188.72000001</v>
      </c>
      <c r="N7" s="5"/>
      <c r="O7" s="5">
        <v>20189206.109999999</v>
      </c>
      <c r="P7" s="5"/>
      <c r="Q7" s="5">
        <v>1898936.97</v>
      </c>
      <c r="R7" s="5"/>
      <c r="S7" s="5">
        <v>34038008.049999997</v>
      </c>
      <c r="T7" s="5"/>
      <c r="U7" s="5">
        <v>4543144.95</v>
      </c>
      <c r="V7" s="5"/>
      <c r="W7" s="5">
        <v>31104407.709999997</v>
      </c>
      <c r="X7" s="5"/>
      <c r="Y7" s="5">
        <v>1952334948.8899999</v>
      </c>
      <c r="Z7" s="5"/>
      <c r="AA7" s="5">
        <v>13383615.499999998</v>
      </c>
      <c r="AB7" s="5"/>
      <c r="AC7" s="5">
        <v>2562511.0300000012</v>
      </c>
      <c r="AD7" s="5"/>
      <c r="AE7" s="5">
        <f>SUM(E7:AC7)</f>
        <v>5084793390.8199987</v>
      </c>
    </row>
    <row r="8" spans="1:31" ht="24.75" customHeight="1">
      <c r="B8" s="274" t="s">
        <v>550</v>
      </c>
      <c r="E8" s="5">
        <v>0</v>
      </c>
      <c r="F8" s="5"/>
      <c r="G8" s="5">
        <v>0</v>
      </c>
      <c r="H8" s="5"/>
      <c r="I8" s="5">
        <v>0</v>
      </c>
      <c r="J8" s="5"/>
      <c r="K8" s="5">
        <v>72052999.670000002</v>
      </c>
      <c r="L8" s="5"/>
      <c r="M8" s="5">
        <v>2876422.37</v>
      </c>
      <c r="N8" s="5"/>
      <c r="O8" s="5">
        <v>795116</v>
      </c>
      <c r="P8" s="5"/>
      <c r="Q8" s="5">
        <v>55930</v>
      </c>
      <c r="R8" s="5"/>
      <c r="S8" s="5">
        <v>1467478.25</v>
      </c>
      <c r="T8" s="5"/>
      <c r="U8" s="5">
        <v>579961.06000000006</v>
      </c>
      <c r="V8" s="5"/>
      <c r="W8" s="5">
        <v>5747664.5000000009</v>
      </c>
      <c r="X8" s="5"/>
      <c r="Y8" s="5">
        <v>160574850.13</v>
      </c>
      <c r="Z8" s="5"/>
      <c r="AA8" s="5">
        <v>1738645</v>
      </c>
      <c r="AB8" s="5"/>
      <c r="AC8" s="5">
        <v>7358214.79</v>
      </c>
      <c r="AD8" s="5"/>
      <c r="AE8" s="5">
        <f>SUM(E8:AC8)</f>
        <v>253247281.77000001</v>
      </c>
    </row>
    <row r="9" spans="1:31" ht="24.75" customHeight="1">
      <c r="B9" s="274" t="s">
        <v>567</v>
      </c>
      <c r="E9" s="5">
        <v>0</v>
      </c>
      <c r="F9" s="5"/>
      <c r="G9" s="5">
        <v>0</v>
      </c>
      <c r="H9" s="5"/>
      <c r="I9" s="5">
        <v>0</v>
      </c>
      <c r="J9" s="5"/>
      <c r="K9" s="5">
        <v>-200068276.33000001</v>
      </c>
      <c r="L9" s="5"/>
      <c r="M9" s="5">
        <v>-1070048.23</v>
      </c>
      <c r="N9" s="5"/>
      <c r="O9" s="5">
        <v>0</v>
      </c>
      <c r="P9" s="5"/>
      <c r="Q9" s="5">
        <v>0</v>
      </c>
      <c r="R9" s="5"/>
      <c r="S9" s="5">
        <v>0</v>
      </c>
      <c r="T9" s="5"/>
      <c r="U9" s="5">
        <v>-222111.33</v>
      </c>
      <c r="V9" s="5"/>
      <c r="W9" s="5">
        <v>-3591550.25</v>
      </c>
      <c r="X9" s="5"/>
      <c r="Y9" s="5">
        <v>-11633005</v>
      </c>
      <c r="Z9" s="5"/>
      <c r="AA9" s="5">
        <v>-390307.38</v>
      </c>
      <c r="AB9" s="5"/>
      <c r="AC9" s="5">
        <v>0</v>
      </c>
      <c r="AD9" s="5"/>
      <c r="AE9" s="5">
        <f>SUM(E9:AC9)</f>
        <v>-216975298.52000001</v>
      </c>
    </row>
    <row r="10" spans="1:31" ht="24.75" customHeight="1">
      <c r="B10" s="274" t="s">
        <v>568</v>
      </c>
      <c r="E10" s="5">
        <v>0</v>
      </c>
      <c r="F10" s="5"/>
      <c r="G10" s="5">
        <v>2368225.65</v>
      </c>
      <c r="H10" s="5"/>
      <c r="I10" s="5">
        <v>0</v>
      </c>
      <c r="J10" s="5"/>
      <c r="K10" s="5">
        <v>0</v>
      </c>
      <c r="L10" s="5"/>
      <c r="M10" s="5">
        <v>0</v>
      </c>
      <c r="N10" s="5"/>
      <c r="O10" s="5">
        <v>5140069.38</v>
      </c>
      <c r="P10" s="5"/>
      <c r="Q10" s="5">
        <v>0</v>
      </c>
      <c r="R10" s="5"/>
      <c r="S10" s="5">
        <v>0</v>
      </c>
      <c r="T10" s="5"/>
      <c r="U10" s="5">
        <v>0</v>
      </c>
      <c r="V10" s="5"/>
      <c r="W10" s="5">
        <v>33972.5</v>
      </c>
      <c r="X10" s="5"/>
      <c r="Y10" s="5">
        <v>0</v>
      </c>
      <c r="Z10" s="5"/>
      <c r="AA10" s="5">
        <v>0</v>
      </c>
      <c r="AB10" s="5"/>
      <c r="AC10" s="5">
        <v>-7542267.5300000003</v>
      </c>
      <c r="AD10" s="5"/>
      <c r="AE10" s="5">
        <f>SUM(E10:AC10)</f>
        <v>0</v>
      </c>
    </row>
    <row r="11" spans="1:31" ht="24.75" customHeight="1">
      <c r="B11" s="274" t="s">
        <v>569</v>
      </c>
      <c r="E11" s="5"/>
      <c r="F11" s="5"/>
      <c r="G11" s="5"/>
      <c r="H11" s="5"/>
      <c r="I11" s="5"/>
      <c r="J11" s="5"/>
      <c r="K11" s="5"/>
      <c r="L11" s="5"/>
      <c r="M11" s="5"/>
      <c r="N11" s="5"/>
      <c r="O11" s="5"/>
      <c r="P11" s="5"/>
      <c r="Q11" s="5"/>
      <c r="R11" s="5"/>
      <c r="S11" s="5"/>
      <c r="T11" s="5"/>
      <c r="U11" s="5"/>
      <c r="V11" s="5"/>
      <c r="W11" s="5"/>
      <c r="X11" s="5"/>
      <c r="Y11" s="5"/>
      <c r="Z11" s="5"/>
      <c r="AA11" s="5"/>
      <c r="AB11" s="5"/>
      <c r="AC11" s="5"/>
      <c r="AD11" s="5"/>
      <c r="AE11" s="5"/>
    </row>
    <row r="12" spans="1:31" ht="24.75" customHeight="1">
      <c r="B12" s="274" t="s">
        <v>570</v>
      </c>
      <c r="E12" s="5">
        <v>0</v>
      </c>
      <c r="F12" s="5"/>
      <c r="G12" s="5">
        <v>0</v>
      </c>
      <c r="H12" s="5"/>
      <c r="I12" s="5">
        <v>86560030.590000004</v>
      </c>
      <c r="J12" s="5"/>
      <c r="K12" s="5">
        <v>-5017719.26</v>
      </c>
      <c r="L12" s="5"/>
      <c r="M12" s="5">
        <v>559664.22</v>
      </c>
      <c r="N12" s="5"/>
      <c r="O12" s="5">
        <v>143925.15</v>
      </c>
      <c r="P12" s="5"/>
      <c r="Q12" s="5">
        <v>0</v>
      </c>
      <c r="R12" s="5"/>
      <c r="S12" s="5">
        <v>0</v>
      </c>
      <c r="T12" s="5"/>
      <c r="U12" s="5">
        <v>0</v>
      </c>
      <c r="V12" s="5"/>
      <c r="W12" s="5">
        <v>153388.35999999999</v>
      </c>
      <c r="X12" s="5"/>
      <c r="Y12" s="5">
        <v>0</v>
      </c>
      <c r="Z12" s="5"/>
      <c r="AA12" s="5">
        <v>51145.599999999999</v>
      </c>
      <c r="AB12" s="5"/>
      <c r="AC12" s="5">
        <v>0</v>
      </c>
      <c r="AD12" s="5"/>
      <c r="AE12" s="63">
        <f>SUM(E12:AC12)</f>
        <v>82450434.659999996</v>
      </c>
    </row>
    <row r="13" spans="1:31" ht="24.75" customHeight="1">
      <c r="B13" s="274" t="s">
        <v>549</v>
      </c>
      <c r="E13" s="127">
        <f>SUM(E7:E12)</f>
        <v>40000000</v>
      </c>
      <c r="F13" s="5"/>
      <c r="G13" s="127">
        <f>SUM(G7:G12)</f>
        <v>58362904.950000003</v>
      </c>
      <c r="H13" s="5"/>
      <c r="I13" s="127">
        <f>SUM(I7:I12)</f>
        <v>2715983002.9299998</v>
      </c>
      <c r="J13" s="5"/>
      <c r="K13" s="127">
        <f>SUM(K7:K12)</f>
        <v>142963775.33000007</v>
      </c>
      <c r="L13" s="5"/>
      <c r="M13" s="127">
        <f>SUM(M7:M12)</f>
        <v>25690227.080000009</v>
      </c>
      <c r="N13" s="5"/>
      <c r="O13" s="127">
        <f>SUM(O7:O12)</f>
        <v>26268316.639999997</v>
      </c>
      <c r="P13" s="5"/>
      <c r="Q13" s="127">
        <f>SUM(Q7:Q12)</f>
        <v>1954866.97</v>
      </c>
      <c r="R13" s="5"/>
      <c r="S13" s="127">
        <f>SUM(S7:S12)</f>
        <v>35505486.299999997</v>
      </c>
      <c r="T13" s="5"/>
      <c r="U13" s="127">
        <f>SUM(U7:U12)</f>
        <v>4900994.68</v>
      </c>
      <c r="V13" s="5"/>
      <c r="W13" s="127">
        <f>SUM(W7:W12)</f>
        <v>33447882.82</v>
      </c>
      <c r="X13" s="5"/>
      <c r="Y13" s="127">
        <f>SUM(Y7:Y12)</f>
        <v>2101276794.02</v>
      </c>
      <c r="Z13" s="5"/>
      <c r="AA13" s="127">
        <f>SUM(AA7:AA12)</f>
        <v>14783098.719999997</v>
      </c>
      <c r="AB13" s="4"/>
      <c r="AC13" s="127">
        <f>SUM(AC7:AC12)</f>
        <v>2378458.29</v>
      </c>
      <c r="AD13" s="5"/>
      <c r="AE13" s="4">
        <f>SUM(AE7:AE12)</f>
        <v>5203515808.7299986</v>
      </c>
    </row>
    <row r="14" spans="1:31" ht="24.75" customHeight="1">
      <c r="B14" s="274" t="s">
        <v>550</v>
      </c>
      <c r="E14" s="40">
        <v>0</v>
      </c>
      <c r="F14" s="40"/>
      <c r="G14" s="40">
        <v>0</v>
      </c>
      <c r="H14" s="40"/>
      <c r="I14" s="40">
        <v>0</v>
      </c>
      <c r="J14" s="40"/>
      <c r="K14" s="40">
        <v>138248116.92000002</v>
      </c>
      <c r="L14" s="40"/>
      <c r="M14" s="40">
        <v>4859262.6099999994</v>
      </c>
      <c r="N14" s="40"/>
      <c r="O14" s="40">
        <v>378459</v>
      </c>
      <c r="P14" s="40"/>
      <c r="Q14" s="40">
        <v>0</v>
      </c>
      <c r="R14" s="40"/>
      <c r="S14" s="40">
        <v>0</v>
      </c>
      <c r="T14" s="40"/>
      <c r="U14" s="40">
        <v>355042.96</v>
      </c>
      <c r="V14" s="40"/>
      <c r="W14" s="40">
        <v>6005671.7000000002</v>
      </c>
      <c r="X14" s="40"/>
      <c r="Y14" s="40">
        <v>256049914.34999999</v>
      </c>
      <c r="Z14" s="40"/>
      <c r="AA14" s="40">
        <v>5034145</v>
      </c>
      <c r="AB14" s="40"/>
      <c r="AC14" s="40">
        <v>3479090.84</v>
      </c>
      <c r="AD14" s="4"/>
      <c r="AE14" s="4">
        <f>SUM(E14:AC14)</f>
        <v>414409703.38</v>
      </c>
    </row>
    <row r="15" spans="1:31" ht="24.75" customHeight="1">
      <c r="B15" s="274" t="s">
        <v>567</v>
      </c>
      <c r="E15" s="40">
        <v>0</v>
      </c>
      <c r="F15" s="40"/>
      <c r="G15" s="40">
        <v>0</v>
      </c>
      <c r="H15" s="40"/>
      <c r="I15" s="40">
        <v>0</v>
      </c>
      <c r="J15" s="40"/>
      <c r="K15" s="40">
        <v>-54553616.539999999</v>
      </c>
      <c r="L15" s="40"/>
      <c r="M15" s="40">
        <v>0</v>
      </c>
      <c r="N15" s="40"/>
      <c r="O15" s="40">
        <v>0</v>
      </c>
      <c r="P15" s="40"/>
      <c r="Q15" s="40">
        <v>0</v>
      </c>
      <c r="R15" s="40"/>
      <c r="S15" s="40">
        <v>0</v>
      </c>
      <c r="T15" s="40"/>
      <c r="U15" s="40">
        <v>-28856.01</v>
      </c>
      <c r="V15" s="40"/>
      <c r="W15" s="40">
        <v>-1222015</v>
      </c>
      <c r="X15" s="40"/>
      <c r="Y15" s="40">
        <v>-10120000</v>
      </c>
      <c r="Z15" s="40"/>
      <c r="AA15" s="40">
        <v>-1125800</v>
      </c>
      <c r="AB15" s="40"/>
      <c r="AC15" s="40">
        <v>0</v>
      </c>
      <c r="AD15" s="4"/>
      <c r="AE15" s="4">
        <f>SUM(E15:AC15)</f>
        <v>-67050287.549999997</v>
      </c>
    </row>
    <row r="16" spans="1:31" ht="24.75" customHeight="1">
      <c r="B16" s="274" t="s">
        <v>568</v>
      </c>
      <c r="E16" s="40">
        <v>0</v>
      </c>
      <c r="F16" s="40"/>
      <c r="G16" s="40">
        <v>526582</v>
      </c>
      <c r="H16" s="40"/>
      <c r="I16" s="40">
        <v>0</v>
      </c>
      <c r="J16" s="40"/>
      <c r="K16" s="40">
        <v>0</v>
      </c>
      <c r="L16" s="40"/>
      <c r="M16" s="40">
        <v>0</v>
      </c>
      <c r="N16" s="40"/>
      <c r="O16" s="40">
        <v>-166086.1</v>
      </c>
      <c r="P16" s="40"/>
      <c r="Q16" s="40">
        <v>154080</v>
      </c>
      <c r="R16" s="40"/>
      <c r="S16" s="40">
        <v>0</v>
      </c>
      <c r="T16" s="40"/>
      <c r="U16" s="40">
        <v>0</v>
      </c>
      <c r="V16" s="40"/>
      <c r="W16" s="40">
        <v>0</v>
      </c>
      <c r="X16" s="40"/>
      <c r="Y16" s="40">
        <v>2110127.19</v>
      </c>
      <c r="Z16" s="40"/>
      <c r="AA16" s="40">
        <v>649000</v>
      </c>
      <c r="AB16" s="40"/>
      <c r="AC16" s="40">
        <v>-3273703.09</v>
      </c>
      <c r="AD16" s="5"/>
      <c r="AE16" s="4">
        <f>SUM(E16:AC16)</f>
        <v>0</v>
      </c>
    </row>
    <row r="17" spans="1:31" ht="24.75" customHeight="1">
      <c r="B17" s="274" t="s">
        <v>569</v>
      </c>
      <c r="E17" s="5"/>
      <c r="F17" s="5"/>
      <c r="G17" s="5"/>
      <c r="H17" s="5"/>
      <c r="I17" s="5"/>
      <c r="J17" s="5"/>
      <c r="K17" s="5"/>
      <c r="L17" s="5"/>
      <c r="M17" s="5"/>
      <c r="N17" s="5"/>
      <c r="O17" s="5"/>
      <c r="P17" s="5"/>
      <c r="Q17" s="5"/>
      <c r="R17" s="5"/>
      <c r="S17" s="5"/>
      <c r="T17" s="5"/>
      <c r="U17" s="5"/>
      <c r="V17" s="5"/>
      <c r="W17" s="5"/>
      <c r="X17" s="5"/>
      <c r="Y17" s="5"/>
      <c r="Z17" s="5"/>
      <c r="AA17" s="5"/>
      <c r="AB17" s="5"/>
      <c r="AC17" s="5"/>
      <c r="AD17" s="5"/>
      <c r="AE17" s="4"/>
    </row>
    <row r="18" spans="1:31" ht="24.75" customHeight="1">
      <c r="B18" s="274" t="s">
        <v>570</v>
      </c>
      <c r="E18" s="40">
        <v>0</v>
      </c>
      <c r="F18" s="40"/>
      <c r="G18" s="40">
        <v>0</v>
      </c>
      <c r="H18" s="40"/>
      <c r="I18" s="40">
        <v>155964019.07999992</v>
      </c>
      <c r="J18" s="40"/>
      <c r="K18" s="40">
        <v>9955133.0699999612</v>
      </c>
      <c r="L18" s="40"/>
      <c r="M18" s="40">
        <v>1715810.2600000016</v>
      </c>
      <c r="N18" s="40"/>
      <c r="O18" s="40">
        <v>259324.6</v>
      </c>
      <c r="P18" s="40"/>
      <c r="Q18" s="40">
        <v>0</v>
      </c>
      <c r="R18" s="40"/>
      <c r="S18" s="40">
        <v>0</v>
      </c>
      <c r="T18" s="40"/>
      <c r="U18" s="40">
        <v>0</v>
      </c>
      <c r="V18" s="40"/>
      <c r="W18" s="40">
        <v>331744.31</v>
      </c>
      <c r="X18" s="40"/>
      <c r="Y18" s="40">
        <v>0</v>
      </c>
      <c r="Z18" s="40"/>
      <c r="AA18" s="40">
        <v>71978.52</v>
      </c>
      <c r="AB18" s="40"/>
      <c r="AC18" s="40">
        <v>0</v>
      </c>
      <c r="AD18" s="5"/>
      <c r="AE18" s="63">
        <f>SUM(E18:AC18)</f>
        <v>168298009.83999988</v>
      </c>
    </row>
    <row r="19" spans="1:31" ht="24.75" customHeight="1">
      <c r="B19" s="274" t="s">
        <v>1175</v>
      </c>
      <c r="E19" s="165">
        <f>SUM(E13:E18)</f>
        <v>40000000</v>
      </c>
      <c r="F19" s="5"/>
      <c r="G19" s="165">
        <f>SUM(G13:G18)</f>
        <v>58889486.950000003</v>
      </c>
      <c r="H19" s="5"/>
      <c r="I19" s="165">
        <f>SUM(I13:I18)</f>
        <v>2871947022.0099998</v>
      </c>
      <c r="J19" s="5"/>
      <c r="K19" s="165">
        <f>SUM(K13:K18)</f>
        <v>236613408.78000009</v>
      </c>
      <c r="L19" s="5"/>
      <c r="M19" s="165">
        <f>SUM(M13:M18)</f>
        <v>32265299.95000001</v>
      </c>
      <c r="N19" s="5"/>
      <c r="O19" s="165">
        <f>SUM(O13:O18)</f>
        <v>26740014.139999997</v>
      </c>
      <c r="P19" s="5"/>
      <c r="Q19" s="165">
        <f>SUM(Q13:Q18)</f>
        <v>2108946.9699999997</v>
      </c>
      <c r="R19" s="5"/>
      <c r="S19" s="165">
        <f>SUM(S13:S18)</f>
        <v>35505486.299999997</v>
      </c>
      <c r="T19" s="5"/>
      <c r="U19" s="165">
        <f>SUM(U13:U18)</f>
        <v>5227181.63</v>
      </c>
      <c r="V19" s="5"/>
      <c r="W19" s="165">
        <f>SUM(W13:W18)</f>
        <v>38563283.830000006</v>
      </c>
      <c r="X19" s="5"/>
      <c r="Y19" s="165">
        <f>SUM(Y13:Y18)</f>
        <v>2349316835.5599999</v>
      </c>
      <c r="Z19" s="5"/>
      <c r="AA19" s="165">
        <f>SUM(AA13:AA18)</f>
        <v>19412422.239999998</v>
      </c>
      <c r="AB19" s="4"/>
      <c r="AC19" s="165">
        <f>SUM(AC13:AC18)</f>
        <v>2583846.04</v>
      </c>
      <c r="AD19" s="5"/>
      <c r="AE19" s="165">
        <f>SUM(AE13:AE18)</f>
        <v>5719173234.3999987</v>
      </c>
    </row>
    <row r="20" spans="1:31" ht="24.75" customHeight="1">
      <c r="A20" s="274" t="s">
        <v>571</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row>
    <row r="21" spans="1:31" ht="24.75" customHeight="1">
      <c r="B21" s="284" t="s">
        <v>546</v>
      </c>
      <c r="E21" s="5">
        <v>0</v>
      </c>
      <c r="F21" s="5"/>
      <c r="G21" s="5">
        <v>-12514140.99</v>
      </c>
      <c r="H21" s="5"/>
      <c r="I21" s="5">
        <v>-586181710.75</v>
      </c>
      <c r="J21" s="5"/>
      <c r="K21" s="5">
        <v>-254792541.72159994</v>
      </c>
      <c r="L21" s="5"/>
      <c r="M21" s="5">
        <v>-15627305.959999997</v>
      </c>
      <c r="N21" s="5"/>
      <c r="O21" s="5">
        <v>-10815554.530000001</v>
      </c>
      <c r="P21" s="5"/>
      <c r="Q21" s="5">
        <v>-841968.89999999991</v>
      </c>
      <c r="R21" s="5"/>
      <c r="S21" s="5">
        <v>-10206656.019999998</v>
      </c>
      <c r="T21" s="5"/>
      <c r="U21" s="5">
        <v>-2891924.3200000003</v>
      </c>
      <c r="V21" s="5"/>
      <c r="W21" s="5">
        <v>-18445527.080000002</v>
      </c>
      <c r="X21" s="5"/>
      <c r="Y21" s="5">
        <v>-606246955.26999998</v>
      </c>
      <c r="Z21" s="5"/>
      <c r="AA21" s="5">
        <v>-7285147.129999998</v>
      </c>
      <c r="AB21" s="5"/>
      <c r="AC21" s="5">
        <v>0</v>
      </c>
      <c r="AD21" s="5"/>
      <c r="AE21" s="5">
        <f>SUM(E21:AC21)</f>
        <v>-1525849432.6716001</v>
      </c>
    </row>
    <row r="22" spans="1:31" ht="24.75" customHeight="1">
      <c r="B22" s="274" t="s">
        <v>552</v>
      </c>
      <c r="E22" s="5">
        <v>0</v>
      </c>
      <c r="F22" s="5"/>
      <c r="G22" s="5">
        <v>-2653903.1</v>
      </c>
      <c r="H22" s="5"/>
      <c r="I22" s="5">
        <v>-115438383.98999999</v>
      </c>
      <c r="J22" s="5"/>
      <c r="K22" s="5">
        <v>-54223723.299999997</v>
      </c>
      <c r="L22" s="5"/>
      <c r="M22" s="5">
        <v>-3148905.86</v>
      </c>
      <c r="N22" s="5"/>
      <c r="O22" s="5">
        <v>-2412013.77</v>
      </c>
      <c r="P22" s="5"/>
      <c r="Q22" s="5">
        <v>-169605.4</v>
      </c>
      <c r="R22" s="5"/>
      <c r="S22" s="5">
        <v>-2355124.63</v>
      </c>
      <c r="T22" s="5"/>
      <c r="U22" s="5">
        <v>-557364.36</v>
      </c>
      <c r="V22" s="5"/>
      <c r="W22" s="5">
        <v>-4169328.5</v>
      </c>
      <c r="X22" s="5"/>
      <c r="Y22" s="5">
        <v>-129111984.59999999</v>
      </c>
      <c r="Z22" s="5"/>
      <c r="AA22" s="5">
        <v>-1277883.3800000001</v>
      </c>
      <c r="AB22" s="5"/>
      <c r="AC22" s="5">
        <v>0</v>
      </c>
      <c r="AD22" s="5"/>
      <c r="AE22" s="5">
        <f>SUM(E22:AC22)</f>
        <v>-315518220.88999999</v>
      </c>
    </row>
    <row r="23" spans="1:31" ht="24.75" customHeight="1">
      <c r="B23" s="274" t="s">
        <v>572</v>
      </c>
      <c r="E23" s="40">
        <v>0</v>
      </c>
      <c r="F23" s="40"/>
      <c r="G23" s="40">
        <v>0</v>
      </c>
      <c r="H23" s="40"/>
      <c r="I23" s="40">
        <v>0</v>
      </c>
      <c r="J23" s="40"/>
      <c r="K23" s="40">
        <v>200068257.33000001</v>
      </c>
      <c r="L23" s="40"/>
      <c r="M23" s="40">
        <v>1031201.79</v>
      </c>
      <c r="N23" s="40"/>
      <c r="O23" s="40">
        <v>0</v>
      </c>
      <c r="P23" s="40"/>
      <c r="Q23" s="40">
        <v>0</v>
      </c>
      <c r="R23" s="40"/>
      <c r="S23" s="40">
        <v>0</v>
      </c>
      <c r="T23" s="40"/>
      <c r="U23" s="40">
        <v>208957.2</v>
      </c>
      <c r="V23" s="40"/>
      <c r="W23" s="40">
        <v>3304371.09</v>
      </c>
      <c r="X23" s="40"/>
      <c r="Y23" s="40">
        <v>3005526.1199999996</v>
      </c>
      <c r="Z23" s="40"/>
      <c r="AA23" s="40">
        <v>345150.02</v>
      </c>
      <c r="AB23" s="40"/>
      <c r="AC23" s="40">
        <v>0</v>
      </c>
      <c r="AD23" s="5"/>
      <c r="AE23" s="5">
        <f>SUM(E23:AC23)</f>
        <v>207963463.55000001</v>
      </c>
    </row>
    <row r="24" spans="1:31" ht="24.75" customHeight="1">
      <c r="B24" s="274" t="s">
        <v>569</v>
      </c>
      <c r="E24" s="5"/>
      <c r="F24" s="5"/>
      <c r="G24" s="5"/>
      <c r="H24" s="5"/>
      <c r="I24" s="5"/>
      <c r="J24" s="5"/>
      <c r="K24" s="5"/>
      <c r="L24" s="5"/>
      <c r="M24" s="5"/>
      <c r="N24" s="5"/>
      <c r="O24" s="5"/>
      <c r="P24" s="5"/>
      <c r="Q24" s="5"/>
      <c r="R24" s="5"/>
      <c r="S24" s="5"/>
      <c r="T24" s="5"/>
      <c r="U24" s="5"/>
      <c r="V24" s="5"/>
      <c r="W24" s="5"/>
      <c r="X24" s="5"/>
      <c r="Y24" s="5"/>
      <c r="Z24" s="5"/>
      <c r="AA24" s="5"/>
      <c r="AB24" s="5"/>
      <c r="AC24" s="5"/>
      <c r="AD24" s="5"/>
      <c r="AE24" s="5"/>
    </row>
    <row r="25" spans="1:31" ht="24.75" customHeight="1">
      <c r="A25" s="228"/>
      <c r="B25" s="274" t="s">
        <v>570</v>
      </c>
      <c r="C25" s="228"/>
      <c r="E25" s="40">
        <v>0</v>
      </c>
      <c r="F25" s="40"/>
      <c r="G25" s="40">
        <v>0</v>
      </c>
      <c r="H25" s="40"/>
      <c r="I25" s="40">
        <v>-21604080.68</v>
      </c>
      <c r="J25" s="40"/>
      <c r="K25" s="40">
        <v>2307922.94</v>
      </c>
      <c r="L25" s="40"/>
      <c r="M25" s="40">
        <v>-686650.6</v>
      </c>
      <c r="N25" s="40"/>
      <c r="O25" s="40">
        <v>-119447.28</v>
      </c>
      <c r="P25" s="40"/>
      <c r="Q25" s="40">
        <v>0</v>
      </c>
      <c r="R25" s="40"/>
      <c r="S25" s="40">
        <v>0</v>
      </c>
      <c r="T25" s="40"/>
      <c r="U25" s="40">
        <v>0</v>
      </c>
      <c r="V25" s="40"/>
      <c r="W25" s="40">
        <v>-159114.84</v>
      </c>
      <c r="X25" s="40"/>
      <c r="Y25" s="40">
        <v>0</v>
      </c>
      <c r="Z25" s="40"/>
      <c r="AA25" s="40">
        <v>-51144.88</v>
      </c>
      <c r="AB25" s="40"/>
      <c r="AC25" s="40">
        <v>0</v>
      </c>
      <c r="AD25" s="5"/>
      <c r="AE25" s="5">
        <f>SUM(E25:AC25)</f>
        <v>-20312515.34</v>
      </c>
    </row>
    <row r="26" spans="1:31" ht="24.75" customHeight="1">
      <c r="A26" s="228"/>
      <c r="B26" s="274" t="s">
        <v>549</v>
      </c>
      <c r="E26" s="127">
        <f>SUM(E21:E25)</f>
        <v>0</v>
      </c>
      <c r="F26" s="5"/>
      <c r="G26" s="127">
        <f>SUM(G21:G25)</f>
        <v>-15168044.09</v>
      </c>
      <c r="H26" s="5"/>
      <c r="I26" s="127">
        <f>SUM(I21:I25)</f>
        <v>-723224175.41999996</v>
      </c>
      <c r="J26" s="5"/>
      <c r="K26" s="127">
        <f>SUM(K21:K25)</f>
        <v>-106640084.75159994</v>
      </c>
      <c r="L26" s="5"/>
      <c r="M26" s="127">
        <f>SUM(M21:M25)</f>
        <v>-18431660.629999999</v>
      </c>
      <c r="N26" s="5"/>
      <c r="O26" s="127">
        <f>SUM(O21:O25)</f>
        <v>-13347015.58</v>
      </c>
      <c r="P26" s="5"/>
      <c r="Q26" s="127">
        <f>SUM(Q21:Q25)</f>
        <v>-1011574.2999999999</v>
      </c>
      <c r="R26" s="5"/>
      <c r="S26" s="127">
        <f>SUM(S21:S25)</f>
        <v>-12561780.649999999</v>
      </c>
      <c r="T26" s="5"/>
      <c r="U26" s="127">
        <f>SUM(U21:U25)</f>
        <v>-3240331.48</v>
      </c>
      <c r="V26" s="5"/>
      <c r="W26" s="127">
        <f>SUM(W21:W25)</f>
        <v>-19469599.330000002</v>
      </c>
      <c r="X26" s="5"/>
      <c r="Y26" s="127">
        <f>SUM(Y21:Y25)</f>
        <v>-732353413.75</v>
      </c>
      <c r="Z26" s="5"/>
      <c r="AA26" s="127">
        <f>SUM(AA21:AA25)</f>
        <v>-8269025.3699999982</v>
      </c>
      <c r="AB26" s="4"/>
      <c r="AC26" s="127">
        <f>SUM(AC21:AC25)</f>
        <v>0</v>
      </c>
      <c r="AD26" s="5"/>
      <c r="AE26" s="127">
        <f>SUM(AE21:AE25)</f>
        <v>-1653716705.3516002</v>
      </c>
    </row>
    <row r="27" spans="1:31" ht="24.75" customHeight="1">
      <c r="A27" s="228"/>
      <c r="B27" s="274" t="s">
        <v>553</v>
      </c>
      <c r="E27" s="40">
        <v>0</v>
      </c>
      <c r="F27" s="40"/>
      <c r="G27" s="40">
        <v>-2069327.07</v>
      </c>
      <c r="H27" s="40"/>
      <c r="I27" s="40">
        <v>-85913666.780000001</v>
      </c>
      <c r="J27" s="40"/>
      <c r="K27" s="40">
        <v>-53995240.340000004</v>
      </c>
      <c r="L27" s="40"/>
      <c r="M27" s="40">
        <v>-2347377.35</v>
      </c>
      <c r="N27" s="40"/>
      <c r="O27" s="40">
        <v>-2026209.42</v>
      </c>
      <c r="P27" s="40"/>
      <c r="Q27" s="40">
        <v>-147191.57</v>
      </c>
      <c r="R27" s="40"/>
      <c r="S27" s="40">
        <v>-1797191.98</v>
      </c>
      <c r="T27" s="40"/>
      <c r="U27" s="40">
        <v>-447267.09</v>
      </c>
      <c r="V27" s="40"/>
      <c r="W27" s="40">
        <v>-3442364.03</v>
      </c>
      <c r="X27" s="40"/>
      <c r="Y27" s="40">
        <v>-99369498.950000003</v>
      </c>
      <c r="Z27" s="40"/>
      <c r="AA27" s="40">
        <v>-1254045.3899999999</v>
      </c>
      <c r="AB27" s="40"/>
      <c r="AC27" s="40">
        <v>0</v>
      </c>
      <c r="AD27" s="4"/>
      <c r="AE27" s="4">
        <f>SUM(E27:AC27)</f>
        <v>-252809379.96999997</v>
      </c>
    </row>
    <row r="28" spans="1:31" ht="24.75" customHeight="1">
      <c r="A28" s="228"/>
      <c r="B28" s="274" t="s">
        <v>572</v>
      </c>
      <c r="E28" s="40">
        <v>0</v>
      </c>
      <c r="F28" s="40"/>
      <c r="G28" s="40">
        <v>0</v>
      </c>
      <c r="H28" s="40"/>
      <c r="I28" s="40">
        <v>0</v>
      </c>
      <c r="J28" s="40"/>
      <c r="K28" s="40">
        <v>54553616.539999999</v>
      </c>
      <c r="L28" s="40"/>
      <c r="M28" s="40">
        <v>0</v>
      </c>
      <c r="N28" s="40"/>
      <c r="O28" s="40">
        <v>0</v>
      </c>
      <c r="P28" s="40"/>
      <c r="Q28" s="40">
        <v>0</v>
      </c>
      <c r="R28" s="40"/>
      <c r="S28" s="40">
        <v>0</v>
      </c>
      <c r="T28" s="40"/>
      <c r="U28" s="40">
        <v>27763.57</v>
      </c>
      <c r="V28" s="40"/>
      <c r="W28" s="40">
        <v>1185392.3500000001</v>
      </c>
      <c r="X28" s="40"/>
      <c r="Y28" s="40">
        <v>971256.31</v>
      </c>
      <c r="Z28" s="40"/>
      <c r="AA28" s="40">
        <v>353121.04</v>
      </c>
      <c r="AB28" s="40"/>
      <c r="AC28" s="40">
        <v>0</v>
      </c>
      <c r="AD28" s="4"/>
      <c r="AE28" s="4">
        <f>SUM(E28:AC28)</f>
        <v>57091149.810000002</v>
      </c>
    </row>
    <row r="29" spans="1:31" ht="24.75" customHeight="1">
      <c r="B29" s="274" t="s">
        <v>568</v>
      </c>
      <c r="E29" s="40">
        <v>0</v>
      </c>
      <c r="F29" s="40"/>
      <c r="G29" s="40">
        <v>-63525.71</v>
      </c>
      <c r="H29" s="40"/>
      <c r="I29" s="40">
        <v>0</v>
      </c>
      <c r="J29" s="40"/>
      <c r="K29" s="40">
        <v>0</v>
      </c>
      <c r="L29" s="40"/>
      <c r="M29" s="40">
        <v>0</v>
      </c>
      <c r="N29" s="40"/>
      <c r="O29" s="40">
        <v>63525.71</v>
      </c>
      <c r="P29" s="40"/>
      <c r="Q29" s="40">
        <v>0</v>
      </c>
      <c r="R29" s="40"/>
      <c r="S29" s="40">
        <v>0</v>
      </c>
      <c r="T29" s="40"/>
      <c r="U29" s="40">
        <v>-355.45</v>
      </c>
      <c r="V29" s="40"/>
      <c r="W29" s="40">
        <v>355.38</v>
      </c>
      <c r="X29" s="40"/>
      <c r="Y29" s="40">
        <v>648999.06999999995</v>
      </c>
      <c r="Z29" s="40"/>
      <c r="AA29" s="40">
        <v>-648999</v>
      </c>
      <c r="AB29" s="40"/>
      <c r="AC29" s="40">
        <v>0</v>
      </c>
      <c r="AD29" s="5"/>
      <c r="AE29" s="4">
        <f>SUM(E29:AC29)</f>
        <v>0</v>
      </c>
    </row>
    <row r="30" spans="1:31" ht="24.75" customHeight="1">
      <c r="A30" s="228"/>
      <c r="B30" s="274" t="s">
        <v>569</v>
      </c>
      <c r="C30" s="228"/>
      <c r="E30" s="5"/>
      <c r="F30" s="5"/>
      <c r="G30" s="5"/>
      <c r="H30" s="5"/>
      <c r="I30" s="5"/>
      <c r="J30" s="5"/>
      <c r="K30" s="5"/>
      <c r="L30" s="5"/>
      <c r="M30" s="5"/>
      <c r="N30" s="5"/>
      <c r="O30" s="5"/>
      <c r="P30" s="5"/>
      <c r="Q30" s="5"/>
      <c r="R30" s="5"/>
      <c r="S30" s="5"/>
      <c r="T30" s="5"/>
      <c r="U30" s="5"/>
      <c r="V30" s="5"/>
      <c r="W30" s="5"/>
      <c r="X30" s="5"/>
      <c r="Y30" s="5"/>
      <c r="Z30" s="5"/>
      <c r="AA30" s="5"/>
      <c r="AB30" s="5"/>
      <c r="AC30" s="5"/>
      <c r="AD30" s="5"/>
      <c r="AE30" s="4"/>
    </row>
    <row r="31" spans="1:31" ht="24.75" customHeight="1">
      <c r="A31" s="228"/>
      <c r="B31" s="274" t="s">
        <v>570</v>
      </c>
      <c r="C31" s="228"/>
      <c r="E31" s="40">
        <v>0</v>
      </c>
      <c r="F31" s="40"/>
      <c r="G31" s="40">
        <v>0</v>
      </c>
      <c r="H31" s="40"/>
      <c r="I31" s="40">
        <v>44072522.700000003</v>
      </c>
      <c r="J31" s="40"/>
      <c r="K31" s="40">
        <v>-95458002.5</v>
      </c>
      <c r="L31" s="40"/>
      <c r="M31" s="40">
        <v>-1329659.0500000007</v>
      </c>
      <c r="N31" s="40"/>
      <c r="O31" s="40">
        <v>-233236.72</v>
      </c>
      <c r="P31" s="40"/>
      <c r="Q31" s="40">
        <v>0</v>
      </c>
      <c r="R31" s="40"/>
      <c r="S31" s="40">
        <v>0</v>
      </c>
      <c r="T31" s="40"/>
      <c r="U31" s="40">
        <v>0</v>
      </c>
      <c r="V31" s="40"/>
      <c r="W31" s="40">
        <v>-295392.74</v>
      </c>
      <c r="X31" s="40"/>
      <c r="Y31" s="40">
        <v>0</v>
      </c>
      <c r="Z31" s="40"/>
      <c r="AA31" s="40">
        <v>-71978.39</v>
      </c>
      <c r="AB31" s="40"/>
      <c r="AC31" s="40">
        <v>0</v>
      </c>
      <c r="AD31" s="5"/>
      <c r="AE31" s="4">
        <f>SUM(E31:AC31)</f>
        <v>-53315746.699999996</v>
      </c>
    </row>
    <row r="32" spans="1:31" ht="24.75" customHeight="1">
      <c r="A32" s="228"/>
      <c r="B32" s="274" t="s">
        <v>1175</v>
      </c>
      <c r="E32" s="165">
        <f>SUM(E26:E31)</f>
        <v>0</v>
      </c>
      <c r="F32" s="5"/>
      <c r="G32" s="165">
        <f>SUM(G26:G31)</f>
        <v>-17300896.870000001</v>
      </c>
      <c r="H32" s="5"/>
      <c r="I32" s="165">
        <f>SUM(I26:I31)</f>
        <v>-765065319.49999988</v>
      </c>
      <c r="J32" s="5"/>
      <c r="K32" s="165">
        <f>SUM(K26:K31)</f>
        <v>-201539711.05159995</v>
      </c>
      <c r="L32" s="5"/>
      <c r="M32" s="165">
        <f>SUM(M26:M31)</f>
        <v>-22108697.030000001</v>
      </c>
      <c r="N32" s="5"/>
      <c r="O32" s="165">
        <f>SUM(O26:O31)</f>
        <v>-15542936.01</v>
      </c>
      <c r="P32" s="5"/>
      <c r="Q32" s="165">
        <f>SUM(Q26:Q31)</f>
        <v>-1158765.8699999999</v>
      </c>
      <c r="R32" s="5"/>
      <c r="S32" s="165">
        <f>SUM(S26:S31)</f>
        <v>-14358972.629999999</v>
      </c>
      <c r="T32" s="5"/>
      <c r="U32" s="165">
        <f>SUM(U26:U31)</f>
        <v>-3660190.45</v>
      </c>
      <c r="V32" s="5"/>
      <c r="W32" s="165">
        <f>SUM(W26:W31)</f>
        <v>-22021608.370000001</v>
      </c>
      <c r="X32" s="5"/>
      <c r="Y32" s="165">
        <f>SUM(Y26:Y31)</f>
        <v>-830102657.32000005</v>
      </c>
      <c r="Z32" s="5"/>
      <c r="AA32" s="165">
        <f>SUM(AA26:AA31)</f>
        <v>-9890927.1099999994</v>
      </c>
      <c r="AB32" s="4"/>
      <c r="AC32" s="165">
        <f>SUM(AC26:AC31)</f>
        <v>0</v>
      </c>
      <c r="AD32" s="5"/>
      <c r="AE32" s="165">
        <f>SUM(AE26:AE31)</f>
        <v>-1902750682.2116003</v>
      </c>
    </row>
    <row r="33" spans="1:31" ht="24.75" customHeight="1">
      <c r="A33" s="274" t="s">
        <v>573</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row>
    <row r="34" spans="1:31" ht="24.75" customHeight="1" thickBot="1">
      <c r="B34" s="274" t="s">
        <v>1179</v>
      </c>
      <c r="C34" s="228"/>
      <c r="E34" s="15">
        <f>+E19+E32</f>
        <v>40000000</v>
      </c>
      <c r="F34" s="5"/>
      <c r="G34" s="15">
        <f>+G19+G32</f>
        <v>41588590.079999998</v>
      </c>
      <c r="H34" s="5"/>
      <c r="I34" s="15">
        <f>+I19+I32</f>
        <v>2106881702.5099998</v>
      </c>
      <c r="J34" s="5"/>
      <c r="K34" s="15">
        <f>+K19+K32</f>
        <v>35073697.728400141</v>
      </c>
      <c r="L34" s="5"/>
      <c r="M34" s="15">
        <f>+M19+M32</f>
        <v>10156602.920000009</v>
      </c>
      <c r="N34" s="5"/>
      <c r="O34" s="15">
        <f>+O19+O32</f>
        <v>11197078.129999997</v>
      </c>
      <c r="P34" s="5"/>
      <c r="Q34" s="15">
        <f>+Q19+Q32</f>
        <v>950181.09999999986</v>
      </c>
      <c r="R34" s="5"/>
      <c r="S34" s="15">
        <f>+S19+S32</f>
        <v>21146513.669999998</v>
      </c>
      <c r="T34" s="5"/>
      <c r="U34" s="15">
        <f>+U19+U32</f>
        <v>1566991.1799999997</v>
      </c>
      <c r="V34" s="5"/>
      <c r="W34" s="15">
        <f>+W19+W32</f>
        <v>16541675.460000005</v>
      </c>
      <c r="X34" s="5"/>
      <c r="Y34" s="15">
        <f>+Y19+Y32</f>
        <v>1519214178.2399998</v>
      </c>
      <c r="Z34" s="5"/>
      <c r="AA34" s="15">
        <f>+AA19+AA32</f>
        <v>9521495.129999999</v>
      </c>
      <c r="AB34" s="4"/>
      <c r="AC34" s="15">
        <f>+AC19+AC32</f>
        <v>2583846.04</v>
      </c>
      <c r="AD34" s="5"/>
      <c r="AE34" s="15">
        <f>SUM(E34:AC34)</f>
        <v>3816422552.1883998</v>
      </c>
    </row>
    <row r="35" spans="1:31" ht="24.75" customHeight="1" thickTop="1" thickBot="1">
      <c r="B35" s="274" t="s">
        <v>574</v>
      </c>
      <c r="E35" s="15">
        <f>+E13+E26</f>
        <v>40000000</v>
      </c>
      <c r="F35" s="5"/>
      <c r="G35" s="15">
        <f>+G13+G26</f>
        <v>43194860.859999999</v>
      </c>
      <c r="H35" s="5"/>
      <c r="I35" s="15">
        <f>+I13+I26</f>
        <v>1992758827.5099998</v>
      </c>
      <c r="J35" s="5"/>
      <c r="K35" s="15">
        <f>+K13+K26</f>
        <v>36323690.578400135</v>
      </c>
      <c r="L35" s="5"/>
      <c r="M35" s="15">
        <f>+M13+M26</f>
        <v>7258566.4500000104</v>
      </c>
      <c r="N35" s="5"/>
      <c r="O35" s="15">
        <f>+O13+O26</f>
        <v>12921301.059999997</v>
      </c>
      <c r="P35" s="5"/>
      <c r="Q35" s="15">
        <f>+Q13+Q26</f>
        <v>943292.67</v>
      </c>
      <c r="R35" s="5"/>
      <c r="S35" s="15">
        <f>+S13+S26</f>
        <v>22943705.649999999</v>
      </c>
      <c r="T35" s="5"/>
      <c r="U35" s="15">
        <f>+U13+U26</f>
        <v>1660663.1999999997</v>
      </c>
      <c r="V35" s="5"/>
      <c r="W35" s="15">
        <f>+W13+W26</f>
        <v>13978283.489999998</v>
      </c>
      <c r="X35" s="5"/>
      <c r="Y35" s="15">
        <f>+Y13+Y26</f>
        <v>1368923380.27</v>
      </c>
      <c r="Z35" s="5"/>
      <c r="AA35" s="15">
        <f>+AA13+AA26</f>
        <v>6514073.3499999987</v>
      </c>
      <c r="AB35" s="4"/>
      <c r="AC35" s="15">
        <f>+AC13+AC26</f>
        <v>2378458.29</v>
      </c>
      <c r="AD35" s="5"/>
      <c r="AE35" s="15">
        <f>SUM(E35:AC35)</f>
        <v>3549799103.3783994</v>
      </c>
    </row>
    <row r="36" spans="1:31" ht="24.75" customHeight="1" thickTop="1">
      <c r="E36" s="4"/>
      <c r="F36" s="5"/>
      <c r="G36" s="4"/>
      <c r="H36" s="5"/>
      <c r="I36" s="4"/>
      <c r="J36" s="5"/>
      <c r="K36" s="4"/>
      <c r="L36" s="5"/>
      <c r="M36" s="4"/>
      <c r="N36" s="5"/>
      <c r="O36" s="4"/>
      <c r="P36" s="5"/>
      <c r="Q36" s="4"/>
      <c r="R36" s="5"/>
      <c r="S36" s="4"/>
      <c r="T36" s="5"/>
      <c r="U36" s="4"/>
      <c r="V36" s="5"/>
      <c r="W36" s="4"/>
      <c r="X36" s="5"/>
      <c r="Y36" s="4"/>
      <c r="Z36" s="5"/>
      <c r="AA36" s="4"/>
      <c r="AB36" s="4"/>
      <c r="AC36" s="4"/>
      <c r="AD36" s="5"/>
      <c r="AE36" s="4"/>
    </row>
    <row r="37" spans="1:31" ht="24.75" customHeight="1">
      <c r="E37" s="17"/>
      <c r="F37" s="17"/>
      <c r="G37" s="17"/>
      <c r="H37" s="17"/>
      <c r="I37" s="17"/>
      <c r="J37" s="17"/>
      <c r="K37" s="17"/>
      <c r="L37" s="17"/>
      <c r="M37" s="17"/>
      <c r="N37" s="17"/>
      <c r="O37" s="17"/>
      <c r="P37" s="17"/>
      <c r="Q37" s="17"/>
      <c r="R37" s="17"/>
      <c r="S37" s="17"/>
      <c r="T37" s="17"/>
      <c r="U37" s="17"/>
      <c r="V37" s="17"/>
      <c r="W37" s="17"/>
      <c r="X37" s="17"/>
      <c r="Y37" s="17"/>
      <c r="Z37" s="17"/>
      <c r="AB37" s="16"/>
      <c r="AC37" s="16" t="s">
        <v>556</v>
      </c>
      <c r="AD37" s="16"/>
      <c r="AE37" s="16" t="s">
        <v>557</v>
      </c>
    </row>
    <row r="38" spans="1:31" ht="24.75" customHeight="1">
      <c r="A38" s="275" t="s">
        <v>1180</v>
      </c>
      <c r="E38" s="17"/>
      <c r="F38" s="17"/>
      <c r="G38" s="17"/>
      <c r="H38" s="17"/>
      <c r="I38" s="17"/>
      <c r="J38" s="17"/>
      <c r="K38" s="17"/>
      <c r="L38" s="17"/>
      <c r="M38" s="17"/>
      <c r="N38" s="17"/>
      <c r="O38" s="17"/>
      <c r="P38" s="17"/>
      <c r="Q38" s="17"/>
      <c r="R38" s="17"/>
      <c r="S38" s="17"/>
      <c r="T38" s="17"/>
      <c r="U38" s="17"/>
      <c r="V38" s="17"/>
      <c r="W38" s="17"/>
      <c r="X38" s="17"/>
      <c r="Y38" s="17"/>
      <c r="Z38" s="17"/>
      <c r="AB38" s="5"/>
      <c r="AC38" s="40">
        <v>252809379.96999997</v>
      </c>
      <c r="AD38" s="67"/>
      <c r="AE38" s="40">
        <v>256213411.22999999</v>
      </c>
    </row>
    <row r="39" spans="1:31" ht="24.75" customHeight="1">
      <c r="A39" s="275" t="s">
        <v>1181</v>
      </c>
      <c r="B39" s="228"/>
      <c r="C39" s="228"/>
      <c r="E39" s="17"/>
      <c r="F39" s="17"/>
      <c r="G39" s="17"/>
      <c r="H39" s="17"/>
      <c r="I39" s="17"/>
      <c r="J39" s="17"/>
      <c r="K39" s="17"/>
      <c r="L39" s="17"/>
      <c r="M39" s="17"/>
      <c r="N39" s="17"/>
      <c r="O39" s="17"/>
      <c r="P39" s="17"/>
      <c r="Q39" s="17"/>
      <c r="R39" s="17"/>
      <c r="S39" s="17"/>
      <c r="T39" s="17"/>
      <c r="U39" s="17"/>
      <c r="V39" s="17"/>
      <c r="W39" s="17"/>
      <c r="X39" s="17"/>
      <c r="Y39" s="17"/>
      <c r="Z39" s="17"/>
      <c r="AB39" s="5"/>
      <c r="AC39" s="40">
        <v>234186023.84</v>
      </c>
      <c r="AD39" s="67"/>
      <c r="AE39" s="40">
        <v>240451804.31999999</v>
      </c>
    </row>
  </sheetData>
  <mergeCells count="2">
    <mergeCell ref="A1:AE1"/>
    <mergeCell ref="E4:AE4"/>
  </mergeCells>
  <phoneticPr fontId="90" type="noConversion"/>
  <pageMargins left="0.59055118110236227" right="0.19685039370078741" top="0.41"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8"/>
  <sheetViews>
    <sheetView view="pageBreakPreview" topLeftCell="A36" zoomScale="70" zoomScaleNormal="90" zoomScaleSheetLayoutView="70" workbookViewId="0">
      <selection activeCell="AA40" sqref="AA40"/>
    </sheetView>
  </sheetViews>
  <sheetFormatPr defaultColWidth="9.09765625" defaultRowHeight="27" customHeight="1"/>
  <cols>
    <col min="1" max="1" width="1.59765625" style="274" customWidth="1"/>
    <col min="2" max="2" width="3.69921875" style="274" customWidth="1"/>
    <col min="3" max="3" width="10.09765625" style="274" customWidth="1"/>
    <col min="4" max="4" width="18.59765625" style="274" customWidth="1"/>
    <col min="5" max="5" width="7.59765625" style="274" customWidth="1"/>
    <col min="6" max="6" width="15.69921875" style="274" customWidth="1"/>
    <col min="7" max="7" width="1.8984375" style="274" customWidth="1"/>
    <col min="8" max="8" width="15.59765625" style="274" customWidth="1"/>
    <col min="9" max="9" width="1.8984375" style="274" customWidth="1"/>
    <col min="10" max="10" width="14.8984375" style="274" customWidth="1"/>
    <col min="11" max="11" width="1.8984375" style="274" customWidth="1"/>
    <col min="12" max="12" width="15.59765625" style="274" customWidth="1"/>
    <col min="13" max="13" width="1.8984375" style="274" customWidth="1"/>
    <col min="14" max="14" width="14.8984375" style="274" customWidth="1"/>
    <col min="15" max="15" width="1.8984375" style="274" customWidth="1"/>
    <col min="16" max="16" width="14.8984375" style="274" customWidth="1"/>
    <col min="17" max="17" width="1.8984375" style="274" customWidth="1"/>
    <col min="18" max="18" width="14.8984375" style="274" customWidth="1"/>
    <col min="19" max="19" width="1.8984375" style="274" customWidth="1"/>
    <col min="20" max="20" width="15.8984375" style="274" customWidth="1"/>
    <col min="21" max="21" width="4.09765625" style="274" customWidth="1"/>
    <col min="22" max="22" width="11.09765625" style="274" customWidth="1"/>
    <col min="23" max="16384" width="9.09765625" style="274"/>
  </cols>
  <sheetData>
    <row r="1" spans="1:20" ht="30" customHeight="1">
      <c r="A1" s="513" t="s">
        <v>575</v>
      </c>
      <c r="B1" s="514"/>
      <c r="C1" s="514"/>
      <c r="D1" s="514"/>
      <c r="E1" s="514"/>
      <c r="F1" s="514"/>
      <c r="G1" s="514"/>
      <c r="H1" s="514"/>
      <c r="I1" s="514"/>
      <c r="J1" s="514"/>
      <c r="K1" s="514"/>
      <c r="L1" s="514"/>
      <c r="M1" s="514"/>
      <c r="N1" s="514"/>
      <c r="O1" s="514"/>
      <c r="P1" s="514"/>
      <c r="Q1" s="514"/>
      <c r="R1" s="514"/>
      <c r="S1" s="514"/>
      <c r="T1" s="514"/>
    </row>
    <row r="2" spans="1:20" ht="30" customHeight="1"/>
    <row r="3" spans="1:20" ht="30" customHeight="1"/>
    <row r="4" spans="1:20" s="468" customFormat="1" ht="30" customHeight="1">
      <c r="F4" s="519" t="s">
        <v>452</v>
      </c>
      <c r="G4" s="519"/>
      <c r="H4" s="519"/>
      <c r="I4" s="519"/>
      <c r="J4" s="519"/>
      <c r="K4" s="519"/>
      <c r="L4" s="519"/>
      <c r="M4" s="519"/>
      <c r="N4" s="519"/>
      <c r="O4" s="519"/>
      <c r="P4" s="519"/>
      <c r="Q4" s="519"/>
      <c r="R4" s="519"/>
      <c r="S4" s="519"/>
      <c r="T4" s="519"/>
    </row>
    <row r="5" spans="1:20" s="381" customFormat="1" ht="30" customHeight="1">
      <c r="F5" s="516" t="s">
        <v>115</v>
      </c>
      <c r="H5" s="516" t="s">
        <v>560</v>
      </c>
      <c r="J5" s="516" t="s">
        <v>126</v>
      </c>
      <c r="L5" s="516" t="s">
        <v>561</v>
      </c>
      <c r="M5" s="469"/>
      <c r="N5" s="516" t="s">
        <v>563</v>
      </c>
      <c r="O5" s="469"/>
      <c r="P5" s="516" t="s">
        <v>129</v>
      </c>
      <c r="Q5" s="469"/>
      <c r="R5" s="516" t="s">
        <v>565</v>
      </c>
      <c r="S5" s="469"/>
      <c r="T5" s="516" t="s">
        <v>488</v>
      </c>
    </row>
    <row r="6" spans="1:20" s="381" customFormat="1" ht="30" customHeight="1">
      <c r="F6" s="517"/>
      <c r="H6" s="517"/>
      <c r="J6" s="517"/>
      <c r="L6" s="517"/>
      <c r="M6" s="469"/>
      <c r="N6" s="517"/>
      <c r="O6" s="469"/>
      <c r="P6" s="517"/>
      <c r="Q6" s="469"/>
      <c r="R6" s="517"/>
      <c r="S6" s="469"/>
      <c r="T6" s="517"/>
    </row>
    <row r="7" spans="1:20" s="381" customFormat="1" ht="30" customHeight="1">
      <c r="F7" s="518"/>
      <c r="H7" s="518"/>
      <c r="J7" s="518"/>
      <c r="L7" s="518"/>
      <c r="M7" s="469"/>
      <c r="N7" s="518"/>
      <c r="O7" s="469"/>
      <c r="P7" s="518"/>
      <c r="Q7" s="469"/>
      <c r="R7" s="518"/>
      <c r="S7" s="469"/>
      <c r="T7" s="518"/>
    </row>
    <row r="8" spans="1:20" ht="30" customHeight="1">
      <c r="B8" s="274" t="s">
        <v>545</v>
      </c>
    </row>
    <row r="9" spans="1:20" ht="30" customHeight="1">
      <c r="C9" s="284" t="s">
        <v>546</v>
      </c>
      <c r="F9" s="5">
        <v>2629422972.3399997</v>
      </c>
      <c r="G9" s="5"/>
      <c r="H9" s="5">
        <v>275996771.25000006</v>
      </c>
      <c r="I9" s="5"/>
      <c r="J9" s="5">
        <v>23324188.72000001</v>
      </c>
      <c r="K9" s="5"/>
      <c r="L9" s="5">
        <v>4338500.5600000015</v>
      </c>
      <c r="M9" s="5"/>
      <c r="N9" s="5">
        <v>5244050.2899999982</v>
      </c>
      <c r="O9" s="5"/>
      <c r="P9" s="5">
        <v>1245487.9399999997</v>
      </c>
      <c r="Q9" s="5"/>
      <c r="R9" s="5">
        <v>0</v>
      </c>
      <c r="S9" s="5"/>
      <c r="T9" s="5">
        <f>SUM(F9:R9)</f>
        <v>2939571971.0999994</v>
      </c>
    </row>
    <row r="10" spans="1:20" ht="30" customHeight="1">
      <c r="C10" s="274" t="s">
        <v>550</v>
      </c>
      <c r="F10" s="5">
        <v>0</v>
      </c>
      <c r="G10" s="5"/>
      <c r="H10" s="5">
        <v>72052999.670000002</v>
      </c>
      <c r="I10" s="5"/>
      <c r="J10" s="5">
        <v>2876422.37</v>
      </c>
      <c r="K10" s="5"/>
      <c r="L10" s="5">
        <v>0</v>
      </c>
      <c r="M10" s="5"/>
      <c r="N10" s="5">
        <v>324716.44</v>
      </c>
      <c r="O10" s="5"/>
      <c r="P10" s="5">
        <v>0</v>
      </c>
      <c r="Q10" s="5"/>
      <c r="R10" s="5">
        <v>0</v>
      </c>
      <c r="S10" s="5"/>
      <c r="T10" s="5">
        <f>SUM(F10:R10)</f>
        <v>75254138.480000004</v>
      </c>
    </row>
    <row r="11" spans="1:20" ht="30" customHeight="1">
      <c r="C11" s="274" t="s">
        <v>567</v>
      </c>
      <c r="F11" s="5">
        <v>0</v>
      </c>
      <c r="G11" s="5"/>
      <c r="H11" s="5">
        <v>-200068276.33000001</v>
      </c>
      <c r="I11" s="5"/>
      <c r="J11" s="5">
        <v>-1070048.23</v>
      </c>
      <c r="K11" s="5"/>
      <c r="L11" s="5">
        <v>0</v>
      </c>
      <c r="M11" s="5"/>
      <c r="N11" s="5">
        <v>-316472.53999999998</v>
      </c>
      <c r="O11" s="5"/>
      <c r="P11" s="5">
        <v>-52484.82</v>
      </c>
      <c r="Q11" s="5"/>
      <c r="R11" s="5">
        <v>0</v>
      </c>
      <c r="S11" s="5"/>
      <c r="T11" s="5">
        <f>SUM(F11:R11)</f>
        <v>-201507281.91999999</v>
      </c>
    </row>
    <row r="12" spans="1:20" ht="30" customHeight="1">
      <c r="C12" s="274" t="s">
        <v>568</v>
      </c>
      <c r="F12" s="40">
        <v>0</v>
      </c>
      <c r="G12" s="40"/>
      <c r="H12" s="40">
        <v>0</v>
      </c>
      <c r="I12" s="40"/>
      <c r="J12" s="40">
        <v>0</v>
      </c>
      <c r="K12" s="40"/>
      <c r="L12" s="40">
        <v>0</v>
      </c>
      <c r="M12" s="40"/>
      <c r="N12" s="40">
        <v>0</v>
      </c>
      <c r="O12" s="40"/>
      <c r="P12" s="40">
        <v>0</v>
      </c>
      <c r="Q12" s="40"/>
      <c r="R12" s="40">
        <v>0</v>
      </c>
      <c r="S12" s="5"/>
      <c r="T12" s="5">
        <f>SUM(F12:R12)</f>
        <v>0</v>
      </c>
    </row>
    <row r="13" spans="1:20" ht="30" customHeight="1">
      <c r="C13" s="274" t="s">
        <v>569</v>
      </c>
      <c r="F13" s="5"/>
      <c r="G13" s="5"/>
      <c r="H13" s="5"/>
      <c r="I13" s="5"/>
      <c r="J13" s="5"/>
      <c r="K13" s="5"/>
      <c r="L13" s="5"/>
      <c r="M13" s="5"/>
      <c r="N13" s="5"/>
      <c r="O13" s="5"/>
      <c r="P13" s="5"/>
      <c r="Q13" s="5"/>
      <c r="R13" s="5"/>
      <c r="S13" s="5"/>
      <c r="T13" s="5"/>
    </row>
    <row r="14" spans="1:20" ht="30" customHeight="1">
      <c r="C14" s="274" t="s">
        <v>570</v>
      </c>
      <c r="F14" s="5">
        <v>86560030.590000004</v>
      </c>
      <c r="G14" s="5"/>
      <c r="H14" s="5">
        <v>-5017719.26</v>
      </c>
      <c r="I14" s="5"/>
      <c r="J14" s="5">
        <v>559664.22</v>
      </c>
      <c r="K14" s="5"/>
      <c r="L14" s="5">
        <v>143925.15</v>
      </c>
      <c r="M14" s="5"/>
      <c r="N14" s="5">
        <v>153388.35999999999</v>
      </c>
      <c r="O14" s="5"/>
      <c r="P14" s="5">
        <v>51145.599999999999</v>
      </c>
      <c r="Q14" s="5"/>
      <c r="R14" s="5">
        <v>0</v>
      </c>
      <c r="S14" s="5"/>
      <c r="T14" s="5">
        <f>SUM(F14:R14)</f>
        <v>82450434.659999996</v>
      </c>
    </row>
    <row r="15" spans="1:20" ht="30" customHeight="1">
      <c r="C15" s="274" t="s">
        <v>549</v>
      </c>
      <c r="F15" s="127">
        <f>SUM(F9:F14)</f>
        <v>2715983002.9299998</v>
      </c>
      <c r="G15" s="5"/>
      <c r="H15" s="127">
        <f>SUM(H9:H14)</f>
        <v>142963775.33000007</v>
      </c>
      <c r="I15" s="5"/>
      <c r="J15" s="127">
        <f>SUM(J9:J14)</f>
        <v>25690227.080000009</v>
      </c>
      <c r="K15" s="5"/>
      <c r="L15" s="127">
        <f>SUM(L9:L14)</f>
        <v>4482425.7100000018</v>
      </c>
      <c r="M15" s="5"/>
      <c r="N15" s="127">
        <f>SUM(N9:N14)</f>
        <v>5405682.5499999989</v>
      </c>
      <c r="O15" s="5"/>
      <c r="P15" s="127">
        <f>SUM(P9:P14)</f>
        <v>1244148.7199999997</v>
      </c>
      <c r="Q15" s="4"/>
      <c r="R15" s="127">
        <f>SUM(R9:R14)</f>
        <v>0</v>
      </c>
      <c r="S15" s="4"/>
      <c r="T15" s="127">
        <f>SUM(T9:T14)</f>
        <v>2895769262.3199992</v>
      </c>
    </row>
    <row r="16" spans="1:20" ht="30" customHeight="1">
      <c r="C16" s="274" t="s">
        <v>550</v>
      </c>
      <c r="F16" s="40">
        <v>0</v>
      </c>
      <c r="G16" s="40"/>
      <c r="H16" s="40">
        <v>138248116.92000002</v>
      </c>
      <c r="I16" s="40"/>
      <c r="J16" s="40">
        <v>4859262.6099999994</v>
      </c>
      <c r="K16" s="40"/>
      <c r="L16" s="40">
        <v>0</v>
      </c>
      <c r="M16" s="40"/>
      <c r="N16" s="40">
        <v>578410.54</v>
      </c>
      <c r="O16" s="40"/>
      <c r="P16" s="40">
        <v>0</v>
      </c>
      <c r="Q16" s="40"/>
      <c r="R16" s="40">
        <v>0</v>
      </c>
      <c r="S16" s="4"/>
      <c r="T16" s="5">
        <f>SUM(F16:R16)</f>
        <v>143685790.07000002</v>
      </c>
    </row>
    <row r="17" spans="2:20" ht="30" customHeight="1">
      <c r="C17" s="274" t="s">
        <v>567</v>
      </c>
      <c r="F17" s="40">
        <v>0</v>
      </c>
      <c r="G17" s="40"/>
      <c r="H17" s="40">
        <v>-54553616.539999999</v>
      </c>
      <c r="I17" s="40"/>
      <c r="J17" s="40">
        <v>0</v>
      </c>
      <c r="K17" s="40"/>
      <c r="L17" s="40">
        <v>0</v>
      </c>
      <c r="M17" s="40"/>
      <c r="N17" s="40">
        <v>-192000</v>
      </c>
      <c r="O17" s="40"/>
      <c r="P17" s="40">
        <v>0</v>
      </c>
      <c r="Q17" s="40"/>
      <c r="R17" s="40">
        <v>0</v>
      </c>
      <c r="S17" s="4"/>
      <c r="T17" s="5">
        <f>SUM(F17:R17)</f>
        <v>-54745616.539999999</v>
      </c>
    </row>
    <row r="18" spans="2:20" ht="30" customHeight="1">
      <c r="C18" s="274" t="s">
        <v>568</v>
      </c>
      <c r="F18" s="40">
        <v>0</v>
      </c>
      <c r="G18" s="40"/>
      <c r="H18" s="40">
        <v>0</v>
      </c>
      <c r="I18" s="40"/>
      <c r="J18" s="40">
        <v>0</v>
      </c>
      <c r="K18" s="40"/>
      <c r="L18" s="40">
        <v>0</v>
      </c>
      <c r="M18" s="40"/>
      <c r="N18" s="40">
        <v>0</v>
      </c>
      <c r="O18" s="40"/>
      <c r="P18" s="40">
        <v>0</v>
      </c>
      <c r="Q18" s="40"/>
      <c r="R18" s="40">
        <v>0</v>
      </c>
      <c r="S18" s="5"/>
      <c r="T18" s="5">
        <f>SUM(F18:R18)</f>
        <v>0</v>
      </c>
    </row>
    <row r="19" spans="2:20" ht="30" customHeight="1">
      <c r="C19" s="274" t="s">
        <v>569</v>
      </c>
      <c r="F19" s="5"/>
      <c r="G19" s="5"/>
      <c r="H19" s="5"/>
      <c r="I19" s="5"/>
      <c r="J19" s="5"/>
      <c r="K19" s="5"/>
      <c r="L19" s="5"/>
      <c r="M19" s="5"/>
      <c r="N19" s="5"/>
      <c r="O19" s="5"/>
      <c r="P19" s="5"/>
      <c r="Q19" s="5"/>
      <c r="R19" s="5"/>
      <c r="S19" s="5"/>
      <c r="T19" s="5"/>
    </row>
    <row r="20" spans="2:20" ht="30" customHeight="1">
      <c r="C20" s="274" t="s">
        <v>570</v>
      </c>
      <c r="F20" s="40">
        <v>155964019.07999992</v>
      </c>
      <c r="G20" s="40"/>
      <c r="H20" s="40">
        <v>9955133.0699999612</v>
      </c>
      <c r="I20" s="40"/>
      <c r="J20" s="40">
        <v>1715810.2600000016</v>
      </c>
      <c r="K20" s="40"/>
      <c r="L20" s="40">
        <v>259324.59999999963</v>
      </c>
      <c r="M20" s="40"/>
      <c r="N20" s="40">
        <v>331744.31000000052</v>
      </c>
      <c r="O20" s="40"/>
      <c r="P20" s="40">
        <v>71978.520000000019</v>
      </c>
      <c r="Q20" s="40"/>
      <c r="R20" s="40">
        <v>0</v>
      </c>
      <c r="S20" s="5"/>
      <c r="T20" s="5">
        <f>SUM(F20:R20)</f>
        <v>168298009.83999988</v>
      </c>
    </row>
    <row r="21" spans="2:20" ht="30" customHeight="1">
      <c r="C21" s="274" t="s">
        <v>1175</v>
      </c>
      <c r="F21" s="165">
        <f>SUM(F15:F20)</f>
        <v>2871947022.0099998</v>
      </c>
      <c r="G21" s="5"/>
      <c r="H21" s="165">
        <f>SUM(H15:H20)</f>
        <v>236613408.78000009</v>
      </c>
      <c r="I21" s="5"/>
      <c r="J21" s="165">
        <f>SUM(J15:J20)</f>
        <v>32265299.95000001</v>
      </c>
      <c r="K21" s="5"/>
      <c r="L21" s="165">
        <f>SUM(L15:L20)</f>
        <v>4741750.3100000015</v>
      </c>
      <c r="M21" s="5"/>
      <c r="N21" s="165">
        <f>SUM(N15:N20)</f>
        <v>6123837.3999999994</v>
      </c>
      <c r="O21" s="5"/>
      <c r="P21" s="165">
        <f>SUM(P15:P20)</f>
        <v>1316127.2399999998</v>
      </c>
      <c r="Q21" s="4"/>
      <c r="R21" s="165">
        <f>SUM(R15:R20)</f>
        <v>0</v>
      </c>
      <c r="S21" s="4"/>
      <c r="T21" s="165">
        <f>SUM(T15:T20)</f>
        <v>3153007445.6899991</v>
      </c>
    </row>
    <row r="22" spans="2:20" ht="30" customHeight="1">
      <c r="B22" s="274" t="s">
        <v>551</v>
      </c>
      <c r="F22" s="17"/>
      <c r="G22" s="17"/>
      <c r="H22" s="17"/>
      <c r="I22" s="17"/>
      <c r="J22" s="17"/>
      <c r="K22" s="17"/>
      <c r="L22" s="17"/>
      <c r="M22" s="17"/>
      <c r="N22" s="17"/>
      <c r="O22" s="17"/>
      <c r="P22" s="17"/>
      <c r="Q22" s="17"/>
      <c r="R22" s="17"/>
      <c r="S22" s="17"/>
      <c r="T22" s="17"/>
    </row>
    <row r="23" spans="2:20" ht="30" customHeight="1">
      <c r="C23" s="284" t="s">
        <v>546</v>
      </c>
      <c r="F23" s="5">
        <v>-586181710.75</v>
      </c>
      <c r="G23" s="5"/>
      <c r="H23" s="5">
        <v>-254792541.72159994</v>
      </c>
      <c r="I23" s="5"/>
      <c r="J23" s="5">
        <v>-15627305.959999997</v>
      </c>
      <c r="K23" s="5"/>
      <c r="L23" s="5">
        <v>-2819424.59</v>
      </c>
      <c r="M23" s="5"/>
      <c r="N23" s="5">
        <v>-5004052.4100000011</v>
      </c>
      <c r="O23" s="5"/>
      <c r="P23" s="5">
        <v>-1245483.5899999999</v>
      </c>
      <c r="Q23" s="5"/>
      <c r="R23" s="5">
        <v>0</v>
      </c>
      <c r="S23" s="5"/>
      <c r="T23" s="5">
        <f>SUM(F23:R23)</f>
        <v>-865670519.02160001</v>
      </c>
    </row>
    <row r="24" spans="2:20" ht="30" customHeight="1">
      <c r="C24" s="274" t="s">
        <v>552</v>
      </c>
      <c r="F24" s="5">
        <v>-115438383.98999999</v>
      </c>
      <c r="G24" s="5"/>
      <c r="H24" s="5">
        <v>-54223723.299999997</v>
      </c>
      <c r="I24" s="5"/>
      <c r="J24" s="5">
        <v>-3148905.86</v>
      </c>
      <c r="K24" s="5"/>
      <c r="L24" s="5">
        <v>-422323.25</v>
      </c>
      <c r="M24" s="5"/>
      <c r="N24" s="5">
        <v>-158028.79999999999</v>
      </c>
      <c r="O24" s="5"/>
      <c r="P24" s="5">
        <v>0</v>
      </c>
      <c r="Q24" s="5"/>
      <c r="R24" s="5">
        <v>0</v>
      </c>
      <c r="S24" s="5"/>
      <c r="T24" s="5">
        <f>SUM(F24:R24)</f>
        <v>-173391365.20000002</v>
      </c>
    </row>
    <row r="25" spans="2:20" ht="30" customHeight="1">
      <c r="C25" s="274" t="s">
        <v>572</v>
      </c>
      <c r="F25" s="5">
        <v>0</v>
      </c>
      <c r="G25" s="5"/>
      <c r="H25" s="5">
        <v>200068257.33000001</v>
      </c>
      <c r="I25" s="5"/>
      <c r="J25" s="5">
        <v>1031201.79</v>
      </c>
      <c r="K25" s="5"/>
      <c r="L25" s="5">
        <v>0</v>
      </c>
      <c r="M25" s="5"/>
      <c r="N25" s="5">
        <v>313216.11</v>
      </c>
      <c r="O25" s="5"/>
      <c r="P25" s="5">
        <v>52481.82</v>
      </c>
      <c r="Q25" s="5"/>
      <c r="R25" s="5">
        <v>0</v>
      </c>
      <c r="S25" s="5"/>
      <c r="T25" s="5">
        <f>SUM(F25:R25)</f>
        <v>201465157.05000001</v>
      </c>
    </row>
    <row r="26" spans="2:20" ht="30" customHeight="1">
      <c r="C26" s="274" t="s">
        <v>569</v>
      </c>
    </row>
    <row r="27" spans="2:20" ht="30" customHeight="1">
      <c r="C27" s="274" t="s">
        <v>570</v>
      </c>
      <c r="F27" s="5">
        <v>-21604080.68</v>
      </c>
      <c r="G27" s="5"/>
      <c r="H27" s="5">
        <v>2307922.94</v>
      </c>
      <c r="I27" s="5"/>
      <c r="J27" s="5">
        <v>-686650.6</v>
      </c>
      <c r="K27" s="5"/>
      <c r="L27" s="5">
        <v>-119447.28</v>
      </c>
      <c r="M27" s="5"/>
      <c r="N27" s="5">
        <v>-159114.84</v>
      </c>
      <c r="O27" s="5"/>
      <c r="P27" s="5">
        <v>-51144.88</v>
      </c>
      <c r="Q27" s="5"/>
      <c r="R27" s="5">
        <v>0</v>
      </c>
      <c r="S27" s="5"/>
      <c r="T27" s="5">
        <f>SUM(F27:R27)</f>
        <v>-20312515.34</v>
      </c>
    </row>
    <row r="28" spans="2:20" ht="30" customHeight="1">
      <c r="C28" s="274" t="s">
        <v>549</v>
      </c>
      <c r="F28" s="127">
        <f>SUM(F23:F27)</f>
        <v>-723224175.41999996</v>
      </c>
      <c r="G28" s="5"/>
      <c r="H28" s="127">
        <f>SUM(H23:H27)</f>
        <v>-106640084.75159994</v>
      </c>
      <c r="I28" s="5"/>
      <c r="J28" s="127">
        <f>SUM(J23:J27)</f>
        <v>-18431660.629999999</v>
      </c>
      <c r="K28" s="5"/>
      <c r="L28" s="127">
        <f>SUM(L23:L27)</f>
        <v>-3361195.1199999996</v>
      </c>
      <c r="M28" s="5"/>
      <c r="N28" s="127">
        <f>SUM(N23:N27)</f>
        <v>-5007979.9400000004</v>
      </c>
      <c r="O28" s="5"/>
      <c r="P28" s="127">
        <f>SUM(P23:P27)</f>
        <v>-1244146.6499999997</v>
      </c>
      <c r="Q28" s="4"/>
      <c r="R28" s="127">
        <f>SUM(R23:R27)</f>
        <v>0</v>
      </c>
      <c r="S28" s="4"/>
      <c r="T28" s="127">
        <f>SUM(T23:T27)</f>
        <v>-857909242.51160014</v>
      </c>
    </row>
    <row r="29" spans="2:20" ht="30" customHeight="1">
      <c r="C29" s="274" t="s">
        <v>553</v>
      </c>
      <c r="F29" s="40">
        <v>-85913666.780000001</v>
      </c>
      <c r="G29" s="40"/>
      <c r="H29" s="40">
        <v>-53995240.340000004</v>
      </c>
      <c r="I29" s="40"/>
      <c r="J29" s="40">
        <v>-2347377.35</v>
      </c>
      <c r="K29" s="40"/>
      <c r="L29" s="40">
        <v>-315874.65000000002</v>
      </c>
      <c r="M29" s="40"/>
      <c r="N29" s="40">
        <v>-149323.22</v>
      </c>
      <c r="O29" s="40"/>
      <c r="P29" s="40">
        <v>0</v>
      </c>
      <c r="Q29" s="40"/>
      <c r="R29" s="40">
        <v>0</v>
      </c>
      <c r="S29" s="4"/>
      <c r="T29" s="4">
        <f>SUM(F29:R29)</f>
        <v>-142721482.34</v>
      </c>
    </row>
    <row r="30" spans="2:20" ht="30" customHeight="1">
      <c r="C30" s="274" t="s">
        <v>572</v>
      </c>
      <c r="F30" s="40">
        <v>0</v>
      </c>
      <c r="G30" s="40"/>
      <c r="H30" s="40">
        <v>54553616.539999999</v>
      </c>
      <c r="I30" s="40"/>
      <c r="J30" s="40">
        <v>0</v>
      </c>
      <c r="K30" s="40"/>
      <c r="L30" s="40">
        <v>0</v>
      </c>
      <c r="M30" s="40"/>
      <c r="N30" s="40">
        <v>191999</v>
      </c>
      <c r="O30" s="40"/>
      <c r="P30" s="40">
        <v>0</v>
      </c>
      <c r="Q30" s="40"/>
      <c r="R30" s="40">
        <v>0</v>
      </c>
      <c r="S30" s="4"/>
      <c r="T30" s="4">
        <f>SUM(F30:R30)</f>
        <v>54745615.539999999</v>
      </c>
    </row>
    <row r="31" spans="2:20" ht="30" customHeight="1">
      <c r="C31" s="274" t="s">
        <v>569</v>
      </c>
    </row>
    <row r="32" spans="2:20" ht="30" customHeight="1">
      <c r="C32" s="274" t="s">
        <v>570</v>
      </c>
      <c r="F32" s="40">
        <v>44072522.700000003</v>
      </c>
      <c r="G32" s="40"/>
      <c r="H32" s="40">
        <v>-95458002.5</v>
      </c>
      <c r="I32" s="40"/>
      <c r="J32" s="40">
        <v>-1329659.0500000007</v>
      </c>
      <c r="K32" s="40"/>
      <c r="L32" s="40">
        <v>-233236.7200000002</v>
      </c>
      <c r="M32" s="40"/>
      <c r="N32" s="40">
        <v>-295392.74000000022</v>
      </c>
      <c r="O32" s="40"/>
      <c r="P32" s="40">
        <v>-71978.39</v>
      </c>
      <c r="Q32" s="40"/>
      <c r="R32" s="40">
        <v>0</v>
      </c>
      <c r="S32" s="5"/>
      <c r="T32" s="63">
        <f>SUM(F32:R32)</f>
        <v>-53315746.699999996</v>
      </c>
    </row>
    <row r="33" spans="2:20" ht="30" customHeight="1">
      <c r="C33" s="274" t="s">
        <v>1175</v>
      </c>
      <c r="F33" s="165">
        <f>SUM(F28:F32)</f>
        <v>-765065319.49999988</v>
      </c>
      <c r="G33" s="5"/>
      <c r="H33" s="165">
        <f>SUM(H28:H32)</f>
        <v>-201539711.05159995</v>
      </c>
      <c r="I33" s="5"/>
      <c r="J33" s="165">
        <f>SUM(J28:J32)</f>
        <v>-22108697.030000001</v>
      </c>
      <c r="K33" s="5"/>
      <c r="L33" s="165">
        <f>SUM(L28:L32)</f>
        <v>-3910306.4899999998</v>
      </c>
      <c r="M33" s="5"/>
      <c r="N33" s="165">
        <f>SUM(N28:N32)</f>
        <v>-5260696.9000000004</v>
      </c>
      <c r="O33" s="5"/>
      <c r="P33" s="165">
        <f>SUM(P28:P32)</f>
        <v>-1316125.0399999996</v>
      </c>
      <c r="Q33" s="4"/>
      <c r="R33" s="165">
        <f>SUM(R28:R32)</f>
        <v>0</v>
      </c>
      <c r="S33" s="4"/>
      <c r="T33" s="165">
        <f>SUM(F33:Q33)</f>
        <v>-999200856.01159978</v>
      </c>
    </row>
    <row r="34" spans="2:20" ht="30" customHeight="1">
      <c r="B34" s="274" t="s">
        <v>576</v>
      </c>
      <c r="F34" s="5"/>
      <c r="G34" s="5"/>
      <c r="H34" s="5"/>
      <c r="I34" s="5"/>
      <c r="J34" s="5"/>
      <c r="K34" s="5"/>
      <c r="L34" s="5"/>
      <c r="M34" s="5"/>
      <c r="N34" s="5"/>
      <c r="O34" s="5"/>
      <c r="P34" s="5"/>
      <c r="Q34" s="5"/>
      <c r="R34" s="5"/>
      <c r="S34" s="5"/>
      <c r="T34" s="5"/>
    </row>
    <row r="35" spans="2:20" ht="30" customHeight="1" thickBot="1">
      <c r="B35" s="274" t="s">
        <v>1176</v>
      </c>
      <c r="F35" s="15">
        <f>+F21+F33</f>
        <v>2106881702.5099998</v>
      </c>
      <c r="G35" s="5"/>
      <c r="H35" s="15">
        <f>+H21+H33</f>
        <v>35073697.728400141</v>
      </c>
      <c r="I35" s="5"/>
      <c r="J35" s="15">
        <f>+J21+J33</f>
        <v>10156602.920000009</v>
      </c>
      <c r="K35" s="5"/>
      <c r="L35" s="15">
        <f>+L21+L33</f>
        <v>831443.8200000017</v>
      </c>
      <c r="M35" s="5"/>
      <c r="N35" s="15">
        <f>+N21+N33</f>
        <v>863140.49999999907</v>
      </c>
      <c r="O35" s="5"/>
      <c r="P35" s="15">
        <f>+P21+P33</f>
        <v>2.2000000001862645</v>
      </c>
      <c r="Q35" s="4"/>
      <c r="R35" s="15">
        <f>+R21+R33</f>
        <v>0</v>
      </c>
      <c r="S35" s="4"/>
      <c r="T35" s="15">
        <f>SUM(F35:R35)</f>
        <v>2153806589.6784</v>
      </c>
    </row>
    <row r="36" spans="2:20" ht="30" customHeight="1" thickTop="1" thickBot="1">
      <c r="B36" s="274" t="s">
        <v>577</v>
      </c>
      <c r="F36" s="15">
        <f>F15+F28</f>
        <v>1992758827.5099998</v>
      </c>
      <c r="G36" s="5"/>
      <c r="H36" s="15">
        <f>H15+H28</f>
        <v>36323690.578400135</v>
      </c>
      <c r="I36" s="5"/>
      <c r="J36" s="15">
        <f>J15+J28</f>
        <v>7258566.4500000104</v>
      </c>
      <c r="K36" s="5"/>
      <c r="L36" s="15">
        <f>L15+L28</f>
        <v>1121230.5900000022</v>
      </c>
      <c r="M36" s="5"/>
      <c r="N36" s="15">
        <f>N15+N28</f>
        <v>397702.60999999847</v>
      </c>
      <c r="O36" s="5"/>
      <c r="P36" s="15">
        <f>P15+P28</f>
        <v>2.0700000000651926</v>
      </c>
      <c r="Q36" s="4"/>
      <c r="R36" s="15">
        <f>R15+R28</f>
        <v>0</v>
      </c>
      <c r="S36" s="4"/>
      <c r="T36" s="15">
        <f>SUM(F36:R36)</f>
        <v>2037860019.8083997</v>
      </c>
    </row>
    <row r="37" spans="2:20" ht="30" customHeight="1" thickTop="1">
      <c r="F37" s="4"/>
      <c r="G37" s="5"/>
      <c r="H37" s="4"/>
      <c r="I37" s="5"/>
      <c r="J37" s="4"/>
      <c r="K37" s="5"/>
      <c r="L37" s="4"/>
      <c r="M37" s="5"/>
      <c r="N37" s="4"/>
      <c r="O37" s="5"/>
      <c r="P37" s="4"/>
      <c r="Q37" s="4"/>
      <c r="R37" s="4"/>
      <c r="S37" s="4"/>
      <c r="T37" s="4"/>
    </row>
    <row r="38" spans="2:20" ht="30" customHeight="1">
      <c r="F38" s="17"/>
      <c r="G38" s="17"/>
      <c r="H38" s="17"/>
      <c r="I38" s="17"/>
      <c r="J38" s="17"/>
      <c r="K38" s="17"/>
      <c r="L38" s="17"/>
      <c r="M38" s="17"/>
      <c r="N38" s="17"/>
      <c r="O38" s="17"/>
      <c r="P38" s="16"/>
      <c r="Q38" s="16"/>
      <c r="R38" s="16" t="s">
        <v>556</v>
      </c>
      <c r="S38" s="16"/>
      <c r="T38" s="16" t="s">
        <v>557</v>
      </c>
    </row>
    <row r="39" spans="2:20" ht="30" customHeight="1">
      <c r="B39" s="275" t="s">
        <v>1182</v>
      </c>
      <c r="F39" s="17"/>
      <c r="G39" s="17"/>
      <c r="H39" s="17"/>
      <c r="I39" s="17"/>
      <c r="J39" s="17"/>
      <c r="K39" s="17"/>
      <c r="L39" s="17"/>
      <c r="M39" s="17"/>
      <c r="N39" s="17"/>
      <c r="O39" s="17"/>
      <c r="P39" s="3"/>
      <c r="Q39" s="3"/>
      <c r="R39" s="40">
        <v>142721482.34</v>
      </c>
      <c r="S39" s="67"/>
      <c r="T39" s="40">
        <v>146125513.56</v>
      </c>
    </row>
    <row r="40" spans="2:20" ht="30" customHeight="1">
      <c r="B40" s="275" t="s">
        <v>1183</v>
      </c>
      <c r="F40" s="17"/>
      <c r="G40" s="17"/>
      <c r="H40" s="17"/>
      <c r="I40" s="17"/>
      <c r="J40" s="17"/>
      <c r="K40" s="17"/>
      <c r="L40" s="17"/>
      <c r="M40" s="17"/>
      <c r="N40" s="17"/>
      <c r="O40" s="17"/>
      <c r="P40" s="3"/>
      <c r="Q40" s="3"/>
      <c r="R40" s="40">
        <v>129142819.79000001</v>
      </c>
      <c r="S40" s="67"/>
      <c r="T40" s="40">
        <v>135408600.28</v>
      </c>
    </row>
    <row r="41" spans="2:20" ht="30" customHeight="1">
      <c r="B41" s="275"/>
      <c r="F41" s="17"/>
      <c r="G41" s="17"/>
      <c r="H41" s="17"/>
      <c r="I41" s="17"/>
      <c r="J41" s="17"/>
      <c r="K41" s="17"/>
      <c r="L41" s="17"/>
      <c r="M41" s="17"/>
      <c r="N41" s="17"/>
      <c r="O41" s="17"/>
      <c r="P41" s="3"/>
      <c r="Q41" s="3"/>
      <c r="R41" s="3"/>
      <c r="S41" s="3"/>
      <c r="T41" s="3"/>
    </row>
    <row r="42" spans="2:20" s="293" customFormat="1" ht="30" customHeight="1">
      <c r="B42" s="274"/>
      <c r="C42" s="274" t="s">
        <v>1257</v>
      </c>
    </row>
    <row r="43" spans="2:20" s="293" customFormat="1" ht="30" customHeight="1">
      <c r="B43" s="274" t="s">
        <v>1165</v>
      </c>
      <c r="C43" s="274"/>
    </row>
    <row r="44" spans="2:20" s="293" customFormat="1" ht="30" customHeight="1">
      <c r="B44" s="274" t="s">
        <v>578</v>
      </c>
      <c r="C44" s="274"/>
    </row>
    <row r="45" spans="2:20" ht="30" customHeight="1">
      <c r="C45" s="274" t="s">
        <v>1219</v>
      </c>
    </row>
    <row r="46" spans="2:20" ht="30" customHeight="1">
      <c r="B46" s="274" t="s">
        <v>1166</v>
      </c>
    </row>
    <row r="47" spans="2:20" ht="30" customHeight="1">
      <c r="C47" s="274" t="s">
        <v>1220</v>
      </c>
      <c r="D47" s="471"/>
      <c r="E47" s="471"/>
      <c r="F47" s="471"/>
      <c r="G47" s="471"/>
      <c r="H47" s="471"/>
      <c r="I47" s="471"/>
      <c r="J47" s="471"/>
      <c r="K47" s="471"/>
      <c r="L47" s="471"/>
      <c r="M47" s="471"/>
      <c r="N47" s="471"/>
      <c r="O47" s="471"/>
      <c r="P47" s="471"/>
      <c r="Q47" s="471"/>
      <c r="R47" s="471"/>
      <c r="S47" s="471"/>
      <c r="T47" s="471"/>
    </row>
    <row r="48" spans="2:20" ht="30" customHeight="1">
      <c r="B48" s="274" t="s">
        <v>1255</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6"/>
  <sheetViews>
    <sheetView topLeftCell="A22" zoomScaleNormal="100" zoomScaleSheetLayoutView="90" workbookViewId="0">
      <selection activeCell="G421" sqref="G421"/>
    </sheetView>
  </sheetViews>
  <sheetFormatPr defaultColWidth="9.09765625" defaultRowHeight="25.5" customHeight="1"/>
  <cols>
    <col min="1" max="1" width="3.69921875" style="46" customWidth="1"/>
    <col min="2" max="2" width="4.69921875" style="46" customWidth="1"/>
    <col min="3" max="6" width="9.09765625" style="46" customWidth="1"/>
    <col min="7" max="7" width="6.09765625" style="46" customWidth="1"/>
    <col min="8" max="8" width="6.8984375" style="46" customWidth="1"/>
    <col min="9" max="9" width="1" style="46" customWidth="1"/>
    <col min="10" max="10" width="14.69921875" style="46" customWidth="1"/>
    <col min="11" max="11" width="1.69921875" style="46" customWidth="1"/>
    <col min="12" max="12" width="14.69921875" style="46" customWidth="1"/>
    <col min="13" max="13" width="1.69921875" style="46" customWidth="1"/>
    <col min="14" max="14" width="14.69921875" style="46" customWidth="1"/>
    <col min="15" max="15" width="1.69921875" style="46" customWidth="1"/>
    <col min="16" max="16" width="14.69921875" style="46" customWidth="1"/>
    <col min="17" max="17" width="1.69921875" style="46" customWidth="1"/>
    <col min="18" max="18" width="16.3984375" style="46" customWidth="1"/>
    <col min="19" max="19" width="1.69921875" style="46" customWidth="1"/>
    <col min="20" max="20" width="12.09765625" style="46" bestFit="1" customWidth="1"/>
    <col min="21" max="16384" width="9.09765625" style="46"/>
  </cols>
  <sheetData>
    <row r="1" spans="1:18" ht="28" customHeight="1">
      <c r="A1" s="520" t="s">
        <v>579</v>
      </c>
      <c r="B1" s="520"/>
      <c r="C1" s="520"/>
      <c r="D1" s="520"/>
      <c r="E1" s="520"/>
      <c r="F1" s="520"/>
      <c r="G1" s="520"/>
      <c r="H1" s="520"/>
      <c r="I1" s="520"/>
      <c r="J1" s="520"/>
      <c r="K1" s="520"/>
      <c r="L1" s="520"/>
      <c r="M1" s="520"/>
      <c r="N1" s="520"/>
      <c r="O1" s="520"/>
      <c r="P1" s="520"/>
      <c r="Q1" s="520"/>
      <c r="R1" s="520"/>
    </row>
    <row r="2" spans="1:18" ht="28" customHeight="1"/>
    <row r="3" spans="1:18" s="47" customFormat="1" ht="28" customHeight="1">
      <c r="A3" s="465" t="s">
        <v>443</v>
      </c>
      <c r="B3" s="465" t="s">
        <v>580</v>
      </c>
      <c r="C3" s="466"/>
      <c r="D3" s="467"/>
      <c r="R3" s="193"/>
    </row>
    <row r="4" spans="1:18" s="47" customFormat="1" ht="28" customHeight="1">
      <c r="J4" s="521"/>
      <c r="K4" s="521"/>
      <c r="L4" s="521"/>
      <c r="M4" s="521"/>
      <c r="N4" s="521"/>
      <c r="O4" s="521"/>
      <c r="P4" s="521"/>
      <c r="Q4" s="128"/>
      <c r="R4" s="52" t="s">
        <v>581</v>
      </c>
    </row>
    <row r="5" spans="1:18" s="49" customFormat="1" ht="28" customHeight="1">
      <c r="I5" s="50"/>
      <c r="J5" s="522" t="s">
        <v>582</v>
      </c>
      <c r="K5" s="522"/>
      <c r="L5" s="522"/>
      <c r="M5" s="522"/>
      <c r="N5" s="522"/>
      <c r="O5" s="522"/>
      <c r="P5" s="522"/>
      <c r="Q5" s="50"/>
      <c r="R5" s="130" t="s">
        <v>583</v>
      </c>
    </row>
    <row r="6" spans="1:18" ht="28" customHeight="1">
      <c r="H6" s="48"/>
      <c r="I6" s="48"/>
      <c r="J6" s="194" t="s">
        <v>218</v>
      </c>
      <c r="K6" s="48"/>
      <c r="L6" s="130" t="s">
        <v>584</v>
      </c>
      <c r="M6" s="48"/>
      <c r="N6" s="130" t="s">
        <v>129</v>
      </c>
      <c r="O6" s="48"/>
      <c r="P6" s="130" t="s">
        <v>488</v>
      </c>
      <c r="Q6" s="52"/>
      <c r="R6" s="51" t="s">
        <v>584</v>
      </c>
    </row>
    <row r="7" spans="1:18" ht="28" customHeight="1">
      <c r="B7" s="275" t="s">
        <v>545</v>
      </c>
      <c r="C7" s="275"/>
      <c r="H7" s="48"/>
      <c r="I7" s="48"/>
      <c r="J7" s="48"/>
      <c r="K7" s="48"/>
      <c r="L7" s="48"/>
      <c r="M7" s="48"/>
      <c r="N7" s="48"/>
      <c r="O7" s="48"/>
      <c r="P7" s="52"/>
      <c r="Q7" s="52"/>
      <c r="R7" s="52"/>
    </row>
    <row r="8" spans="1:18" ht="28" customHeight="1">
      <c r="C8" s="467" t="s">
        <v>546</v>
      </c>
      <c r="H8" s="53"/>
      <c r="J8" s="40">
        <v>18754357.050000001</v>
      </c>
      <c r="K8" s="41"/>
      <c r="L8" s="40">
        <v>28361639.759999998</v>
      </c>
      <c r="M8" s="40"/>
      <c r="N8" s="40">
        <v>0</v>
      </c>
      <c r="O8" s="40"/>
      <c r="P8" s="40">
        <f>SUM(J8:N8)</f>
        <v>47115996.810000002</v>
      </c>
      <c r="Q8" s="40"/>
      <c r="R8" s="40">
        <v>12248686.809999999</v>
      </c>
    </row>
    <row r="9" spans="1:18" ht="28" customHeight="1">
      <c r="C9" s="467" t="s">
        <v>585</v>
      </c>
      <c r="H9" s="53"/>
      <c r="J9" s="39">
        <v>0</v>
      </c>
      <c r="L9" s="39">
        <v>24685353.059999999</v>
      </c>
      <c r="M9" s="39"/>
      <c r="N9" s="39">
        <v>7273961</v>
      </c>
      <c r="O9" s="39"/>
      <c r="P9" s="40">
        <f>SUM(J9:N9)</f>
        <v>31959314.059999999</v>
      </c>
      <c r="Q9" s="39"/>
      <c r="R9" s="40">
        <v>13622263.539999999</v>
      </c>
    </row>
    <row r="10" spans="1:18" ht="28" customHeight="1">
      <c r="C10" s="467" t="s">
        <v>586</v>
      </c>
      <c r="H10" s="53"/>
      <c r="I10" s="53"/>
      <c r="J10" s="39">
        <v>0</v>
      </c>
      <c r="K10" s="39"/>
      <c r="L10" s="39">
        <v>327468.86</v>
      </c>
      <c r="M10" s="39"/>
      <c r="N10" s="39">
        <v>0</v>
      </c>
      <c r="O10" s="39"/>
      <c r="P10" s="40">
        <f>SUM(J10:N10)</f>
        <v>327468.86</v>
      </c>
      <c r="Q10" s="39"/>
      <c r="R10" s="40">
        <v>327468.86</v>
      </c>
    </row>
    <row r="11" spans="1:18" ht="28" customHeight="1">
      <c r="C11" s="274" t="s">
        <v>549</v>
      </c>
      <c r="H11" s="53"/>
      <c r="I11" s="53"/>
      <c r="J11" s="129">
        <f>SUM(J8:J10)</f>
        <v>18754357.050000001</v>
      </c>
      <c r="K11" s="39"/>
      <c r="L11" s="129">
        <f>SUM(L8:L10)</f>
        <v>53374461.679999992</v>
      </c>
      <c r="M11" s="39"/>
      <c r="N11" s="129">
        <f>SUM(N8:N10)</f>
        <v>7273961</v>
      </c>
      <c r="O11" s="39"/>
      <c r="P11" s="129">
        <f>SUM(P8:P10)</f>
        <v>79402779.730000004</v>
      </c>
      <c r="Q11" s="39"/>
      <c r="R11" s="129">
        <f>SUM(R8:R10)</f>
        <v>26198419.209999997</v>
      </c>
    </row>
    <row r="12" spans="1:18" ht="28" customHeight="1">
      <c r="C12" s="467" t="s">
        <v>585</v>
      </c>
      <c r="H12" s="53"/>
      <c r="J12" s="39">
        <v>0</v>
      </c>
      <c r="L12" s="39">
        <v>0</v>
      </c>
      <c r="M12" s="39"/>
      <c r="N12" s="39">
        <v>0</v>
      </c>
      <c r="O12" s="39"/>
      <c r="P12" s="39">
        <f t="shared" ref="P12:P14" si="0">SUM(J12:N12)</f>
        <v>0</v>
      </c>
      <c r="Q12" s="39"/>
      <c r="R12" s="40">
        <v>0</v>
      </c>
    </row>
    <row r="13" spans="1:18" ht="28" customHeight="1">
      <c r="C13" s="467" t="s">
        <v>587</v>
      </c>
      <c r="H13" s="53"/>
      <c r="I13" s="53"/>
      <c r="J13" s="39">
        <v>0</v>
      </c>
      <c r="K13" s="39"/>
      <c r="L13" s="39">
        <v>0</v>
      </c>
      <c r="M13" s="39"/>
      <c r="N13" s="39">
        <v>0</v>
      </c>
      <c r="O13" s="39"/>
      <c r="P13" s="40">
        <f t="shared" si="0"/>
        <v>0</v>
      </c>
      <c r="Q13" s="39"/>
      <c r="R13" s="40">
        <v>0</v>
      </c>
    </row>
    <row r="14" spans="1:18" ht="28" customHeight="1">
      <c r="C14" s="467" t="s">
        <v>586</v>
      </c>
      <c r="H14" s="53"/>
      <c r="I14" s="53"/>
      <c r="J14" s="39">
        <v>0</v>
      </c>
      <c r="K14" s="39"/>
      <c r="L14" s="39">
        <v>1515673.66</v>
      </c>
      <c r="M14" s="39"/>
      <c r="N14" s="39">
        <v>0</v>
      </c>
      <c r="O14" s="39"/>
      <c r="P14" s="40">
        <f t="shared" si="0"/>
        <v>1515673.66</v>
      </c>
      <c r="Q14" s="39"/>
      <c r="R14" s="40">
        <v>1515673.66</v>
      </c>
    </row>
    <row r="15" spans="1:18" ht="28" customHeight="1">
      <c r="C15" s="274" t="s">
        <v>1175</v>
      </c>
      <c r="H15" s="53"/>
      <c r="I15" s="53"/>
      <c r="J15" s="60">
        <f>SUM(J11:J14)</f>
        <v>18754357.050000001</v>
      </c>
      <c r="K15" s="39"/>
      <c r="L15" s="60">
        <f>SUM(L11:L14)</f>
        <v>54890135.339999989</v>
      </c>
      <c r="M15" s="39"/>
      <c r="N15" s="60">
        <f>SUM(N11:N14)</f>
        <v>7273961</v>
      </c>
      <c r="O15" s="39"/>
      <c r="P15" s="60">
        <f>SUM(P11:P14)</f>
        <v>80918453.390000001</v>
      </c>
      <c r="Q15" s="39"/>
      <c r="R15" s="60">
        <f>SUM(R11:R14)</f>
        <v>27714092.869999997</v>
      </c>
    </row>
    <row r="16" spans="1:18" ht="28" customHeight="1">
      <c r="B16" s="275" t="s">
        <v>551</v>
      </c>
      <c r="C16" s="275"/>
      <c r="D16" s="275"/>
      <c r="H16" s="53"/>
      <c r="J16" s="39"/>
      <c r="K16" s="39"/>
      <c r="L16" s="39"/>
      <c r="M16" s="39"/>
      <c r="N16" s="39"/>
      <c r="O16" s="39"/>
      <c r="P16" s="39"/>
      <c r="Q16" s="40"/>
      <c r="R16" s="40"/>
    </row>
    <row r="17" spans="1:18" ht="28" customHeight="1">
      <c r="C17" s="467" t="s">
        <v>546</v>
      </c>
      <c r="H17" s="53"/>
      <c r="J17" s="40">
        <v>-4316718.41</v>
      </c>
      <c r="L17" s="40">
        <v>-9879165.9399999995</v>
      </c>
      <c r="M17" s="40"/>
      <c r="N17" s="40">
        <v>0</v>
      </c>
      <c r="O17" s="40"/>
      <c r="P17" s="40">
        <f>SUM(J17:N17)</f>
        <v>-14195884.35</v>
      </c>
      <c r="Q17" s="40"/>
      <c r="R17" s="39">
        <v>-6463204.5399999991</v>
      </c>
    </row>
    <row r="18" spans="1:18" ht="28" customHeight="1">
      <c r="C18" s="467" t="s">
        <v>588</v>
      </c>
      <c r="H18" s="53"/>
      <c r="J18" s="40">
        <v>-2086917.04</v>
      </c>
      <c r="L18" s="40">
        <v>-6753245.71</v>
      </c>
      <c r="M18" s="40"/>
      <c r="N18" s="40">
        <v>-885886.84</v>
      </c>
      <c r="O18" s="40"/>
      <c r="P18" s="40">
        <f t="shared" ref="P18:P19" si="1">SUM(J18:N18)</f>
        <v>-9726049.5899999999</v>
      </c>
      <c r="Q18" s="40"/>
      <c r="R18" s="39">
        <v>-3177694.86</v>
      </c>
    </row>
    <row r="19" spans="1:18" ht="28" customHeight="1">
      <c r="C19" s="467" t="s">
        <v>586</v>
      </c>
      <c r="H19" s="53"/>
      <c r="I19" s="53"/>
      <c r="J19" s="39">
        <v>0</v>
      </c>
      <c r="K19" s="39"/>
      <c r="L19" s="39">
        <v>-322714.58</v>
      </c>
      <c r="M19" s="39"/>
      <c r="N19" s="39">
        <v>0</v>
      </c>
      <c r="O19" s="39"/>
      <c r="P19" s="40">
        <f t="shared" si="1"/>
        <v>-322714.58</v>
      </c>
      <c r="Q19" s="39"/>
      <c r="R19" s="40">
        <v>-322714.58</v>
      </c>
    </row>
    <row r="20" spans="1:18" ht="28" customHeight="1">
      <c r="C20" s="274" t="s">
        <v>549</v>
      </c>
      <c r="H20" s="53"/>
      <c r="I20" s="53"/>
      <c r="J20" s="129">
        <f>SUM(J17:J19)</f>
        <v>-6403635.4500000002</v>
      </c>
      <c r="K20" s="39"/>
      <c r="L20" s="129">
        <f>SUM(L17:L19)</f>
        <v>-16955126.229999997</v>
      </c>
      <c r="M20" s="39"/>
      <c r="N20" s="129">
        <f>SUM(N17:N19)</f>
        <v>-885886.84</v>
      </c>
      <c r="O20" s="39"/>
      <c r="P20" s="129">
        <f>SUM(P17:P19)</f>
        <v>-24244648.519999996</v>
      </c>
      <c r="Q20" s="39"/>
      <c r="R20" s="129">
        <f>SUM(R17:R19)</f>
        <v>-9963613.9799999986</v>
      </c>
    </row>
    <row r="21" spans="1:18" ht="28" customHeight="1">
      <c r="C21" s="467" t="s">
        <v>589</v>
      </c>
      <c r="H21" s="53"/>
      <c r="J21" s="40">
        <v>-1450370.53</v>
      </c>
      <c r="L21" s="40">
        <v>-5035874.24</v>
      </c>
      <c r="M21" s="40"/>
      <c r="N21" s="40">
        <v>-2019420.69</v>
      </c>
      <c r="O21" s="40"/>
      <c r="P21" s="40">
        <f t="shared" ref="P21:P22" si="2">SUM(J21:N21)</f>
        <v>-8505665.4600000009</v>
      </c>
      <c r="Q21" s="40"/>
      <c r="R21" s="39">
        <v>-2354211.09</v>
      </c>
    </row>
    <row r="22" spans="1:18" ht="28" customHeight="1">
      <c r="C22" s="467" t="s">
        <v>586</v>
      </c>
      <c r="H22" s="53"/>
      <c r="I22" s="53"/>
      <c r="J22" s="39">
        <v>0</v>
      </c>
      <c r="K22" s="39"/>
      <c r="L22" s="39">
        <v>-798327.25</v>
      </c>
      <c r="M22" s="39"/>
      <c r="N22" s="39">
        <v>0</v>
      </c>
      <c r="O22" s="39"/>
      <c r="P22" s="40">
        <f t="shared" si="2"/>
        <v>-798327.25</v>
      </c>
      <c r="Q22" s="39"/>
      <c r="R22" s="40">
        <v>-798327.25</v>
      </c>
    </row>
    <row r="23" spans="1:18" ht="28" customHeight="1">
      <c r="C23" s="274" t="s">
        <v>1175</v>
      </c>
      <c r="H23" s="53"/>
      <c r="I23" s="53"/>
      <c r="J23" s="60">
        <f>SUM(J20:J22)</f>
        <v>-7854005.9800000004</v>
      </c>
      <c r="K23" s="39"/>
      <c r="L23" s="60">
        <f>SUM(L20:L22)</f>
        <v>-22789327.719999999</v>
      </c>
      <c r="M23" s="39"/>
      <c r="N23" s="60">
        <f>SUM(N20:N22)</f>
        <v>-2905307.53</v>
      </c>
      <c r="O23" s="39"/>
      <c r="P23" s="60">
        <f>SUM(P20:P22)</f>
        <v>-33548641.229999997</v>
      </c>
      <c r="Q23" s="39"/>
      <c r="R23" s="60">
        <f>SUM(R20:R22)</f>
        <v>-13116152.319999998</v>
      </c>
    </row>
    <row r="24" spans="1:18" ht="28" customHeight="1">
      <c r="C24" s="274"/>
      <c r="H24" s="53"/>
      <c r="I24" s="53"/>
      <c r="Q24" s="39"/>
      <c r="R24" s="39"/>
    </row>
    <row r="25" spans="1:18" ht="28" customHeight="1">
      <c r="B25" s="275" t="s">
        <v>554</v>
      </c>
      <c r="H25" s="53"/>
      <c r="J25" s="39"/>
      <c r="K25" s="39"/>
      <c r="L25" s="39"/>
      <c r="M25" s="39"/>
      <c r="N25" s="39"/>
      <c r="O25" s="39"/>
      <c r="P25" s="39"/>
      <c r="Q25" s="40"/>
      <c r="R25" s="40"/>
    </row>
    <row r="26" spans="1:18" ht="28" customHeight="1" thickBot="1">
      <c r="A26" s="54"/>
      <c r="C26" s="274" t="s">
        <v>1179</v>
      </c>
      <c r="H26" s="53"/>
      <c r="J26" s="61">
        <f>+J15+J23</f>
        <v>10900351.07</v>
      </c>
      <c r="K26" s="41"/>
      <c r="L26" s="61">
        <f>+L15+L23</f>
        <v>32100807.61999999</v>
      </c>
      <c r="M26" s="40"/>
      <c r="N26" s="61">
        <f>+N15+N23</f>
        <v>4368653.4700000007</v>
      </c>
      <c r="O26" s="40"/>
      <c r="P26" s="61">
        <f>+P15+P23</f>
        <v>47369812.160000004</v>
      </c>
      <c r="Q26" s="40"/>
      <c r="R26" s="61">
        <f>+R15+R23</f>
        <v>14597940.549999999</v>
      </c>
    </row>
    <row r="27" spans="1:18" ht="28" customHeight="1" thickTop="1" thickBot="1">
      <c r="C27" s="274" t="s">
        <v>574</v>
      </c>
      <c r="H27" s="53"/>
      <c r="J27" s="61">
        <f>+J11+J20</f>
        <v>12350721.600000001</v>
      </c>
      <c r="K27" s="41"/>
      <c r="L27" s="61">
        <f>+L11+L20</f>
        <v>36419335.449999996</v>
      </c>
      <c r="M27" s="40"/>
      <c r="N27" s="61">
        <f>+N11+N20</f>
        <v>6388074.1600000001</v>
      </c>
      <c r="O27" s="40"/>
      <c r="P27" s="61">
        <f>+P11+P20</f>
        <v>55158131.210000008</v>
      </c>
      <c r="Q27" s="40"/>
      <c r="R27" s="61">
        <f>+R11+R20</f>
        <v>16234805.229999999</v>
      </c>
    </row>
    <row r="28" spans="1:18" ht="28" customHeight="1" thickTop="1">
      <c r="Q28" s="40"/>
      <c r="R28" s="62"/>
    </row>
    <row r="29" spans="1:18" ht="28" customHeight="1">
      <c r="B29" s="275" t="s">
        <v>1177</v>
      </c>
      <c r="P29" s="40"/>
      <c r="Q29" s="40"/>
      <c r="R29" s="40"/>
    </row>
    <row r="30" spans="1:18" ht="28" customHeight="1">
      <c r="A30" s="3"/>
      <c r="B30" s="3"/>
      <c r="C30" s="156" t="s">
        <v>556</v>
      </c>
      <c r="D30" s="3"/>
      <c r="E30" s="3"/>
      <c r="F30" s="3"/>
      <c r="G30" s="3"/>
      <c r="H30" s="5"/>
      <c r="I30" s="5"/>
      <c r="J30" s="5"/>
      <c r="K30" s="5"/>
      <c r="L30" s="5"/>
      <c r="M30" s="5"/>
      <c r="N30" s="5"/>
      <c r="O30" s="5"/>
      <c r="P30" s="40">
        <v>8505665.4600000009</v>
      </c>
      <c r="Q30" s="40"/>
      <c r="R30" s="40">
        <v>2354211.09</v>
      </c>
    </row>
    <row r="31" spans="1:18" s="3" customFormat="1" ht="28" customHeight="1">
      <c r="C31" s="156" t="s">
        <v>557</v>
      </c>
      <c r="H31" s="5"/>
      <c r="I31" s="5"/>
      <c r="J31" s="5"/>
      <c r="K31" s="5"/>
      <c r="L31" s="5"/>
      <c r="M31" s="5"/>
      <c r="N31" s="5"/>
      <c r="O31" s="5"/>
      <c r="P31" s="40">
        <v>8593719.4199999999</v>
      </c>
      <c r="Q31" s="40"/>
      <c r="R31" s="40">
        <v>2442265.0499999998</v>
      </c>
    </row>
    <row r="32" spans="1:18" s="3" customFormat="1" ht="28" customHeight="1">
      <c r="A32" s="46"/>
      <c r="B32" s="46"/>
      <c r="C32" s="46"/>
      <c r="D32" s="46"/>
      <c r="E32" s="46"/>
      <c r="F32" s="46"/>
      <c r="G32" s="46"/>
      <c r="H32" s="46"/>
      <c r="I32" s="46"/>
      <c r="J32" s="46"/>
      <c r="K32" s="46"/>
      <c r="L32" s="46"/>
      <c r="M32" s="46"/>
      <c r="N32" s="46"/>
      <c r="O32" s="46"/>
      <c r="P32" s="46"/>
      <c r="Q32" s="46"/>
      <c r="R32" s="46"/>
    </row>
    <row r="33" spans="1:18" ht="28" customHeight="1">
      <c r="B33" s="275" t="s">
        <v>1178</v>
      </c>
      <c r="P33" s="40"/>
      <c r="Q33" s="40"/>
      <c r="R33" s="40"/>
    </row>
    <row r="34" spans="1:18" ht="28" customHeight="1">
      <c r="A34" s="3"/>
      <c r="B34" s="3"/>
      <c r="C34" s="156" t="s">
        <v>556</v>
      </c>
      <c r="D34" s="3"/>
      <c r="E34" s="3"/>
      <c r="F34" s="3"/>
      <c r="G34" s="3"/>
      <c r="H34" s="5"/>
      <c r="I34" s="5"/>
      <c r="J34" s="5"/>
      <c r="K34" s="5"/>
      <c r="L34" s="5"/>
      <c r="M34" s="5"/>
      <c r="N34" s="5"/>
      <c r="O34" s="5"/>
      <c r="P34" s="40">
        <v>6948236.4699999997</v>
      </c>
      <c r="Q34" s="40"/>
      <c r="R34" s="40">
        <v>2392957.83</v>
      </c>
    </row>
    <row r="35" spans="1:18" s="3" customFormat="1" ht="28" customHeight="1">
      <c r="C35" s="156" t="s">
        <v>557</v>
      </c>
      <c r="H35" s="5"/>
      <c r="I35" s="5"/>
      <c r="J35" s="5"/>
      <c r="K35" s="5"/>
      <c r="L35" s="5"/>
      <c r="M35" s="5"/>
      <c r="N35" s="5"/>
      <c r="O35" s="5"/>
      <c r="P35" s="40">
        <v>7055542.54</v>
      </c>
      <c r="Q35" s="40"/>
      <c r="R35" s="40">
        <v>2500263.9</v>
      </c>
    </row>
    <row r="37" spans="1:18" s="3" customFormat="1" ht="28" customHeight="1"/>
    <row r="56" spans="2:2" ht="25.5" customHeight="1">
      <c r="B56" s="54"/>
    </row>
  </sheetData>
  <mergeCells count="3">
    <mergeCell ref="A1:R1"/>
    <mergeCell ref="J4:P4"/>
    <mergeCell ref="J5:P5"/>
  </mergeCells>
  <pageMargins left="0.65" right="0.17" top="0.67" bottom="0.6" header="0.39370078740157499" footer="0.39370078740157499"/>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17"/>
  <sheetViews>
    <sheetView topLeftCell="A45" zoomScaleNormal="100" zoomScaleSheetLayoutView="90" workbookViewId="0">
      <selection activeCell="G421" sqref="G421"/>
    </sheetView>
  </sheetViews>
  <sheetFormatPr defaultColWidth="9.09765625" defaultRowHeight="21" customHeight="1"/>
  <cols>
    <col min="1" max="2" width="3.69921875" style="3" customWidth="1"/>
    <col min="3" max="4" width="9.09765625" style="3" customWidth="1"/>
    <col min="5" max="5" width="8.59765625" style="3" customWidth="1"/>
    <col min="6" max="6" width="5.59765625" style="3" customWidth="1"/>
    <col min="7" max="7" width="13.69921875" style="3" customWidth="1"/>
    <col min="8" max="8" width="1.69921875" style="3" customWidth="1"/>
    <col min="9" max="9" width="13.69921875" style="3" customWidth="1"/>
    <col min="10" max="10" width="1.69921875" style="3" customWidth="1"/>
    <col min="11" max="11" width="14.69921875" style="3" customWidth="1"/>
    <col min="12" max="12" width="1.8984375" style="3" customWidth="1"/>
    <col min="13" max="13" width="14.69921875" style="3" customWidth="1"/>
    <col min="14" max="14" width="3" style="3" customWidth="1"/>
    <col min="15" max="16384" width="9.09765625" style="3"/>
  </cols>
  <sheetData>
    <row r="1" spans="1:13" ht="20.149999999999999" customHeight="1">
      <c r="A1" s="509" t="s">
        <v>590</v>
      </c>
      <c r="B1" s="510"/>
      <c r="C1" s="510"/>
      <c r="D1" s="510"/>
      <c r="E1" s="510"/>
      <c r="F1" s="510"/>
      <c r="G1" s="510"/>
      <c r="H1" s="510"/>
      <c r="I1" s="510"/>
      <c r="J1" s="510"/>
      <c r="K1" s="510"/>
      <c r="L1" s="510"/>
      <c r="M1" s="510"/>
    </row>
    <row r="2" spans="1:13" ht="20.149999999999999" customHeight="1"/>
    <row r="3" spans="1:13" s="2" customFormat="1" ht="20.149999999999999" customHeight="1">
      <c r="A3" s="291" t="s">
        <v>591</v>
      </c>
      <c r="K3" s="121"/>
      <c r="L3" s="121"/>
      <c r="M3" s="121"/>
    </row>
    <row r="4" spans="1:13" s="2" customFormat="1" ht="20.149999999999999" customHeight="1">
      <c r="G4" s="21"/>
      <c r="H4" s="21"/>
      <c r="I4" s="21"/>
      <c r="J4" s="21"/>
      <c r="K4" s="21"/>
      <c r="L4" s="8"/>
      <c r="M4" s="114" t="s">
        <v>592</v>
      </c>
    </row>
    <row r="5" spans="1:13" s="154" customFormat="1" ht="20.149999999999999" customHeight="1">
      <c r="G5" s="506" t="s">
        <v>593</v>
      </c>
      <c r="H5" s="506"/>
      <c r="I5" s="506"/>
      <c r="J5" s="506"/>
      <c r="K5" s="506"/>
      <c r="L5" s="13"/>
      <c r="M5" s="155" t="s">
        <v>594</v>
      </c>
    </row>
    <row r="6" spans="1:13" ht="43">
      <c r="G6" s="153" t="s">
        <v>595</v>
      </c>
      <c r="I6" s="153" t="s">
        <v>159</v>
      </c>
      <c r="K6" s="155" t="s">
        <v>488</v>
      </c>
      <c r="L6" s="14"/>
      <c r="M6" s="153" t="s">
        <v>159</v>
      </c>
    </row>
    <row r="7" spans="1:13" ht="20.149999999999999" customHeight="1">
      <c r="B7" s="274" t="s">
        <v>545</v>
      </c>
      <c r="C7" s="274"/>
    </row>
    <row r="8" spans="1:13" ht="20.149999999999999" customHeight="1">
      <c r="B8" s="274"/>
      <c r="C8" s="284" t="s">
        <v>546</v>
      </c>
      <c r="G8" s="40">
        <v>42760000</v>
      </c>
      <c r="I8" s="3">
        <v>12287777.459999999</v>
      </c>
      <c r="K8" s="5">
        <v>55047777.460000001</v>
      </c>
      <c r="L8" s="5"/>
      <c r="M8" s="5">
        <v>5420085.6899999995</v>
      </c>
    </row>
    <row r="9" spans="1:13" ht="20.149999999999999" customHeight="1">
      <c r="B9" s="274"/>
      <c r="C9" s="274" t="s">
        <v>585</v>
      </c>
      <c r="G9" s="40">
        <v>0</v>
      </c>
      <c r="I9" s="3">
        <v>939278.1</v>
      </c>
      <c r="K9" s="5">
        <v>939278.1</v>
      </c>
      <c r="L9" s="5"/>
      <c r="M9" s="5">
        <v>0</v>
      </c>
    </row>
    <row r="10" spans="1:13" ht="20.149999999999999" customHeight="1">
      <c r="B10" s="274"/>
      <c r="C10" s="274" t="s">
        <v>587</v>
      </c>
      <c r="G10" s="40">
        <v>0</v>
      </c>
      <c r="I10" s="40">
        <v>-227500</v>
      </c>
      <c r="K10" s="5">
        <v>-227500</v>
      </c>
      <c r="L10" s="5"/>
      <c r="M10" s="5">
        <v>-227500</v>
      </c>
    </row>
    <row r="11" spans="1:13" ht="20.149999999999999" customHeight="1">
      <c r="B11" s="274"/>
      <c r="C11" s="274" t="s">
        <v>596</v>
      </c>
      <c r="G11" s="40"/>
      <c r="I11" s="40"/>
      <c r="K11" s="5"/>
      <c r="L11" s="5"/>
      <c r="M11" s="5"/>
    </row>
    <row r="12" spans="1:13" ht="20.149999999999999" customHeight="1">
      <c r="B12" s="274"/>
      <c r="C12" s="274" t="s">
        <v>597</v>
      </c>
      <c r="G12" s="40">
        <v>0</v>
      </c>
      <c r="I12" s="3">
        <v>179476.16</v>
      </c>
      <c r="K12" s="5">
        <v>179476.16</v>
      </c>
      <c r="L12" s="5"/>
      <c r="M12" s="5">
        <v>179476.16</v>
      </c>
    </row>
    <row r="13" spans="1:13" ht="20.149999999999999" customHeight="1">
      <c r="C13" s="274" t="s">
        <v>549</v>
      </c>
      <c r="G13" s="127">
        <f>SUM(G8:G12)</f>
        <v>42760000</v>
      </c>
      <c r="I13" s="127">
        <f>SUM(I8:I12)</f>
        <v>13179031.719999999</v>
      </c>
      <c r="K13" s="127">
        <f>SUM(K8:K12)</f>
        <v>55939031.719999999</v>
      </c>
      <c r="L13" s="5"/>
      <c r="M13" s="127">
        <f>SUM(M8:M12)</f>
        <v>5372061.8499999996</v>
      </c>
    </row>
    <row r="14" spans="1:13" ht="20.149999999999999" customHeight="1">
      <c r="C14" s="274" t="s">
        <v>585</v>
      </c>
      <c r="G14" s="39">
        <v>0</v>
      </c>
      <c r="I14" s="3">
        <v>1370180.51</v>
      </c>
      <c r="K14" s="39">
        <v>1370180.51</v>
      </c>
      <c r="L14" s="39"/>
      <c r="M14" s="39">
        <v>0</v>
      </c>
    </row>
    <row r="15" spans="1:13" ht="20.149999999999999" customHeight="1">
      <c r="C15" s="274" t="s">
        <v>587</v>
      </c>
      <c r="G15" s="40">
        <v>0</v>
      </c>
      <c r="I15" s="40">
        <v>-102934</v>
      </c>
      <c r="K15" s="39">
        <v>-102934</v>
      </c>
      <c r="L15" s="40"/>
      <c r="M15" s="40">
        <v>0</v>
      </c>
    </row>
    <row r="16" spans="1:13" ht="20.149999999999999" customHeight="1">
      <c r="C16" s="274" t="s">
        <v>596</v>
      </c>
      <c r="G16" s="40"/>
      <c r="I16" s="40"/>
      <c r="K16" s="39"/>
      <c r="L16" s="40"/>
      <c r="M16" s="40"/>
    </row>
    <row r="17" spans="2:13" ht="20.149999999999999" customHeight="1">
      <c r="C17" s="274" t="s">
        <v>597</v>
      </c>
      <c r="G17" s="40">
        <v>0</v>
      </c>
      <c r="I17" s="39">
        <v>310793.28000000003</v>
      </c>
      <c r="K17" s="39">
        <v>310793.28000000003</v>
      </c>
      <c r="L17" s="40"/>
      <c r="M17" s="40">
        <v>310793.28000000003</v>
      </c>
    </row>
    <row r="18" spans="2:13" ht="20.149999999999999" customHeight="1">
      <c r="C18" s="274" t="s">
        <v>1175</v>
      </c>
      <c r="G18" s="165">
        <f>SUM(G13:G17)</f>
        <v>42760000</v>
      </c>
      <c r="I18" s="165">
        <f>SUM(I13:I17)</f>
        <v>14757071.509999998</v>
      </c>
      <c r="K18" s="165">
        <f>SUM(K13:K17)</f>
        <v>57517071.509999998</v>
      </c>
      <c r="L18" s="5"/>
      <c r="M18" s="165">
        <f>SUM(M13:M17)</f>
        <v>5682855.1299999999</v>
      </c>
    </row>
    <row r="19" spans="2:13" ht="20.149999999999999" customHeight="1">
      <c r="B19" s="274" t="s">
        <v>598</v>
      </c>
      <c r="C19" s="274"/>
      <c r="K19" s="17"/>
      <c r="L19" s="17"/>
      <c r="M19" s="17"/>
    </row>
    <row r="20" spans="2:13" ht="20.149999999999999" customHeight="1">
      <c r="B20" s="274"/>
      <c r="C20" s="284" t="s">
        <v>546</v>
      </c>
      <c r="G20" s="40">
        <v>0</v>
      </c>
      <c r="I20" s="40">
        <v>-3789069.52</v>
      </c>
      <c r="K20" s="5">
        <v>-3789069.52</v>
      </c>
      <c r="L20" s="5"/>
      <c r="M20" s="5">
        <v>-1526820.9599999997</v>
      </c>
    </row>
    <row r="21" spans="2:13" ht="20.149999999999999" customHeight="1">
      <c r="B21" s="274"/>
      <c r="C21" s="274" t="s">
        <v>599</v>
      </c>
      <c r="G21" s="40">
        <v>-5345000</v>
      </c>
      <c r="I21" s="40">
        <v>-1911902.01</v>
      </c>
      <c r="K21" s="5">
        <v>-7256902.0099999998</v>
      </c>
      <c r="L21" s="5"/>
      <c r="M21" s="5">
        <v>-790879</v>
      </c>
    </row>
    <row r="22" spans="2:13" ht="20.149999999999999" customHeight="1">
      <c r="C22" s="274" t="s">
        <v>587</v>
      </c>
      <c r="G22" s="40">
        <v>0</v>
      </c>
      <c r="I22" s="40">
        <v>0</v>
      </c>
      <c r="K22" s="5">
        <v>0</v>
      </c>
      <c r="L22" s="39"/>
      <c r="M22" s="39">
        <v>0</v>
      </c>
    </row>
    <row r="23" spans="2:13" ht="20.149999999999999" customHeight="1">
      <c r="C23" s="274" t="s">
        <v>596</v>
      </c>
      <c r="G23" s="40"/>
      <c r="I23" s="40"/>
      <c r="K23" s="5"/>
      <c r="L23" s="39"/>
      <c r="M23" s="39"/>
    </row>
    <row r="24" spans="2:13" ht="20.149999999999999" customHeight="1">
      <c r="C24" s="274" t="s">
        <v>597</v>
      </c>
      <c r="G24" s="40">
        <v>0</v>
      </c>
      <c r="I24" s="40">
        <v>-82371.72</v>
      </c>
      <c r="K24" s="5">
        <v>-82371.72</v>
      </c>
      <c r="L24" s="5"/>
      <c r="M24" s="5">
        <v>-82371.72</v>
      </c>
    </row>
    <row r="25" spans="2:13" ht="20.149999999999999" customHeight="1">
      <c r="C25" s="274" t="s">
        <v>549</v>
      </c>
      <c r="G25" s="127">
        <f>SUM(G20:G24)</f>
        <v>-5345000</v>
      </c>
      <c r="I25" s="127">
        <f>SUM(I20:I24)</f>
        <v>-5783343.25</v>
      </c>
      <c r="K25" s="127">
        <f>SUM(K20:K24)</f>
        <v>-11128343.25</v>
      </c>
      <c r="L25" s="5"/>
      <c r="M25" s="127">
        <f>SUM(M20:M24)</f>
        <v>-2400071.6800000002</v>
      </c>
    </row>
    <row r="26" spans="2:13" ht="20.149999999999999" customHeight="1">
      <c r="C26" s="274" t="s">
        <v>600</v>
      </c>
      <c r="G26" s="39">
        <v>-3207000</v>
      </c>
      <c r="H26" s="41"/>
      <c r="I26" s="39">
        <v>-1492143.31</v>
      </c>
      <c r="K26" s="5">
        <v>-4699143.3100000005</v>
      </c>
      <c r="L26" s="39"/>
      <c r="M26" s="39">
        <v>-581625.43000000005</v>
      </c>
    </row>
    <row r="27" spans="2:13" ht="20.149999999999999" customHeight="1">
      <c r="C27" s="274" t="s">
        <v>587</v>
      </c>
      <c r="G27" s="5">
        <v>0</v>
      </c>
      <c r="I27" s="5">
        <v>102882</v>
      </c>
      <c r="K27" s="5">
        <v>102882</v>
      </c>
      <c r="L27" s="39"/>
      <c r="M27" s="39">
        <v>0</v>
      </c>
    </row>
    <row r="28" spans="2:13" ht="20.149999999999999" customHeight="1">
      <c r="C28" s="274" t="s">
        <v>596</v>
      </c>
      <c r="G28" s="5"/>
      <c r="I28" s="5"/>
      <c r="K28" s="5"/>
      <c r="L28" s="39"/>
      <c r="M28" s="39"/>
    </row>
    <row r="29" spans="2:13" ht="20.149999999999999" customHeight="1">
      <c r="C29" s="274" t="s">
        <v>597</v>
      </c>
      <c r="G29" s="40">
        <v>0</v>
      </c>
      <c r="I29" s="40">
        <v>-197270.09</v>
      </c>
      <c r="K29" s="5">
        <v>-197270.09</v>
      </c>
      <c r="L29" s="40"/>
      <c r="M29" s="40">
        <v>-197270.09</v>
      </c>
    </row>
    <row r="30" spans="2:13" ht="20.149999999999999" customHeight="1">
      <c r="C30" s="274" t="s">
        <v>1175</v>
      </c>
      <c r="G30" s="165">
        <f>SUM(G25:G29)</f>
        <v>-8552000</v>
      </c>
      <c r="I30" s="165">
        <f>SUM(I25:I29)</f>
        <v>-7369874.6500000004</v>
      </c>
      <c r="K30" s="165">
        <f>SUM(K25:K29)</f>
        <v>-15921874.65</v>
      </c>
      <c r="L30" s="5"/>
      <c r="M30" s="165">
        <f>SUM(M25:M29)</f>
        <v>-3178967.2</v>
      </c>
    </row>
    <row r="31" spans="2:13" ht="20.149999999999999" customHeight="1">
      <c r="B31" s="274" t="s">
        <v>554</v>
      </c>
      <c r="C31" s="274"/>
      <c r="D31" s="274"/>
      <c r="G31" s="5"/>
      <c r="I31" s="5"/>
      <c r="K31" s="5"/>
      <c r="L31" s="5"/>
      <c r="M31" s="5"/>
    </row>
    <row r="32" spans="2:13" ht="20.149999999999999" customHeight="1" thickBot="1">
      <c r="B32" s="274"/>
      <c r="C32" s="274" t="s">
        <v>1179</v>
      </c>
      <c r="D32" s="274"/>
      <c r="G32" s="15">
        <f>+G18+G30</f>
        <v>34208000</v>
      </c>
      <c r="I32" s="15">
        <f>+I18+I30</f>
        <v>7387196.8599999975</v>
      </c>
      <c r="K32" s="15">
        <f>+K18+K30</f>
        <v>41595196.859999999</v>
      </c>
      <c r="L32" s="5"/>
      <c r="M32" s="15">
        <f>+M18+M30</f>
        <v>2503887.9299999997</v>
      </c>
    </row>
    <row r="33" spans="1:13" ht="20.149999999999999" customHeight="1" thickTop="1" thickBot="1">
      <c r="B33" s="274"/>
      <c r="C33" s="274" t="s">
        <v>574</v>
      </c>
      <c r="D33" s="274"/>
      <c r="G33" s="15">
        <f>+G13+G25</f>
        <v>37415000</v>
      </c>
      <c r="I33" s="15">
        <f>+I13+I25</f>
        <v>7395688.4699999988</v>
      </c>
      <c r="K33" s="15">
        <f>+K13+K25</f>
        <v>44810688.469999999</v>
      </c>
      <c r="L33" s="5"/>
      <c r="M33" s="15">
        <f>+M13+M25</f>
        <v>2971990.1699999995</v>
      </c>
    </row>
    <row r="34" spans="1:13" ht="20.149999999999999" customHeight="1" thickTop="1">
      <c r="K34" s="16"/>
      <c r="L34" s="16"/>
      <c r="M34" s="16"/>
    </row>
    <row r="35" spans="1:13" ht="20.149999999999999" customHeight="1">
      <c r="B35" s="275" t="s">
        <v>1184</v>
      </c>
      <c r="L35" s="17"/>
      <c r="M35" s="17"/>
    </row>
    <row r="36" spans="1:13" ht="20.149999999999999" customHeight="1">
      <c r="C36" s="156" t="s">
        <v>556</v>
      </c>
      <c r="K36" s="40">
        <v>4699143.3100000005</v>
      </c>
      <c r="L36" s="40"/>
      <c r="M36" s="40">
        <v>581625.43000000005</v>
      </c>
    </row>
    <row r="37" spans="1:13" ht="20.149999999999999" customHeight="1">
      <c r="C37" s="156" t="s">
        <v>557</v>
      </c>
      <c r="K37" s="40">
        <v>4724307.0199999996</v>
      </c>
      <c r="L37" s="40"/>
      <c r="M37" s="40">
        <v>606789.14</v>
      </c>
    </row>
    <row r="38" spans="1:13" ht="20.149999999999999" customHeight="1">
      <c r="B38" s="275" t="s">
        <v>1185</v>
      </c>
      <c r="K38" s="40"/>
      <c r="L38" s="40"/>
      <c r="M38" s="40"/>
    </row>
    <row r="39" spans="1:13" ht="20.149999999999999" customHeight="1">
      <c r="C39" s="156" t="s">
        <v>556</v>
      </c>
      <c r="K39" s="40">
        <v>1421119.91</v>
      </c>
      <c r="L39" s="40"/>
      <c r="M39" s="40">
        <v>594873.36</v>
      </c>
    </row>
    <row r="40" spans="1:13" ht="20.149999999999999" customHeight="1">
      <c r="C40" s="156" t="s">
        <v>557</v>
      </c>
      <c r="K40" s="40">
        <v>1451453.31</v>
      </c>
      <c r="L40" s="40"/>
      <c r="M40" s="40">
        <v>625206.76</v>
      </c>
    </row>
    <row r="42" spans="1:13" ht="25.5" customHeight="1">
      <c r="A42" s="509" t="s">
        <v>601</v>
      </c>
      <c r="B42" s="510"/>
      <c r="C42" s="510"/>
      <c r="D42" s="510"/>
      <c r="E42" s="510"/>
      <c r="F42" s="510"/>
      <c r="G42" s="510"/>
      <c r="H42" s="510"/>
      <c r="I42" s="510"/>
      <c r="J42" s="510"/>
      <c r="K42" s="510"/>
      <c r="L42" s="510"/>
      <c r="M42" s="510"/>
    </row>
    <row r="43" spans="1:13" ht="25.5" customHeight="1">
      <c r="K43" s="17"/>
      <c r="M43" s="17"/>
    </row>
    <row r="44" spans="1:13" s="41" customFormat="1" ht="25.5" customHeight="1">
      <c r="A44" s="464" t="s">
        <v>602</v>
      </c>
      <c r="B44" s="291" t="s">
        <v>603</v>
      </c>
      <c r="C44" s="291"/>
      <c r="D44" s="274"/>
      <c r="K44" s="38"/>
      <c r="L44" s="191"/>
      <c r="M44" s="191" t="s">
        <v>604</v>
      </c>
    </row>
    <row r="45" spans="1:13" s="41" customFormat="1" ht="25.5" customHeight="1">
      <c r="K45" s="38"/>
      <c r="L45" s="192"/>
      <c r="M45" s="66" t="s">
        <v>594</v>
      </c>
    </row>
    <row r="46" spans="1:13" s="41" customFormat="1" ht="25.5" customHeight="1">
      <c r="B46" s="274" t="s">
        <v>545</v>
      </c>
      <c r="C46" s="274"/>
      <c r="K46" s="38"/>
      <c r="L46" s="38"/>
      <c r="M46" s="38"/>
    </row>
    <row r="47" spans="1:13" s="41" customFormat="1" ht="25.5" customHeight="1">
      <c r="B47" s="274"/>
      <c r="C47" s="284" t="s">
        <v>546</v>
      </c>
      <c r="K47" s="38"/>
      <c r="L47" s="39"/>
      <c r="M47" s="40">
        <v>72692487.310000002</v>
      </c>
    </row>
    <row r="48" spans="1:13" s="41" customFormat="1" ht="25.5" customHeight="1">
      <c r="B48" s="274"/>
      <c r="C48" s="274" t="s">
        <v>585</v>
      </c>
      <c r="K48" s="38"/>
      <c r="L48" s="39"/>
      <c r="M48" s="40">
        <v>0</v>
      </c>
    </row>
    <row r="49" spans="1:15" s="41" customFormat="1" ht="25.5" customHeight="1">
      <c r="C49" s="274" t="s">
        <v>549</v>
      </c>
      <c r="K49" s="38"/>
      <c r="L49" s="39"/>
      <c r="M49" s="129">
        <f>SUM(M47:M48)</f>
        <v>72692487.310000002</v>
      </c>
    </row>
    <row r="50" spans="1:15" s="41" customFormat="1" ht="25.5" customHeight="1">
      <c r="C50" s="274" t="s">
        <v>585</v>
      </c>
      <c r="K50" s="38"/>
      <c r="L50" s="39"/>
      <c r="M50" s="39">
        <v>0</v>
      </c>
    </row>
    <row r="51" spans="1:15" s="41" customFormat="1" ht="25.5" customHeight="1">
      <c r="C51" s="274" t="s">
        <v>1175</v>
      </c>
      <c r="K51" s="38"/>
      <c r="L51" s="39"/>
      <c r="M51" s="60">
        <f>SUM(M49:M50)</f>
        <v>72692487.310000002</v>
      </c>
    </row>
    <row r="52" spans="1:15" s="41" customFormat="1" ht="25.5" customHeight="1">
      <c r="B52" s="41" t="s">
        <v>605</v>
      </c>
      <c r="K52" s="38"/>
      <c r="L52" s="39"/>
      <c r="M52" s="40"/>
    </row>
    <row r="53" spans="1:15" s="41" customFormat="1" ht="25.5" customHeight="1">
      <c r="C53" s="284" t="s">
        <v>546</v>
      </c>
      <c r="K53" s="38"/>
      <c r="L53" s="39"/>
      <c r="M53" s="40">
        <v>0</v>
      </c>
    </row>
    <row r="54" spans="1:15" s="41" customFormat="1" ht="25.5" customHeight="1">
      <c r="C54" s="41" t="s">
        <v>606</v>
      </c>
      <c r="K54" s="38"/>
      <c r="L54" s="39"/>
      <c r="M54" s="40">
        <v>0</v>
      </c>
    </row>
    <row r="55" spans="1:15" s="41" customFormat="1" ht="25.5" customHeight="1">
      <c r="C55" s="274" t="s">
        <v>549</v>
      </c>
      <c r="K55" s="38"/>
      <c r="L55" s="39"/>
      <c r="M55" s="129">
        <f>SUM(M53:M54)</f>
        <v>0</v>
      </c>
    </row>
    <row r="56" spans="1:15" s="41" customFormat="1" ht="25.5" customHeight="1">
      <c r="C56" s="41" t="s">
        <v>606</v>
      </c>
      <c r="K56" s="38"/>
      <c r="L56" s="39"/>
      <c r="M56" s="39">
        <v>0</v>
      </c>
    </row>
    <row r="57" spans="1:15" s="41" customFormat="1" ht="25.5" customHeight="1">
      <c r="C57" s="274" t="s">
        <v>1175</v>
      </c>
      <c r="K57" s="38"/>
      <c r="L57" s="39"/>
      <c r="M57" s="60">
        <f>SUM(M55:M56)</f>
        <v>0</v>
      </c>
    </row>
    <row r="58" spans="1:15" s="41" customFormat="1" ht="25.5" customHeight="1">
      <c r="B58" s="274" t="s">
        <v>554</v>
      </c>
      <c r="C58" s="274"/>
      <c r="K58" s="38"/>
      <c r="L58" s="39"/>
      <c r="M58" s="40"/>
    </row>
    <row r="59" spans="1:15" s="41" customFormat="1" ht="25.5" customHeight="1" thickBot="1">
      <c r="B59" s="274"/>
      <c r="C59" s="274" t="s">
        <v>1179</v>
      </c>
      <c r="K59" s="38"/>
      <c r="L59" s="39"/>
      <c r="M59" s="61">
        <f>+M51+M57</f>
        <v>72692487.310000002</v>
      </c>
    </row>
    <row r="60" spans="1:15" s="41" customFormat="1" ht="25.5" customHeight="1" thickTop="1" thickBot="1">
      <c r="B60" s="274"/>
      <c r="C60" s="274" t="s">
        <v>574</v>
      </c>
      <c r="K60" s="38"/>
      <c r="L60" s="39"/>
      <c r="M60" s="61">
        <f>+M49+M55</f>
        <v>72692487.310000002</v>
      </c>
    </row>
    <row r="61" spans="1:15" s="41" customFormat="1" ht="25.5" customHeight="1" thickTop="1">
      <c r="B61" s="274"/>
      <c r="C61" s="274"/>
      <c r="K61" s="38"/>
      <c r="L61" s="39"/>
      <c r="M61" s="39"/>
    </row>
    <row r="62" spans="1:15" s="2" customFormat="1" ht="25.5" customHeight="1">
      <c r="A62" s="19" t="s">
        <v>607</v>
      </c>
      <c r="B62" s="120" t="s">
        <v>608</v>
      </c>
      <c r="C62" s="19"/>
      <c r="I62" s="121"/>
      <c r="J62" s="121"/>
      <c r="K62" s="121"/>
      <c r="L62" s="121"/>
      <c r="M62" s="121"/>
      <c r="N62" s="121"/>
      <c r="O62" s="121"/>
    </row>
    <row r="63" spans="1:15" s="2" customFormat="1" ht="25.5" customHeight="1">
      <c r="A63" s="19"/>
      <c r="B63" s="120"/>
      <c r="C63" s="19"/>
      <c r="I63" s="121"/>
      <c r="J63" s="121"/>
      <c r="K63" s="7"/>
      <c r="L63" s="8" t="s">
        <v>609</v>
      </c>
      <c r="M63" s="7"/>
    </row>
    <row r="64" spans="1:15" s="57" customFormat="1" ht="25.5" customHeight="1">
      <c r="A64" s="122"/>
      <c r="B64" s="122"/>
      <c r="C64" s="122"/>
      <c r="I64" s="21"/>
      <c r="J64" s="21"/>
      <c r="K64" s="506" t="s">
        <v>610</v>
      </c>
      <c r="L64" s="506"/>
      <c r="M64" s="506"/>
    </row>
    <row r="65" spans="1:13" ht="25.5" customHeight="1">
      <c r="A65" s="1"/>
      <c r="B65" s="1"/>
      <c r="C65" s="1"/>
      <c r="I65" s="281"/>
      <c r="J65" s="280"/>
      <c r="K65" s="459" t="s">
        <v>1169</v>
      </c>
      <c r="L65" s="280"/>
      <c r="M65" s="459" t="s">
        <v>453</v>
      </c>
    </row>
    <row r="66" spans="1:13" ht="25.5" customHeight="1">
      <c r="A66" s="1"/>
      <c r="C66" s="123" t="s">
        <v>608</v>
      </c>
      <c r="D66" s="123"/>
      <c r="I66" s="4"/>
      <c r="J66" s="4"/>
      <c r="K66" s="40">
        <v>163099.26999999999</v>
      </c>
      <c r="L66" s="40"/>
      <c r="M66" s="40">
        <v>162429.56</v>
      </c>
    </row>
    <row r="67" spans="1:13" ht="25.5" customHeight="1" thickBot="1">
      <c r="A67" s="1"/>
      <c r="C67" s="123"/>
      <c r="D67" s="123" t="s">
        <v>488</v>
      </c>
      <c r="I67" s="4"/>
      <c r="J67" s="4"/>
      <c r="K67" s="166">
        <f>SUM(K66)</f>
        <v>163099.26999999999</v>
      </c>
      <c r="L67" s="5"/>
      <c r="M67" s="166">
        <f>SUM(M66)</f>
        <v>162429.56</v>
      </c>
    </row>
    <row r="68" spans="1:13" ht="31.5" customHeight="1" thickTop="1">
      <c r="C68" s="228" t="s">
        <v>1186</v>
      </c>
    </row>
    <row r="69" spans="1:13" ht="25.5" customHeight="1">
      <c r="B69" s="228" t="s">
        <v>611</v>
      </c>
    </row>
    <row r="70" spans="1:13" s="41" customFormat="1" ht="25.5" customHeight="1"/>
    <row r="71" spans="1:13" ht="25.5" customHeight="1"/>
    <row r="72" spans="1:13" ht="25.5" customHeight="1"/>
    <row r="73" spans="1:13" ht="25.5" customHeight="1"/>
    <row r="74" spans="1:13" ht="25.5" customHeight="1"/>
    <row r="75" spans="1:13" ht="25.5" customHeight="1"/>
    <row r="76" spans="1:13" ht="25.5" customHeight="1"/>
    <row r="77" spans="1:13" ht="25.5" customHeight="1"/>
    <row r="78" spans="1:13" ht="25.5" customHeight="1"/>
    <row r="79" spans="1:13" ht="25.5" customHeight="1"/>
    <row r="80" spans="1:13" ht="25.5" customHeight="1"/>
    <row r="81" s="3" customFormat="1" ht="25.5" customHeight="1"/>
    <row r="82" s="3" customFormat="1" ht="25.5" customHeight="1"/>
    <row r="83" s="3" customFormat="1" ht="25.5" customHeight="1"/>
    <row r="84" s="3" customFormat="1" ht="25.5" customHeight="1"/>
    <row r="85" s="3" customFormat="1" ht="25.5" customHeight="1"/>
    <row r="86" s="3" customFormat="1" ht="25.5" customHeight="1"/>
    <row r="87" s="3" customFormat="1" ht="25.5" customHeight="1"/>
    <row r="88" s="3" customFormat="1" ht="25.5" customHeight="1"/>
    <row r="89" s="3" customFormat="1" ht="25.5" customHeight="1"/>
    <row r="90" s="3" customFormat="1" ht="25.5" customHeight="1"/>
    <row r="91" s="3" customFormat="1" ht="25.5" customHeight="1"/>
    <row r="92" s="3" customFormat="1" ht="25.5" customHeight="1"/>
    <row r="93" s="3" customFormat="1" ht="25.5" customHeight="1"/>
    <row r="94" s="3" customFormat="1" ht="25.5" customHeight="1"/>
    <row r="95" s="3" customFormat="1" ht="25.5" customHeight="1"/>
    <row r="96" s="3" customFormat="1" ht="25.5" customHeight="1"/>
    <row r="97" s="3" customFormat="1" ht="25.5" customHeight="1"/>
    <row r="98" s="3" customFormat="1" ht="25.5" customHeight="1"/>
    <row r="99" s="3" customFormat="1" ht="25.5" customHeight="1"/>
    <row r="100" s="3" customFormat="1" ht="25.5" customHeight="1"/>
    <row r="101" s="3" customFormat="1" ht="25.5" customHeight="1"/>
    <row r="102" s="3" customFormat="1" ht="25.5" customHeight="1"/>
    <row r="103" s="3" customFormat="1" ht="25.5" customHeight="1"/>
    <row r="104" s="3" customFormat="1" ht="25.5" customHeight="1"/>
    <row r="105" s="3" customFormat="1" ht="25.5" customHeight="1"/>
    <row r="106" s="3" customFormat="1" ht="25.5" customHeight="1"/>
    <row r="107" s="3" customFormat="1" ht="25.5" customHeight="1"/>
    <row r="108" s="3" customFormat="1" ht="25.5" customHeight="1"/>
    <row r="109" s="3" customFormat="1" ht="25.5" customHeight="1"/>
    <row r="110" s="3" customFormat="1" ht="25.5" customHeight="1"/>
    <row r="111" s="3" customFormat="1" ht="25.5" customHeight="1"/>
    <row r="112" s="3" customFormat="1" ht="25.5" customHeight="1"/>
    <row r="113" s="3" customFormat="1" ht="25.5" customHeight="1"/>
    <row r="114" s="3" customFormat="1" ht="25.5" customHeight="1"/>
    <row r="115" s="3" customFormat="1" ht="25.5" customHeight="1"/>
    <row r="116" s="3" customFormat="1" ht="25.5" customHeight="1"/>
    <row r="117" s="3" customFormat="1" ht="25.5" customHeight="1"/>
  </sheetData>
  <mergeCells count="4">
    <mergeCell ref="A1:M1"/>
    <mergeCell ref="G5:K5"/>
    <mergeCell ref="A42:M42"/>
    <mergeCell ref="K64:M64"/>
  </mergeCells>
  <pageMargins left="0.78740157480314965" right="0.19685039370078741" top="0.68" bottom="0.39370078740157483" header="0.43307086614173229" footer="0.1968503937007874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87"/>
  <sheetViews>
    <sheetView view="pageBreakPreview" topLeftCell="A161" zoomScale="90" zoomScaleNormal="80" zoomScaleSheetLayoutView="90" workbookViewId="0">
      <selection activeCell="I106" sqref="I106"/>
    </sheetView>
  </sheetViews>
  <sheetFormatPr defaultColWidth="9.09765625" defaultRowHeight="30" customHeight="1"/>
  <cols>
    <col min="1" max="1" width="3.09765625" style="228" customWidth="1"/>
    <col min="2" max="2" width="2.09765625" style="228" customWidth="1"/>
    <col min="3" max="3" width="2.69921875" style="228" customWidth="1"/>
    <col min="4" max="5" width="9.09765625" style="228"/>
    <col min="6" max="6" width="11" style="228" customWidth="1"/>
    <col min="7" max="7" width="5" style="228" customWidth="1"/>
    <col min="8" max="8" width="1.69921875" style="228" customWidth="1"/>
    <col min="9" max="9" width="16.09765625" style="228" bestFit="1" customWidth="1"/>
    <col min="10" max="10" width="0.8984375" style="228" customWidth="1"/>
    <col min="11" max="11" width="16.09765625" style="228" bestFit="1" customWidth="1"/>
    <col min="12" max="12" width="0.8984375" style="228" customWidth="1"/>
    <col min="13" max="13" width="15.3984375" style="228" customWidth="1"/>
    <col min="14" max="14" width="0.8984375" style="228" customWidth="1"/>
    <col min="15" max="15" width="15.3984375" style="228" customWidth="1"/>
    <col min="16" max="16" width="2.09765625" style="228" customWidth="1"/>
    <col min="17" max="16384" width="9.09765625" style="228"/>
  </cols>
  <sheetData>
    <row r="1" spans="1:15" ht="27" customHeight="1">
      <c r="A1" s="523" t="s">
        <v>612</v>
      </c>
      <c r="B1" s="524"/>
      <c r="C1" s="524"/>
      <c r="D1" s="524"/>
      <c r="E1" s="524"/>
      <c r="F1" s="524"/>
      <c r="G1" s="524"/>
      <c r="H1" s="524"/>
      <c r="I1" s="524"/>
      <c r="J1" s="524"/>
      <c r="K1" s="524"/>
      <c r="L1" s="524"/>
      <c r="M1" s="524"/>
      <c r="N1" s="524"/>
      <c r="O1" s="524"/>
    </row>
    <row r="2" spans="1:15" ht="27" customHeight="1"/>
    <row r="3" spans="1:15" s="347" customFormat="1" ht="27" customHeight="1">
      <c r="A3" s="124" t="s">
        <v>613</v>
      </c>
      <c r="B3" s="347" t="s">
        <v>614</v>
      </c>
    </row>
    <row r="4" spans="1:15" ht="27" customHeight="1">
      <c r="D4" s="228" t="s">
        <v>615</v>
      </c>
    </row>
    <row r="5" spans="1:15" ht="27" customHeight="1">
      <c r="I5" s="506" t="s">
        <v>582</v>
      </c>
      <c r="J5" s="506"/>
      <c r="K5" s="506"/>
      <c r="L5" s="13"/>
      <c r="M5" s="506" t="s">
        <v>452</v>
      </c>
      <c r="N5" s="506"/>
      <c r="O5" s="506"/>
    </row>
    <row r="6" spans="1:15" ht="27" customHeight="1">
      <c r="I6" s="459" t="s">
        <v>1169</v>
      </c>
      <c r="J6" s="280"/>
      <c r="K6" s="459" t="s">
        <v>453</v>
      </c>
      <c r="L6" s="280"/>
      <c r="M6" s="459" t="s">
        <v>1169</v>
      </c>
      <c r="N6" s="280"/>
      <c r="O6" s="459" t="s">
        <v>453</v>
      </c>
    </row>
    <row r="7" spans="1:15" ht="27" customHeight="1">
      <c r="C7" s="228" t="s">
        <v>616</v>
      </c>
    </row>
    <row r="8" spans="1:15" ht="27" customHeight="1">
      <c r="D8" s="460" t="s">
        <v>617</v>
      </c>
      <c r="I8" s="40">
        <v>3366310.6</v>
      </c>
      <c r="J8" s="461"/>
      <c r="K8" s="5">
        <v>2723373.8</v>
      </c>
      <c r="L8" s="461"/>
      <c r="M8" s="5">
        <v>0</v>
      </c>
      <c r="N8" s="461"/>
      <c r="O8" s="5">
        <v>0</v>
      </c>
    </row>
    <row r="9" spans="1:15" ht="27" customHeight="1">
      <c r="D9" s="228" t="s">
        <v>618</v>
      </c>
      <c r="I9" s="40">
        <v>489594.14</v>
      </c>
      <c r="J9" s="5"/>
      <c r="K9" s="5">
        <v>354489.38</v>
      </c>
      <c r="L9" s="5"/>
      <c r="M9" s="5">
        <v>0</v>
      </c>
      <c r="N9" s="5"/>
      <c r="O9" s="5">
        <v>0</v>
      </c>
    </row>
    <row r="10" spans="1:15" ht="27" customHeight="1">
      <c r="D10" s="228" t="s">
        <v>619</v>
      </c>
      <c r="I10" s="40">
        <v>93621.04</v>
      </c>
      <c r="J10" s="5"/>
      <c r="K10" s="5">
        <v>0</v>
      </c>
      <c r="L10" s="5"/>
      <c r="M10" s="5">
        <v>0</v>
      </c>
      <c r="N10" s="5"/>
      <c r="O10" s="5">
        <v>0</v>
      </c>
    </row>
    <row r="11" spans="1:15" ht="27" customHeight="1" thickBot="1">
      <c r="I11" s="166">
        <f>SUM(I8:I10)</f>
        <v>3949525.7800000003</v>
      </c>
      <c r="J11" s="5"/>
      <c r="K11" s="166">
        <f>SUM(K8:K10)</f>
        <v>3077863.1799999997</v>
      </c>
      <c r="L11" s="5"/>
      <c r="M11" s="166">
        <f>SUM(M8:M10)</f>
        <v>0</v>
      </c>
      <c r="N11" s="5"/>
      <c r="O11" s="166">
        <f>SUM(O8:O10)</f>
        <v>0</v>
      </c>
    </row>
    <row r="12" spans="1:15" ht="27" customHeight="1" thickTop="1">
      <c r="C12" s="228" t="s">
        <v>620</v>
      </c>
      <c r="I12" s="5"/>
      <c r="J12" s="5"/>
      <c r="K12" s="5"/>
      <c r="L12" s="5"/>
      <c r="M12" s="5"/>
      <c r="N12" s="5"/>
      <c r="O12" s="5"/>
    </row>
    <row r="13" spans="1:15" ht="27" customHeight="1">
      <c r="D13" s="228" t="s">
        <v>621</v>
      </c>
      <c r="I13" s="40">
        <v>8326972.4000000004</v>
      </c>
      <c r="J13" s="5"/>
      <c r="K13" s="5">
        <v>5750918.4000000004</v>
      </c>
      <c r="L13" s="5"/>
      <c r="M13" s="5">
        <v>0</v>
      </c>
      <c r="N13" s="5"/>
      <c r="O13" s="5">
        <v>0</v>
      </c>
    </row>
    <row r="14" spans="1:15" ht="27" customHeight="1">
      <c r="D14" s="228" t="s">
        <v>622</v>
      </c>
      <c r="I14" s="40">
        <v>33137139.050000001</v>
      </c>
      <c r="J14" s="5"/>
      <c r="K14" s="5">
        <v>33978783.950000003</v>
      </c>
      <c r="L14" s="5"/>
      <c r="M14" s="5">
        <v>0</v>
      </c>
      <c r="N14" s="5"/>
      <c r="O14" s="5">
        <v>0</v>
      </c>
    </row>
    <row r="15" spans="1:15" ht="27" customHeight="1">
      <c r="D15" s="274" t="s">
        <v>623</v>
      </c>
      <c r="I15" s="40">
        <v>6841600</v>
      </c>
      <c r="J15" s="5"/>
      <c r="K15" s="5">
        <v>7483000</v>
      </c>
      <c r="L15" s="5"/>
      <c r="M15" s="5">
        <v>0</v>
      </c>
      <c r="N15" s="5"/>
      <c r="O15" s="5">
        <v>0</v>
      </c>
    </row>
    <row r="16" spans="1:15" ht="27" customHeight="1" thickBot="1">
      <c r="I16" s="166">
        <f>SUM(I13:I15)</f>
        <v>48305711.450000003</v>
      </c>
      <c r="J16" s="5"/>
      <c r="K16" s="166">
        <f>SUM(K13:K15)</f>
        <v>47212702.350000001</v>
      </c>
      <c r="L16" s="5"/>
      <c r="M16" s="166">
        <f>SUM(M13:M14)</f>
        <v>0</v>
      </c>
      <c r="N16" s="5"/>
      <c r="O16" s="166">
        <f>SUM(O13:O14)</f>
        <v>0</v>
      </c>
    </row>
    <row r="17" spans="3:15" ht="27" customHeight="1" thickTop="1">
      <c r="I17" s="4"/>
      <c r="J17" s="5"/>
      <c r="K17" s="4"/>
      <c r="L17" s="5"/>
      <c r="M17" s="4"/>
      <c r="N17" s="5"/>
      <c r="O17" s="4"/>
    </row>
    <row r="18" spans="3:15" ht="27" customHeight="1">
      <c r="D18" s="228" t="s">
        <v>1187</v>
      </c>
      <c r="I18" s="125"/>
      <c r="J18" s="125"/>
      <c r="K18" s="125"/>
      <c r="L18" s="125"/>
      <c r="M18" s="125"/>
      <c r="N18" s="125"/>
      <c r="O18" s="125"/>
    </row>
    <row r="19" spans="3:15" ht="27" customHeight="1">
      <c r="I19" s="525" t="s">
        <v>624</v>
      </c>
      <c r="J19" s="525"/>
      <c r="K19" s="525"/>
      <c r="L19" s="16"/>
      <c r="M19" s="525" t="s">
        <v>624</v>
      </c>
      <c r="N19" s="525"/>
      <c r="O19" s="525"/>
    </row>
    <row r="20" spans="3:15" ht="27" customHeight="1">
      <c r="I20" s="132"/>
      <c r="J20" s="132" t="s">
        <v>451</v>
      </c>
      <c r="K20" s="132"/>
      <c r="L20" s="16"/>
      <c r="M20" s="525" t="s">
        <v>452</v>
      </c>
      <c r="N20" s="525"/>
      <c r="O20" s="525"/>
    </row>
    <row r="21" spans="3:15" ht="27" customHeight="1">
      <c r="I21" s="459" t="s">
        <v>1169</v>
      </c>
      <c r="J21" s="280"/>
      <c r="K21" s="459" t="s">
        <v>1171</v>
      </c>
      <c r="L21" s="280"/>
      <c r="M21" s="459" t="s">
        <v>1169</v>
      </c>
      <c r="N21" s="280"/>
      <c r="O21" s="459" t="s">
        <v>1171</v>
      </c>
    </row>
    <row r="22" spans="3:15" ht="27" customHeight="1">
      <c r="C22" s="228" t="s">
        <v>625</v>
      </c>
      <c r="I22" s="17"/>
      <c r="J22" s="17"/>
      <c r="K22" s="17"/>
      <c r="L22" s="17"/>
      <c r="M22" s="17"/>
      <c r="N22" s="17"/>
      <c r="O22" s="17"/>
    </row>
    <row r="23" spans="3:15" ht="27" customHeight="1">
      <c r="C23" s="228" t="s">
        <v>626</v>
      </c>
      <c r="I23" s="40">
        <v>3490604.3200000003</v>
      </c>
      <c r="J23" s="40"/>
      <c r="K23" s="40">
        <v>4403503.3000000007</v>
      </c>
      <c r="L23" s="40"/>
      <c r="M23" s="40">
        <v>263523.29000000004</v>
      </c>
      <c r="N23" s="40"/>
      <c r="O23" s="40">
        <v>110778.08000000002</v>
      </c>
    </row>
    <row r="24" spans="3:15" ht="27" customHeight="1">
      <c r="C24" s="228" t="s">
        <v>627</v>
      </c>
      <c r="I24" s="5"/>
      <c r="J24" s="5"/>
      <c r="K24" s="5"/>
      <c r="L24" s="5"/>
      <c r="M24" s="5"/>
      <c r="N24" s="5"/>
      <c r="O24" s="5"/>
    </row>
    <row r="25" spans="3:15" ht="27" customHeight="1">
      <c r="C25" s="228" t="s">
        <v>628</v>
      </c>
      <c r="I25" s="5"/>
      <c r="J25" s="5"/>
      <c r="K25" s="5"/>
      <c r="L25" s="5"/>
      <c r="M25" s="5"/>
      <c r="N25" s="5"/>
      <c r="O25" s="5"/>
    </row>
    <row r="26" spans="3:15" ht="27" customHeight="1">
      <c r="D26" s="228" t="s">
        <v>629</v>
      </c>
      <c r="I26" s="40">
        <v>-95147.789999999979</v>
      </c>
      <c r="J26" s="40"/>
      <c r="K26" s="40">
        <v>1500306.35</v>
      </c>
      <c r="L26" s="40"/>
      <c r="M26" s="40">
        <v>0</v>
      </c>
      <c r="N26" s="40"/>
      <c r="O26" s="40">
        <v>0</v>
      </c>
    </row>
    <row r="27" spans="3:15" ht="27" customHeight="1">
      <c r="C27" s="228" t="s">
        <v>630</v>
      </c>
      <c r="I27" s="5"/>
      <c r="J27" s="5"/>
      <c r="K27" s="5"/>
      <c r="L27" s="5"/>
      <c r="M27" s="5"/>
      <c r="N27" s="5"/>
      <c r="O27" s="5"/>
    </row>
    <row r="28" spans="3:15" ht="27" customHeight="1">
      <c r="D28" s="228" t="s">
        <v>631</v>
      </c>
      <c r="I28" s="40">
        <v>1302.48</v>
      </c>
      <c r="J28" s="40"/>
      <c r="K28" s="40">
        <v>-1423.88</v>
      </c>
      <c r="L28" s="40"/>
      <c r="M28" s="40">
        <v>1302.48</v>
      </c>
      <c r="N28" s="40"/>
      <c r="O28" s="40">
        <v>-1423.88</v>
      </c>
    </row>
    <row r="29" spans="3:15" ht="27" customHeight="1">
      <c r="C29" s="228" t="s">
        <v>632</v>
      </c>
      <c r="I29" s="127"/>
      <c r="J29" s="4"/>
      <c r="K29" s="127"/>
      <c r="L29" s="4"/>
      <c r="M29" s="127"/>
      <c r="N29" s="4"/>
      <c r="O29" s="127"/>
    </row>
    <row r="30" spans="3:15" ht="27" customHeight="1" thickBot="1">
      <c r="D30" s="228" t="s">
        <v>633</v>
      </c>
      <c r="I30" s="15">
        <f>SUM(I22:I28)</f>
        <v>3396759.0100000002</v>
      </c>
      <c r="J30" s="5"/>
      <c r="K30" s="15">
        <f>SUM(K22:K28)</f>
        <v>5902385.7700000005</v>
      </c>
      <c r="L30" s="5"/>
      <c r="M30" s="15">
        <f>SUM(M22:M28)</f>
        <v>264825.77</v>
      </c>
      <c r="N30" s="5"/>
      <c r="O30" s="15">
        <f>SUM(O22:O28)</f>
        <v>109354.20000000001</v>
      </c>
    </row>
    <row r="31" spans="3:15" ht="27" customHeight="1" thickTop="1">
      <c r="I31" s="4"/>
      <c r="J31" s="5"/>
      <c r="K31" s="4"/>
      <c r="L31" s="5"/>
      <c r="M31" s="4"/>
      <c r="N31" s="5"/>
      <c r="O31" s="4"/>
    </row>
    <row r="32" spans="3:15" ht="27" customHeight="1">
      <c r="I32" s="4"/>
      <c r="J32" s="5"/>
      <c r="K32" s="4"/>
      <c r="L32" s="5"/>
      <c r="M32" s="4"/>
      <c r="N32" s="5"/>
      <c r="O32" s="4"/>
    </row>
    <row r="33" spans="1:15" ht="27" customHeight="1">
      <c r="I33" s="4"/>
      <c r="J33" s="5"/>
      <c r="K33" s="4"/>
      <c r="L33" s="5"/>
      <c r="M33" s="4"/>
      <c r="N33" s="5"/>
      <c r="O33" s="4"/>
    </row>
    <row r="34" spans="1:15" ht="25.5" customHeight="1">
      <c r="A34" s="523" t="s">
        <v>634</v>
      </c>
      <c r="B34" s="524"/>
      <c r="C34" s="524"/>
      <c r="D34" s="524"/>
      <c r="E34" s="524"/>
      <c r="F34" s="524"/>
      <c r="G34" s="524"/>
      <c r="H34" s="524"/>
      <c r="I34" s="524"/>
      <c r="J34" s="524"/>
      <c r="K34" s="524"/>
      <c r="L34" s="524"/>
      <c r="M34" s="524"/>
      <c r="N34" s="524"/>
      <c r="O34" s="524"/>
    </row>
    <row r="35" spans="1:15" ht="25.5" customHeight="1">
      <c r="I35" s="4"/>
      <c r="J35" s="5"/>
      <c r="K35" s="4"/>
      <c r="L35" s="5"/>
      <c r="M35" s="4"/>
      <c r="N35" s="5"/>
      <c r="O35" s="4"/>
    </row>
    <row r="36" spans="1:15" ht="27" customHeight="1">
      <c r="D36" s="228" t="s">
        <v>1188</v>
      </c>
      <c r="I36" s="125"/>
      <c r="J36" s="125"/>
      <c r="K36" s="125"/>
      <c r="L36" s="125"/>
      <c r="M36" s="125"/>
      <c r="N36" s="125"/>
      <c r="O36" s="125"/>
    </row>
    <row r="37" spans="1:15" ht="27" customHeight="1">
      <c r="I37" s="525" t="s">
        <v>624</v>
      </c>
      <c r="J37" s="525"/>
      <c r="K37" s="525"/>
      <c r="L37" s="16"/>
      <c r="M37" s="525" t="s">
        <v>624</v>
      </c>
      <c r="N37" s="525"/>
      <c r="O37" s="525"/>
    </row>
    <row r="38" spans="1:15" ht="27" customHeight="1">
      <c r="I38" s="132"/>
      <c r="J38" s="132" t="s">
        <v>451</v>
      </c>
      <c r="K38" s="132"/>
      <c r="L38" s="16"/>
      <c r="M38" s="525" t="s">
        <v>452</v>
      </c>
      <c r="N38" s="525"/>
      <c r="O38" s="525"/>
    </row>
    <row r="39" spans="1:15" ht="27" customHeight="1">
      <c r="I39" s="459" t="s">
        <v>1169</v>
      </c>
      <c r="J39" s="280"/>
      <c r="K39" s="459" t="s">
        <v>1171</v>
      </c>
      <c r="L39" s="280"/>
      <c r="M39" s="459" t="s">
        <v>1169</v>
      </c>
      <c r="N39" s="280"/>
      <c r="O39" s="459" t="s">
        <v>1171</v>
      </c>
    </row>
    <row r="40" spans="1:15" ht="27" customHeight="1">
      <c r="C40" s="228" t="s">
        <v>625</v>
      </c>
      <c r="I40" s="17"/>
      <c r="J40" s="17"/>
      <c r="K40" s="17"/>
      <c r="L40" s="17"/>
      <c r="M40" s="17"/>
      <c r="N40" s="17"/>
      <c r="O40" s="17"/>
    </row>
    <row r="41" spans="1:15" ht="27" customHeight="1">
      <c r="C41" s="228" t="s">
        <v>626</v>
      </c>
      <c r="I41" s="40">
        <v>16971401.780000001</v>
      </c>
      <c r="J41" s="40"/>
      <c r="K41" s="40">
        <v>18039355.050000001</v>
      </c>
      <c r="L41" s="40"/>
      <c r="M41" s="40">
        <v>762475.14</v>
      </c>
      <c r="N41" s="40"/>
      <c r="O41" s="40">
        <v>261780.82</v>
      </c>
    </row>
    <row r="42" spans="1:15" ht="27" customHeight="1">
      <c r="C42" s="228" t="s">
        <v>627</v>
      </c>
      <c r="I42" s="5"/>
      <c r="J42" s="5"/>
      <c r="K42" s="5"/>
      <c r="L42" s="5"/>
      <c r="M42" s="5"/>
      <c r="N42" s="5"/>
      <c r="O42" s="5"/>
    </row>
    <row r="43" spans="1:15" ht="27" customHeight="1">
      <c r="C43" s="228" t="s">
        <v>628</v>
      </c>
      <c r="I43" s="5"/>
      <c r="J43" s="5"/>
      <c r="K43" s="5"/>
      <c r="L43" s="5"/>
      <c r="M43" s="5"/>
      <c r="N43" s="5"/>
      <c r="O43" s="5"/>
    </row>
    <row r="44" spans="1:15" ht="27" customHeight="1">
      <c r="D44" s="228" t="s">
        <v>629</v>
      </c>
      <c r="I44" s="40">
        <v>221346.51</v>
      </c>
      <c r="J44" s="40"/>
      <c r="K44" s="40">
        <v>4593038.95</v>
      </c>
      <c r="L44" s="40"/>
      <c r="M44" s="40">
        <v>0</v>
      </c>
      <c r="N44" s="40"/>
      <c r="O44" s="40">
        <v>0</v>
      </c>
    </row>
    <row r="45" spans="1:15" ht="27" customHeight="1">
      <c r="C45" s="228" t="s">
        <v>630</v>
      </c>
      <c r="I45" s="5"/>
      <c r="J45" s="5"/>
      <c r="K45" s="5"/>
      <c r="L45" s="5"/>
      <c r="M45" s="5"/>
      <c r="N45" s="5"/>
      <c r="O45" s="5"/>
    </row>
    <row r="46" spans="1:15" ht="27" customHeight="1">
      <c r="D46" s="228" t="s">
        <v>631</v>
      </c>
      <c r="I46" s="40">
        <v>2632.13</v>
      </c>
      <c r="J46" s="40"/>
      <c r="K46" s="40">
        <v>-923.63</v>
      </c>
      <c r="L46" s="40"/>
      <c r="M46" s="40">
        <v>2632.13</v>
      </c>
      <c r="N46" s="40"/>
      <c r="O46" s="40">
        <v>-923.63</v>
      </c>
    </row>
    <row r="47" spans="1:15" ht="27" customHeight="1">
      <c r="C47" s="228" t="s">
        <v>632</v>
      </c>
      <c r="I47" s="127"/>
      <c r="J47" s="4"/>
      <c r="K47" s="127"/>
      <c r="L47" s="4"/>
      <c r="M47" s="127"/>
      <c r="N47" s="4"/>
      <c r="O47" s="127"/>
    </row>
    <row r="48" spans="1:15" ht="27" customHeight="1" thickBot="1">
      <c r="D48" s="228" t="s">
        <v>633</v>
      </c>
      <c r="I48" s="15">
        <f>SUM(I40:I46)</f>
        <v>17195380.420000002</v>
      </c>
      <c r="J48" s="5"/>
      <c r="K48" s="15">
        <f>SUM(K40:K46)</f>
        <v>22631470.370000001</v>
      </c>
      <c r="L48" s="5"/>
      <c r="M48" s="15">
        <f>SUM(M40:M46)</f>
        <v>765107.27</v>
      </c>
      <c r="N48" s="5"/>
      <c r="O48" s="15">
        <f>SUM(O40:O46)</f>
        <v>260857.19</v>
      </c>
    </row>
    <row r="49" spans="2:15" ht="27" customHeight="1" thickTop="1">
      <c r="I49" s="4"/>
      <c r="J49" s="5"/>
      <c r="K49" s="4"/>
      <c r="L49" s="5"/>
      <c r="M49" s="4"/>
      <c r="N49" s="5"/>
      <c r="O49" s="4"/>
    </row>
    <row r="50" spans="2:15" ht="25.5" customHeight="1">
      <c r="D50" s="228" t="s">
        <v>635</v>
      </c>
      <c r="I50" s="5"/>
      <c r="J50" s="5"/>
      <c r="K50" s="5"/>
      <c r="L50" s="5"/>
      <c r="M50" s="5"/>
      <c r="N50" s="5"/>
      <c r="O50" s="5"/>
    </row>
    <row r="51" spans="2:15" ht="25.5" customHeight="1">
      <c r="B51" s="228" t="s">
        <v>1189</v>
      </c>
      <c r="I51" s="7"/>
      <c r="J51" s="7"/>
      <c r="K51" s="7"/>
      <c r="L51" s="7"/>
      <c r="M51" s="7"/>
      <c r="N51" s="7"/>
      <c r="O51" s="7"/>
    </row>
    <row r="52" spans="2:15" ht="25.5" customHeight="1">
      <c r="I52" s="506" t="s">
        <v>582</v>
      </c>
      <c r="J52" s="506"/>
      <c r="K52" s="506"/>
      <c r="L52" s="13"/>
      <c r="M52" s="506" t="s">
        <v>452</v>
      </c>
      <c r="N52" s="506"/>
      <c r="O52" s="506"/>
    </row>
    <row r="53" spans="2:15" ht="25.5" customHeight="1">
      <c r="I53" s="459" t="s">
        <v>1169</v>
      </c>
      <c r="J53" s="280"/>
      <c r="K53" s="459" t="s">
        <v>1171</v>
      </c>
      <c r="L53" s="280"/>
      <c r="M53" s="459" t="s">
        <v>1169</v>
      </c>
      <c r="N53" s="280"/>
      <c r="O53" s="459" t="s">
        <v>1171</v>
      </c>
    </row>
    <row r="54" spans="2:15" ht="25.5" customHeight="1">
      <c r="C54" s="228" t="s">
        <v>636</v>
      </c>
      <c r="I54" s="40">
        <v>89217199.430000156</v>
      </c>
      <c r="J54" s="40"/>
      <c r="K54" s="40">
        <v>192291496.20999998</v>
      </c>
      <c r="L54" s="40"/>
      <c r="M54" s="40">
        <v>72188090.600000054</v>
      </c>
      <c r="N54" s="40"/>
      <c r="O54" s="40">
        <v>160003813.72</v>
      </c>
    </row>
    <row r="55" spans="2:15" ht="25.5" customHeight="1">
      <c r="C55" s="228" t="s">
        <v>637</v>
      </c>
      <c r="I55" s="159">
        <v>0.2</v>
      </c>
      <c r="J55" s="160"/>
      <c r="K55" s="159">
        <v>0.2</v>
      </c>
      <c r="L55" s="160"/>
      <c r="M55" s="159">
        <v>0.2</v>
      </c>
      <c r="N55" s="160"/>
      <c r="O55" s="159">
        <v>0.2</v>
      </c>
    </row>
    <row r="56" spans="2:15" ht="25.5" customHeight="1">
      <c r="C56" s="228" t="s">
        <v>638</v>
      </c>
      <c r="I56" s="40"/>
      <c r="J56" s="40"/>
      <c r="K56" s="40"/>
      <c r="L56" s="40"/>
      <c r="M56" s="40"/>
      <c r="N56" s="40"/>
      <c r="O56" s="40"/>
    </row>
    <row r="57" spans="2:15" ht="25.5" customHeight="1">
      <c r="D57" s="228" t="s">
        <v>639</v>
      </c>
      <c r="I57" s="40">
        <f>+ROUND(I54*I55,2)</f>
        <v>17843439.890000001</v>
      </c>
      <c r="J57" s="40"/>
      <c r="K57" s="40">
        <f>+ROUND(K54*K55,2)+0.01</f>
        <v>38458299.25</v>
      </c>
      <c r="L57" s="40"/>
      <c r="M57" s="40">
        <f>+ROUND(M54*M55,2)</f>
        <v>14437618.119999999</v>
      </c>
      <c r="N57" s="40"/>
      <c r="O57" s="40">
        <f>+ROUND(O54*O55,2)</f>
        <v>32000762.739999998</v>
      </c>
    </row>
    <row r="58" spans="2:15" ht="25.5" customHeight="1">
      <c r="C58" s="228" t="s">
        <v>640</v>
      </c>
      <c r="I58" s="5"/>
      <c r="J58" s="5"/>
      <c r="K58" s="5"/>
      <c r="L58" s="5"/>
      <c r="M58" s="5"/>
      <c r="N58" s="5"/>
      <c r="O58" s="5"/>
    </row>
    <row r="59" spans="2:15" ht="25.5" customHeight="1">
      <c r="D59" s="228" t="s">
        <v>641</v>
      </c>
      <c r="I59" s="167">
        <v>-14174094.829999998</v>
      </c>
      <c r="J59" s="40"/>
      <c r="K59" s="167">
        <v>-31889984.66</v>
      </c>
      <c r="L59" s="40"/>
      <c r="M59" s="167">
        <v>-14174094.829999998</v>
      </c>
      <c r="N59" s="40"/>
      <c r="O59" s="167">
        <v>-31889984.66</v>
      </c>
    </row>
    <row r="60" spans="2:15" ht="25.5" customHeight="1">
      <c r="D60" s="228" t="s">
        <v>642</v>
      </c>
      <c r="I60" s="75">
        <v>45426.75</v>
      </c>
      <c r="J60" s="40"/>
      <c r="K60" s="75">
        <v>-72967.5</v>
      </c>
      <c r="L60" s="40"/>
      <c r="M60" s="75">
        <v>0</v>
      </c>
      <c r="N60" s="40"/>
      <c r="O60" s="75">
        <v>0</v>
      </c>
    </row>
    <row r="61" spans="2:15" ht="25.5" customHeight="1">
      <c r="D61" s="228" t="s">
        <v>519</v>
      </c>
      <c r="I61" s="75">
        <v>-319315.27999999997</v>
      </c>
      <c r="J61" s="40"/>
      <c r="K61" s="75">
        <v>-591537.44000000006</v>
      </c>
      <c r="L61" s="40"/>
      <c r="M61" s="75">
        <v>0</v>
      </c>
      <c r="N61" s="40"/>
      <c r="O61" s="75">
        <v>0</v>
      </c>
    </row>
    <row r="62" spans="2:15" ht="25.5" customHeight="1">
      <c r="D62" s="228" t="s">
        <v>458</v>
      </c>
      <c r="I62" s="126"/>
      <c r="J62" s="5"/>
      <c r="K62" s="126"/>
      <c r="L62" s="5"/>
      <c r="M62" s="126"/>
      <c r="N62" s="5"/>
      <c r="O62" s="126"/>
    </row>
    <row r="63" spans="2:15" ht="25.5" customHeight="1">
      <c r="D63" s="228" t="s">
        <v>459</v>
      </c>
      <c r="I63" s="76">
        <v>1302.48</v>
      </c>
      <c r="J63" s="40"/>
      <c r="K63" s="76">
        <v>-1423.88</v>
      </c>
      <c r="L63" s="40"/>
      <c r="M63" s="76">
        <v>1302.48</v>
      </c>
      <c r="N63" s="40"/>
      <c r="O63" s="76">
        <v>-1423.88</v>
      </c>
    </row>
    <row r="64" spans="2:15" ht="25.5" customHeight="1">
      <c r="E64" s="228" t="s">
        <v>488</v>
      </c>
      <c r="I64" s="165">
        <f>SUM(I59:I63)</f>
        <v>-14446680.879999997</v>
      </c>
      <c r="J64" s="5"/>
      <c r="K64" s="165">
        <f>SUM(K59:K63)</f>
        <v>-32555913.48</v>
      </c>
      <c r="L64" s="5"/>
      <c r="M64" s="165">
        <f>SUM(M59:M63)</f>
        <v>-14172792.349999998</v>
      </c>
      <c r="N64" s="5"/>
      <c r="O64" s="165">
        <f>SUM(O59:O63)</f>
        <v>-31891408.539999999</v>
      </c>
    </row>
    <row r="65" spans="1:15" ht="25.5" customHeight="1">
      <c r="C65" s="228" t="s">
        <v>643</v>
      </c>
      <c r="I65" s="4"/>
      <c r="J65" s="5"/>
      <c r="K65" s="4"/>
      <c r="L65" s="5"/>
      <c r="M65" s="4"/>
      <c r="N65" s="5"/>
      <c r="O65" s="4"/>
    </row>
    <row r="66" spans="1:15" ht="25.5" customHeight="1" thickBot="1">
      <c r="D66" s="228" t="s">
        <v>644</v>
      </c>
      <c r="I66" s="15">
        <f>+I57+I64</f>
        <v>3396759.0100000035</v>
      </c>
      <c r="J66" s="5"/>
      <c r="K66" s="15">
        <f>+K57+K64</f>
        <v>5902385.7699999996</v>
      </c>
      <c r="L66" s="5"/>
      <c r="M66" s="15">
        <f>+M57+M64</f>
        <v>264825.77000000142</v>
      </c>
      <c r="N66" s="5"/>
      <c r="O66" s="15">
        <f>+O57+O64</f>
        <v>109354.19999999925</v>
      </c>
    </row>
    <row r="67" spans="1:15" ht="25.5" customHeight="1" thickTop="1">
      <c r="C67" s="228" t="s">
        <v>645</v>
      </c>
      <c r="I67" s="102">
        <f>+I66/I54</f>
        <v>3.8072916788484283E-2</v>
      </c>
      <c r="J67" s="32"/>
      <c r="K67" s="102">
        <f>+K66/K54</f>
        <v>3.0694991127189795E-2</v>
      </c>
      <c r="L67" s="32"/>
      <c r="M67" s="102">
        <f>+M66/M54</f>
        <v>3.6685520810824882E-3</v>
      </c>
      <c r="N67" s="32"/>
      <c r="O67" s="102">
        <f>+O66/O54</f>
        <v>6.8344745951721215E-4</v>
      </c>
    </row>
    <row r="68" spans="1:15" ht="21.5">
      <c r="I68" s="102"/>
      <c r="J68" s="32"/>
      <c r="K68" s="102"/>
      <c r="L68" s="32"/>
      <c r="M68" s="102"/>
      <c r="N68" s="32"/>
      <c r="O68" s="102"/>
    </row>
    <row r="69" spans="1:15" ht="21" customHeight="1">
      <c r="A69" s="523" t="s">
        <v>646</v>
      </c>
      <c r="B69" s="524"/>
      <c r="C69" s="524"/>
      <c r="D69" s="524"/>
      <c r="E69" s="524"/>
      <c r="F69" s="524"/>
      <c r="G69" s="524"/>
      <c r="H69" s="524"/>
      <c r="I69" s="524"/>
      <c r="J69" s="524"/>
      <c r="K69" s="524"/>
      <c r="L69" s="524"/>
      <c r="M69" s="524"/>
      <c r="N69" s="524"/>
      <c r="O69" s="524"/>
    </row>
    <row r="70" spans="1:15" ht="14.25" customHeight="1">
      <c r="I70" s="102"/>
      <c r="J70" s="32"/>
      <c r="K70" s="102"/>
      <c r="L70" s="32"/>
      <c r="M70" s="102"/>
      <c r="N70" s="104"/>
      <c r="O70" s="102"/>
    </row>
    <row r="71" spans="1:15" ht="21" customHeight="1">
      <c r="D71" s="228" t="s">
        <v>1190</v>
      </c>
      <c r="I71" s="5"/>
      <c r="J71" s="5"/>
      <c r="K71" s="5"/>
      <c r="L71" s="5"/>
      <c r="M71" s="5"/>
      <c r="N71" s="5"/>
      <c r="O71" s="5"/>
    </row>
    <row r="72" spans="1:15" ht="21" customHeight="1">
      <c r="B72" s="228" t="s">
        <v>1189</v>
      </c>
      <c r="I72" s="7"/>
      <c r="J72" s="7"/>
      <c r="K72" s="7"/>
      <c r="L72" s="7"/>
      <c r="M72" s="7"/>
      <c r="N72" s="7"/>
      <c r="O72" s="7"/>
    </row>
    <row r="73" spans="1:15" ht="21" customHeight="1">
      <c r="I73" s="506" t="s">
        <v>582</v>
      </c>
      <c r="J73" s="506"/>
      <c r="K73" s="506"/>
      <c r="L73" s="13"/>
      <c r="M73" s="506" t="s">
        <v>452</v>
      </c>
      <c r="N73" s="506"/>
      <c r="O73" s="506"/>
    </row>
    <row r="74" spans="1:15" ht="21" customHeight="1">
      <c r="I74" s="459" t="s">
        <v>1169</v>
      </c>
      <c r="J74" s="280"/>
      <c r="K74" s="459" t="s">
        <v>1171</v>
      </c>
      <c r="L74" s="280"/>
      <c r="M74" s="459" t="s">
        <v>1169</v>
      </c>
      <c r="N74" s="280"/>
      <c r="O74" s="459" t="s">
        <v>1171</v>
      </c>
    </row>
    <row r="75" spans="1:15" ht="21" customHeight="1">
      <c r="C75" s="228" t="s">
        <v>636</v>
      </c>
      <c r="I75" s="40">
        <v>235781024.77000016</v>
      </c>
      <c r="J75" s="40"/>
      <c r="K75" s="40">
        <v>283872556.02999997</v>
      </c>
      <c r="L75" s="40"/>
      <c r="M75" s="40">
        <v>150891117.60000005</v>
      </c>
      <c r="N75" s="40"/>
      <c r="O75" s="40">
        <v>165375426.06</v>
      </c>
    </row>
    <row r="76" spans="1:15" ht="21" customHeight="1">
      <c r="C76" s="228" t="s">
        <v>637</v>
      </c>
      <c r="I76" s="159">
        <v>0.2</v>
      </c>
      <c r="J76" s="160"/>
      <c r="K76" s="159">
        <v>0.2</v>
      </c>
      <c r="L76" s="160"/>
      <c r="M76" s="159">
        <v>0.2</v>
      </c>
      <c r="N76" s="160"/>
      <c r="O76" s="159">
        <v>0.2</v>
      </c>
    </row>
    <row r="77" spans="1:15" ht="21" customHeight="1">
      <c r="C77" s="228" t="s">
        <v>638</v>
      </c>
      <c r="I77" s="40"/>
      <c r="J77" s="40"/>
      <c r="K77" s="40"/>
      <c r="L77" s="40"/>
      <c r="M77" s="40"/>
      <c r="N77" s="40"/>
      <c r="O77" s="40"/>
    </row>
    <row r="78" spans="1:15" ht="21" customHeight="1">
      <c r="D78" s="228" t="s">
        <v>639</v>
      </c>
      <c r="I78" s="40">
        <f>+ROUND(I75*I76,2)</f>
        <v>47156204.950000003</v>
      </c>
      <c r="J78" s="40"/>
      <c r="K78" s="40">
        <f>+ROUNDUP(K75*K76,2)</f>
        <v>56774511.210000001</v>
      </c>
      <c r="L78" s="40"/>
      <c r="M78" s="40">
        <f>+ROUND(M75*M76,2)</f>
        <v>30178223.52</v>
      </c>
      <c r="N78" s="40"/>
      <c r="O78" s="40">
        <f>+ROUND(O75*O76,2)</f>
        <v>33075085.210000001</v>
      </c>
    </row>
    <row r="79" spans="1:15" ht="21" customHeight="1">
      <c r="C79" s="228" t="s">
        <v>640</v>
      </c>
      <c r="I79" s="5"/>
      <c r="J79" s="5"/>
      <c r="K79" s="5"/>
      <c r="L79" s="5"/>
      <c r="M79" s="5"/>
      <c r="N79" s="5"/>
      <c r="O79" s="5"/>
    </row>
    <row r="80" spans="1:15" ht="21" customHeight="1">
      <c r="D80" s="228" t="s">
        <v>641</v>
      </c>
      <c r="I80" s="167">
        <v>-29415748.379999999</v>
      </c>
      <c r="J80" s="40"/>
      <c r="K80" s="167">
        <v>-32813304.390000001</v>
      </c>
      <c r="L80" s="40"/>
      <c r="M80" s="167">
        <v>-29415748.379999999</v>
      </c>
      <c r="N80" s="40"/>
      <c r="O80" s="167">
        <v>-32813304.390000001</v>
      </c>
    </row>
    <row r="81" spans="1:15" ht="21" customHeight="1">
      <c r="D81" s="228" t="s">
        <v>642</v>
      </c>
      <c r="I81" s="75">
        <v>116919.07</v>
      </c>
      <c r="J81" s="40"/>
      <c r="K81" s="75">
        <v>-462360.02</v>
      </c>
      <c r="L81" s="40"/>
      <c r="M81" s="75">
        <v>0</v>
      </c>
      <c r="N81" s="40"/>
      <c r="O81" s="75">
        <v>0</v>
      </c>
    </row>
    <row r="82" spans="1:15" ht="21" customHeight="1">
      <c r="D82" s="228" t="s">
        <v>519</v>
      </c>
      <c r="I82" s="75">
        <v>-664627.35</v>
      </c>
      <c r="J82" s="40"/>
      <c r="K82" s="75">
        <v>-866452.8</v>
      </c>
      <c r="L82" s="40"/>
      <c r="M82" s="75">
        <v>0</v>
      </c>
      <c r="N82" s="40"/>
      <c r="O82" s="75">
        <v>0</v>
      </c>
    </row>
    <row r="83" spans="1:15" ht="21" customHeight="1">
      <c r="D83" s="228" t="s">
        <v>458</v>
      </c>
      <c r="I83" s="126"/>
      <c r="J83" s="5"/>
      <c r="K83" s="126"/>
      <c r="L83" s="5"/>
      <c r="M83" s="126"/>
      <c r="N83" s="5"/>
      <c r="O83" s="126"/>
    </row>
    <row r="84" spans="1:15" ht="21" customHeight="1">
      <c r="D84" s="228" t="s">
        <v>459</v>
      </c>
      <c r="I84" s="76">
        <v>2632.13</v>
      </c>
      <c r="J84" s="40"/>
      <c r="K84" s="76">
        <v>-923.63</v>
      </c>
      <c r="L84" s="40"/>
      <c r="M84" s="76">
        <v>2632.13</v>
      </c>
      <c r="N84" s="40"/>
      <c r="O84" s="76">
        <v>-923.63</v>
      </c>
    </row>
    <row r="85" spans="1:15" ht="21" customHeight="1">
      <c r="E85" s="228" t="s">
        <v>488</v>
      </c>
      <c r="I85" s="165">
        <f>SUM(I80:I84)</f>
        <v>-29960824.530000001</v>
      </c>
      <c r="J85" s="5"/>
      <c r="K85" s="165">
        <f>SUM(K80:K84)</f>
        <v>-34143040.840000004</v>
      </c>
      <c r="L85" s="5"/>
      <c r="M85" s="165">
        <f>SUM(M80:M84)</f>
        <v>-29413116.25</v>
      </c>
      <c r="N85" s="5"/>
      <c r="O85" s="165">
        <f>SUM(O80:O84)</f>
        <v>-32814228.02</v>
      </c>
    </row>
    <row r="86" spans="1:15" ht="21" customHeight="1">
      <c r="C86" s="228" t="s">
        <v>643</v>
      </c>
      <c r="I86" s="4"/>
      <c r="J86" s="5"/>
      <c r="K86" s="4"/>
      <c r="L86" s="5"/>
      <c r="M86" s="4"/>
      <c r="N86" s="5"/>
      <c r="O86" s="4"/>
    </row>
    <row r="87" spans="1:15" ht="21" customHeight="1" thickBot="1">
      <c r="D87" s="228" t="s">
        <v>644</v>
      </c>
      <c r="I87" s="15">
        <f>+I78+I85</f>
        <v>17195380.420000002</v>
      </c>
      <c r="J87" s="5"/>
      <c r="K87" s="15">
        <f>+K78+K85</f>
        <v>22631470.369999997</v>
      </c>
      <c r="L87" s="5"/>
      <c r="M87" s="15">
        <f>+M78+M85</f>
        <v>765107.26999999955</v>
      </c>
      <c r="N87" s="5"/>
      <c r="O87" s="15">
        <f>+O78+O85</f>
        <v>260857.19000000134</v>
      </c>
    </row>
    <row r="88" spans="1:15" ht="21" customHeight="1" thickTop="1">
      <c r="C88" s="228" t="s">
        <v>645</v>
      </c>
      <c r="I88" s="102">
        <f>+I87/I75</f>
        <v>7.2929449843445904E-2</v>
      </c>
      <c r="J88" s="32"/>
      <c r="K88" s="102">
        <f>+K87/K75</f>
        <v>7.9724051829822812E-2</v>
      </c>
      <c r="L88" s="32"/>
      <c r="M88" s="102">
        <f>+M87/M75</f>
        <v>5.0705918424451997E-3</v>
      </c>
      <c r="N88" s="32"/>
      <c r="O88" s="102">
        <f>+O87/O75</f>
        <v>1.5773636761810036E-3</v>
      </c>
    </row>
    <row r="89" spans="1:15" ht="11.25" customHeight="1">
      <c r="I89" s="102"/>
      <c r="J89" s="32"/>
      <c r="K89" s="102"/>
      <c r="L89" s="32"/>
      <c r="M89" s="102"/>
      <c r="N89" s="32"/>
      <c r="O89" s="102"/>
    </row>
    <row r="90" spans="1:15" ht="21" customHeight="1">
      <c r="A90" s="119" t="s">
        <v>647</v>
      </c>
      <c r="B90" s="347" t="s">
        <v>648</v>
      </c>
      <c r="C90" s="347"/>
      <c r="I90" s="31"/>
      <c r="J90" s="32"/>
      <c r="K90" s="31"/>
      <c r="L90" s="32"/>
      <c r="M90" s="31"/>
      <c r="N90" s="32"/>
      <c r="O90" s="31"/>
    </row>
    <row r="91" spans="1:15" ht="21" customHeight="1">
      <c r="A91" s="119"/>
      <c r="B91" s="347"/>
      <c r="C91" s="347"/>
      <c r="I91" s="506" t="s">
        <v>451</v>
      </c>
      <c r="J91" s="506"/>
      <c r="K91" s="506"/>
      <c r="L91" s="13"/>
      <c r="M91" s="506" t="s">
        <v>452</v>
      </c>
      <c r="N91" s="506"/>
      <c r="O91" s="506"/>
    </row>
    <row r="92" spans="1:15" ht="21" customHeight="1">
      <c r="A92" s="119"/>
      <c r="B92" s="347"/>
      <c r="C92" s="347"/>
      <c r="I92" s="459" t="s">
        <v>1169</v>
      </c>
      <c r="J92" s="280"/>
      <c r="K92" s="459" t="s">
        <v>453</v>
      </c>
      <c r="L92" s="280"/>
      <c r="M92" s="459" t="s">
        <v>1169</v>
      </c>
      <c r="N92" s="280"/>
      <c r="O92" s="459" t="s">
        <v>453</v>
      </c>
    </row>
    <row r="93" spans="1:15" ht="21" customHeight="1">
      <c r="A93" s="119"/>
      <c r="B93" s="347"/>
      <c r="C93" s="347"/>
      <c r="D93" s="41" t="s">
        <v>649</v>
      </c>
      <c r="I93" s="31">
        <v>98100785.090000004</v>
      </c>
      <c r="J93" s="32"/>
      <c r="K93" s="127">
        <v>115601472.67</v>
      </c>
      <c r="L93" s="32"/>
      <c r="M93" s="40">
        <v>0</v>
      </c>
      <c r="N93" s="32"/>
      <c r="O93" s="127">
        <v>49783986.32</v>
      </c>
    </row>
    <row r="94" spans="1:15" ht="21" customHeight="1">
      <c r="A94" s="119"/>
      <c r="B94" s="347"/>
      <c r="C94" s="347"/>
      <c r="D94" s="228" t="s">
        <v>650</v>
      </c>
      <c r="I94" s="31"/>
      <c r="J94" s="32"/>
      <c r="K94" s="31"/>
      <c r="L94" s="32"/>
      <c r="M94" s="68"/>
      <c r="N94" s="32"/>
      <c r="O94" s="31"/>
    </row>
    <row r="95" spans="1:15" ht="21" customHeight="1" thickBot="1">
      <c r="A95" s="119"/>
      <c r="B95" s="347"/>
      <c r="C95" s="347"/>
      <c r="D95" s="228" t="s">
        <v>651</v>
      </c>
      <c r="I95" s="168">
        <f>SUM(I93)</f>
        <v>98100785.090000004</v>
      </c>
      <c r="J95" s="32"/>
      <c r="K95" s="166">
        <f>SUM(K93)</f>
        <v>115601472.67</v>
      </c>
      <c r="L95" s="32"/>
      <c r="M95" s="157">
        <f>SUM(M93)</f>
        <v>0</v>
      </c>
      <c r="N95" s="32"/>
      <c r="O95" s="166">
        <f>SUM(O93)</f>
        <v>49783986.32</v>
      </c>
    </row>
    <row r="96" spans="1:15" ht="6" customHeight="1" thickTop="1">
      <c r="A96" s="119"/>
      <c r="B96" s="347"/>
      <c r="C96" s="347"/>
      <c r="I96" s="135"/>
      <c r="J96" s="32"/>
      <c r="K96" s="4"/>
      <c r="L96" s="32"/>
      <c r="M96" s="39"/>
      <c r="N96" s="32"/>
      <c r="O96" s="4"/>
    </row>
    <row r="97" spans="1:16" ht="21" customHeight="1">
      <c r="D97" s="228" t="s">
        <v>1191</v>
      </c>
      <c r="I97" s="31"/>
      <c r="J97" s="32"/>
      <c r="K97" s="31"/>
      <c r="L97" s="32"/>
      <c r="M97" s="31"/>
      <c r="N97" s="32"/>
      <c r="O97" s="31"/>
    </row>
    <row r="98" spans="1:16" ht="21" customHeight="1">
      <c r="B98" s="228" t="s">
        <v>652</v>
      </c>
      <c r="I98" s="31"/>
      <c r="J98" s="32"/>
      <c r="K98" s="31"/>
      <c r="L98" s="32"/>
      <c r="M98" s="31"/>
      <c r="N98" s="32"/>
      <c r="O98" s="31"/>
    </row>
    <row r="99" spans="1:16" ht="21" customHeight="1">
      <c r="B99" s="228" t="s">
        <v>653</v>
      </c>
      <c r="I99" s="31"/>
      <c r="J99" s="32"/>
      <c r="K99" s="31"/>
      <c r="L99" s="32"/>
      <c r="M99" s="31"/>
      <c r="N99" s="32"/>
      <c r="O99" s="31"/>
    </row>
    <row r="100" spans="1:16" ht="10.5" customHeight="1">
      <c r="I100" s="31"/>
      <c r="J100" s="32"/>
      <c r="K100" s="31"/>
      <c r="L100" s="32"/>
      <c r="M100" s="31"/>
      <c r="N100" s="32"/>
      <c r="O100" s="31"/>
    </row>
    <row r="101" spans="1:16" s="121" customFormat="1" ht="21" customHeight="1">
      <c r="A101" s="119" t="s">
        <v>654</v>
      </c>
      <c r="B101" s="19" t="s">
        <v>655</v>
      </c>
    </row>
    <row r="102" spans="1:16" s="13" customFormat="1" ht="21" customHeight="1">
      <c r="I102" s="506" t="s">
        <v>451</v>
      </c>
      <c r="J102" s="506"/>
      <c r="K102" s="506"/>
      <c r="M102" s="506" t="s">
        <v>452</v>
      </c>
      <c r="N102" s="506"/>
      <c r="O102" s="506"/>
      <c r="P102" s="21"/>
    </row>
    <row r="103" spans="1:16" s="13" customFormat="1" ht="21" customHeight="1">
      <c r="G103" s="8" t="s">
        <v>506</v>
      </c>
      <c r="I103" s="459" t="s">
        <v>1169</v>
      </c>
      <c r="J103" s="280"/>
      <c r="K103" s="459" t="s">
        <v>453</v>
      </c>
      <c r="L103" s="280"/>
      <c r="M103" s="459" t="s">
        <v>1169</v>
      </c>
      <c r="N103" s="280"/>
      <c r="O103" s="459" t="s">
        <v>453</v>
      </c>
      <c r="P103" s="8"/>
    </row>
    <row r="104" spans="1:16" s="3" customFormat="1" ht="21" customHeight="1">
      <c r="B104" s="3" t="s">
        <v>656</v>
      </c>
      <c r="P104" s="7"/>
    </row>
    <row r="105" spans="1:16" s="3" customFormat="1" ht="21" customHeight="1">
      <c r="C105" s="3" t="s">
        <v>657</v>
      </c>
      <c r="G105" s="45" t="s">
        <v>658</v>
      </c>
      <c r="I105" s="40">
        <v>43117664.07</v>
      </c>
      <c r="J105" s="40"/>
      <c r="K105" s="40">
        <v>40716254.200000003</v>
      </c>
      <c r="L105" s="40"/>
      <c r="M105" s="40">
        <v>0</v>
      </c>
      <c r="N105" s="40"/>
      <c r="O105" s="40">
        <v>0</v>
      </c>
      <c r="P105" s="7"/>
    </row>
    <row r="106" spans="1:16" s="3" customFormat="1" ht="21" customHeight="1">
      <c r="C106" s="3" t="s">
        <v>659</v>
      </c>
      <c r="G106" s="13"/>
      <c r="I106" s="40">
        <v>138300458</v>
      </c>
      <c r="J106" s="40"/>
      <c r="K106" s="40">
        <v>78745571.719999999</v>
      </c>
      <c r="L106" s="40"/>
      <c r="M106" s="40">
        <v>104681029.64</v>
      </c>
      <c r="N106" s="40"/>
      <c r="O106" s="40">
        <v>57829726.869999997</v>
      </c>
      <c r="P106" s="7"/>
    </row>
    <row r="107" spans="1:16" s="3" customFormat="1" ht="21" customHeight="1">
      <c r="C107" s="3" t="s">
        <v>660</v>
      </c>
      <c r="I107" s="40">
        <v>3836563.74</v>
      </c>
      <c r="J107" s="40"/>
      <c r="K107" s="40">
        <v>439397.58</v>
      </c>
      <c r="L107" s="40"/>
      <c r="M107" s="40">
        <v>137127.99</v>
      </c>
      <c r="N107" s="40"/>
      <c r="O107" s="40">
        <v>0</v>
      </c>
      <c r="P107" s="7"/>
    </row>
    <row r="108" spans="1:16" s="3" customFormat="1" ht="21" customHeight="1">
      <c r="D108" s="3" t="s">
        <v>661</v>
      </c>
      <c r="I108" s="165">
        <f>SUM(I105:I107)</f>
        <v>185254685.81</v>
      </c>
      <c r="J108" s="5"/>
      <c r="K108" s="165">
        <f>SUM(K105:K107)</f>
        <v>119901223.5</v>
      </c>
      <c r="L108" s="5"/>
      <c r="M108" s="165">
        <f>SUM(M105:M107)</f>
        <v>104818157.63</v>
      </c>
      <c r="N108" s="5"/>
      <c r="O108" s="165">
        <f>SUM(O105:O107)</f>
        <v>57829726.869999997</v>
      </c>
      <c r="P108" s="7"/>
    </row>
    <row r="109" spans="1:16" s="3" customFormat="1" ht="21" customHeight="1">
      <c r="B109" s="3" t="s">
        <v>662</v>
      </c>
      <c r="I109" s="5"/>
      <c r="J109" s="5"/>
      <c r="K109" s="5"/>
      <c r="L109" s="5"/>
      <c r="M109" s="5"/>
      <c r="N109" s="5"/>
      <c r="O109" s="5"/>
      <c r="P109" s="7"/>
    </row>
    <row r="110" spans="1:16" s="3" customFormat="1" ht="21" customHeight="1">
      <c r="C110" s="3" t="s">
        <v>663</v>
      </c>
      <c r="I110" s="40">
        <v>32894745.399999999</v>
      </c>
      <c r="J110" s="40"/>
      <c r="K110" s="40">
        <v>38537180.25</v>
      </c>
      <c r="L110" s="40"/>
      <c r="M110" s="40">
        <v>26678250.550000001</v>
      </c>
      <c r="N110" s="40"/>
      <c r="O110" s="40">
        <v>21668890.140000001</v>
      </c>
      <c r="P110" s="7"/>
    </row>
    <row r="111" spans="1:16" s="3" customFormat="1" ht="21" customHeight="1">
      <c r="C111" s="3" t="s">
        <v>519</v>
      </c>
      <c r="I111" s="40">
        <v>20001261.050000001</v>
      </c>
      <c r="J111" s="40"/>
      <c r="K111" s="40">
        <v>33799788.329999998</v>
      </c>
      <c r="L111" s="40"/>
      <c r="M111" s="40">
        <v>11597755.640000001</v>
      </c>
      <c r="N111" s="40"/>
      <c r="O111" s="40">
        <v>23507977.629999999</v>
      </c>
      <c r="P111" s="7"/>
    </row>
    <row r="112" spans="1:16" s="3" customFormat="1" ht="21" customHeight="1">
      <c r="D112" s="3" t="s">
        <v>664</v>
      </c>
      <c r="I112" s="165">
        <f>SUM(I110:I111)</f>
        <v>52896006.450000003</v>
      </c>
      <c r="J112" s="5"/>
      <c r="K112" s="165">
        <f>SUM(K110:K111)</f>
        <v>72336968.579999998</v>
      </c>
      <c r="L112" s="5"/>
      <c r="M112" s="165">
        <f>SUM(M110:M111)</f>
        <v>38276006.189999998</v>
      </c>
      <c r="N112" s="5"/>
      <c r="O112" s="165">
        <f>SUM(O110:O111)</f>
        <v>45176867.769999996</v>
      </c>
      <c r="P112" s="7"/>
    </row>
    <row r="113" spans="1:16" s="3" customFormat="1" ht="21" customHeight="1" thickBot="1">
      <c r="D113" s="3" t="s">
        <v>665</v>
      </c>
      <c r="I113" s="166">
        <f>+I108+I112</f>
        <v>238150692.25999999</v>
      </c>
      <c r="J113" s="5"/>
      <c r="K113" s="166">
        <f>+K108+K112</f>
        <v>192238192.07999998</v>
      </c>
      <c r="L113" s="5"/>
      <c r="M113" s="166">
        <f>+M108+M112</f>
        <v>143094163.81999999</v>
      </c>
      <c r="N113" s="5"/>
      <c r="O113" s="166">
        <f>+O108+O112</f>
        <v>103006594.63999999</v>
      </c>
      <c r="P113" s="7"/>
    </row>
    <row r="114" spans="1:16" ht="24.75" customHeight="1" thickTop="1">
      <c r="A114" s="523" t="s">
        <v>666</v>
      </c>
      <c r="B114" s="524"/>
      <c r="C114" s="524"/>
      <c r="D114" s="524"/>
      <c r="E114" s="524"/>
      <c r="F114" s="524"/>
      <c r="G114" s="524"/>
      <c r="H114" s="524"/>
      <c r="I114" s="524"/>
      <c r="J114" s="524"/>
      <c r="K114" s="524"/>
      <c r="L114" s="524"/>
      <c r="M114" s="524"/>
      <c r="N114" s="524"/>
      <c r="O114" s="524"/>
    </row>
    <row r="115" spans="1:16" ht="24.75" customHeight="1">
      <c r="I115" s="102"/>
      <c r="J115" s="32"/>
      <c r="K115" s="102"/>
      <c r="L115" s="32"/>
      <c r="M115" s="103"/>
      <c r="N115" s="104"/>
      <c r="O115" s="103"/>
    </row>
    <row r="116" spans="1:16" s="24" customFormat="1" ht="24.75" customHeight="1">
      <c r="A116" s="22" t="s">
        <v>667</v>
      </c>
      <c r="B116" s="23" t="s">
        <v>668</v>
      </c>
    </row>
    <row r="117" spans="1:16" s="25" customFormat="1" ht="24.75" customHeight="1">
      <c r="B117" s="25" t="s">
        <v>669</v>
      </c>
    </row>
    <row r="118" spans="1:16" s="29" customFormat="1" ht="24.75" customHeight="1">
      <c r="I118" s="169" t="s">
        <v>451</v>
      </c>
      <c r="J118" s="169"/>
      <c r="K118" s="169"/>
      <c r="M118" s="506" t="s">
        <v>452</v>
      </c>
      <c r="N118" s="506"/>
      <c r="O118" s="506"/>
    </row>
    <row r="119" spans="1:16" s="29" customFormat="1" ht="24.75" customHeight="1">
      <c r="I119" s="459" t="s">
        <v>1169</v>
      </c>
      <c r="J119" s="280"/>
      <c r="K119" s="459" t="s">
        <v>453</v>
      </c>
      <c r="L119" s="280"/>
      <c r="M119" s="459" t="s">
        <v>1169</v>
      </c>
      <c r="N119" s="280"/>
      <c r="O119" s="459" t="s">
        <v>453</v>
      </c>
    </row>
    <row r="120" spans="1:16" s="29" customFormat="1" ht="24.75" customHeight="1">
      <c r="C120" s="228" t="s">
        <v>670</v>
      </c>
      <c r="I120" s="281"/>
      <c r="J120" s="280"/>
      <c r="K120" s="281"/>
      <c r="M120" s="281"/>
      <c r="N120" s="280"/>
      <c r="O120" s="281"/>
    </row>
    <row r="121" spans="1:16" s="25" customFormat="1" ht="24.75" customHeight="1">
      <c r="C121" s="228" t="s">
        <v>671</v>
      </c>
      <c r="I121" s="40">
        <v>1093378083.9400001</v>
      </c>
      <c r="J121" s="40"/>
      <c r="K121" s="40">
        <v>1076358583.3099999</v>
      </c>
      <c r="L121" s="41"/>
      <c r="M121" s="40">
        <v>0</v>
      </c>
      <c r="N121" s="40"/>
      <c r="O121" s="39">
        <v>0</v>
      </c>
    </row>
    <row r="122" spans="1:16" s="25" customFormat="1" ht="24.75" customHeight="1">
      <c r="C122" s="228" t="s">
        <v>121</v>
      </c>
      <c r="I122" s="40">
        <v>12465500</v>
      </c>
      <c r="J122" s="40"/>
      <c r="K122" s="40">
        <v>12465500</v>
      </c>
      <c r="L122" s="41"/>
      <c r="M122" s="40">
        <v>0</v>
      </c>
      <c r="N122" s="40"/>
      <c r="O122" s="39">
        <v>0</v>
      </c>
    </row>
    <row r="123" spans="1:16" s="25" customFormat="1" ht="24.75" customHeight="1">
      <c r="C123" s="228" t="s">
        <v>129</v>
      </c>
      <c r="I123" s="39">
        <v>12588050</v>
      </c>
      <c r="J123" s="40"/>
      <c r="K123" s="39">
        <v>9083805</v>
      </c>
      <c r="L123" s="41"/>
      <c r="M123" s="39">
        <v>0</v>
      </c>
      <c r="N123" s="40"/>
      <c r="O123" s="39">
        <v>0</v>
      </c>
    </row>
    <row r="124" spans="1:16" s="25" customFormat="1" ht="24.75" customHeight="1">
      <c r="C124" s="228" t="s">
        <v>672</v>
      </c>
      <c r="I124" s="39"/>
      <c r="J124" s="40"/>
      <c r="K124" s="39"/>
      <c r="L124" s="41"/>
      <c r="M124" s="39"/>
      <c r="N124" s="40"/>
      <c r="O124" s="39"/>
    </row>
    <row r="125" spans="1:16" s="25" customFormat="1" ht="24.75" customHeight="1">
      <c r="C125" s="228" t="s">
        <v>218</v>
      </c>
      <c r="I125" s="39">
        <v>17645171.370000001</v>
      </c>
      <c r="K125" s="39">
        <v>17645171.370000001</v>
      </c>
      <c r="M125" s="39">
        <v>0</v>
      </c>
      <c r="O125" s="39">
        <v>0</v>
      </c>
    </row>
    <row r="126" spans="1:16" s="25" customFormat="1" ht="24.75" customHeight="1">
      <c r="C126" s="228" t="s">
        <v>584</v>
      </c>
      <c r="I126" s="39">
        <v>52976308.039999999</v>
      </c>
      <c r="J126" s="39"/>
      <c r="K126" s="39">
        <v>52976308.039999999</v>
      </c>
      <c r="L126" s="38"/>
      <c r="M126" s="39">
        <v>24691079.890000001</v>
      </c>
      <c r="N126" s="39"/>
      <c r="O126" s="39">
        <v>24691079.890000001</v>
      </c>
    </row>
    <row r="127" spans="1:16" s="25" customFormat="1" ht="24.75" customHeight="1">
      <c r="C127" s="228" t="s">
        <v>129</v>
      </c>
      <c r="I127" s="39">
        <v>7273961</v>
      </c>
      <c r="J127" s="39"/>
      <c r="K127" s="39">
        <v>7273961</v>
      </c>
      <c r="L127" s="38"/>
      <c r="M127" s="39">
        <v>0</v>
      </c>
      <c r="N127" s="39"/>
      <c r="O127" s="39">
        <v>0</v>
      </c>
    </row>
    <row r="128" spans="1:16" s="25" customFormat="1" ht="24.75" customHeight="1">
      <c r="C128" s="228" t="s">
        <v>630</v>
      </c>
      <c r="D128" s="228"/>
    </row>
    <row r="129" spans="3:15" s="25" customFormat="1" ht="24.75" customHeight="1">
      <c r="C129" s="228"/>
      <c r="D129" s="228" t="s">
        <v>631</v>
      </c>
      <c r="I129" s="68">
        <v>3023012.98</v>
      </c>
      <c r="J129" s="40"/>
      <c r="K129" s="68">
        <v>1507339.32</v>
      </c>
      <c r="L129" s="41"/>
      <c r="M129" s="68">
        <v>3023012.98</v>
      </c>
      <c r="N129" s="40"/>
      <c r="O129" s="68">
        <v>1507339.32</v>
      </c>
    </row>
    <row r="130" spans="3:15" s="25" customFormat="1" ht="24.75" customHeight="1">
      <c r="D130" s="25" t="s">
        <v>673</v>
      </c>
      <c r="I130" s="27">
        <f>SUM(I121:I129)</f>
        <v>1199350087.3299999</v>
      </c>
      <c r="J130" s="27"/>
      <c r="K130" s="27">
        <f>SUM(K121:K129)</f>
        <v>1177310668.0399997</v>
      </c>
      <c r="M130" s="27">
        <f>SUM(M121:M129)</f>
        <v>27714092.870000001</v>
      </c>
      <c r="O130" s="27">
        <f>SUM(O121:O129)</f>
        <v>26198419.210000001</v>
      </c>
    </row>
    <row r="131" spans="3:15" s="25" customFormat="1" ht="24.75" customHeight="1">
      <c r="C131" s="228" t="s">
        <v>674</v>
      </c>
      <c r="I131" s="39">
        <v>-211203469.37</v>
      </c>
      <c r="J131" s="39"/>
      <c r="K131" s="39">
        <v>-243655009.42999998</v>
      </c>
      <c r="L131" s="41"/>
      <c r="M131" s="39">
        <v>-11350550.279999999</v>
      </c>
      <c r="N131" s="39"/>
      <c r="O131" s="39">
        <v>-8996339.1899999995</v>
      </c>
    </row>
    <row r="132" spans="3:15" s="25" customFormat="1" ht="24.75" customHeight="1">
      <c r="C132" s="228" t="s">
        <v>630</v>
      </c>
      <c r="D132" s="228"/>
      <c r="I132" s="27"/>
      <c r="J132" s="27"/>
      <c r="K132" s="27"/>
      <c r="M132" s="27"/>
      <c r="O132" s="27"/>
    </row>
    <row r="133" spans="3:15" s="25" customFormat="1" ht="24.75" customHeight="1">
      <c r="C133" s="228"/>
      <c r="D133" s="228" t="s">
        <v>631</v>
      </c>
      <c r="I133" s="39">
        <v>-1765602.04</v>
      </c>
      <c r="J133" s="39"/>
      <c r="K133" s="39">
        <v>-967274.79</v>
      </c>
      <c r="L133" s="41"/>
      <c r="M133" s="39">
        <v>-1765602.04</v>
      </c>
      <c r="N133" s="39"/>
      <c r="O133" s="39">
        <v>-967274.79</v>
      </c>
    </row>
    <row r="134" spans="3:15" s="25" customFormat="1" ht="24.75" customHeight="1" thickBot="1">
      <c r="C134" s="228" t="s">
        <v>576</v>
      </c>
      <c r="I134" s="170">
        <f>SUM(I130:I133)</f>
        <v>986381015.91999996</v>
      </c>
      <c r="J134" s="27"/>
      <c r="K134" s="170">
        <f>SUM(K130:K133)</f>
        <v>932688383.81999981</v>
      </c>
      <c r="M134" s="170">
        <f>SUM(M130:M133)</f>
        <v>14597940.550000001</v>
      </c>
      <c r="O134" s="170">
        <f>SUM(O130:O133)</f>
        <v>16234805.230000004</v>
      </c>
    </row>
    <row r="135" spans="3:15" s="25" customFormat="1" ht="24.75" customHeight="1" thickTop="1">
      <c r="C135" s="228"/>
      <c r="I135" s="30"/>
      <c r="J135" s="27"/>
      <c r="K135" s="30"/>
      <c r="M135" s="30"/>
      <c r="O135" s="30"/>
    </row>
    <row r="136" spans="3:15" s="25" customFormat="1" ht="24" customHeight="1">
      <c r="D136" s="228" t="s">
        <v>1192</v>
      </c>
      <c r="I136" s="30"/>
      <c r="J136" s="27"/>
      <c r="K136" s="30"/>
      <c r="M136" s="30"/>
      <c r="O136" s="30"/>
    </row>
    <row r="137" spans="3:15" s="25" customFormat="1" ht="24" customHeight="1">
      <c r="I137" s="169" t="s">
        <v>451</v>
      </c>
      <c r="J137" s="169"/>
      <c r="K137" s="169"/>
      <c r="L137" s="29"/>
      <c r="M137" s="506" t="s">
        <v>452</v>
      </c>
      <c r="N137" s="506"/>
      <c r="O137" s="506"/>
    </row>
    <row r="138" spans="3:15" s="25" customFormat="1" ht="24" customHeight="1">
      <c r="I138" s="459" t="s">
        <v>1169</v>
      </c>
      <c r="J138" s="280"/>
      <c r="K138" s="459" t="s">
        <v>453</v>
      </c>
      <c r="L138" s="280"/>
      <c r="M138" s="459" t="s">
        <v>1169</v>
      </c>
      <c r="N138" s="280"/>
      <c r="O138" s="459" t="s">
        <v>453</v>
      </c>
    </row>
    <row r="139" spans="3:15" s="25" customFormat="1" ht="24" customHeight="1">
      <c r="D139" s="228" t="s">
        <v>668</v>
      </c>
      <c r="I139" s="39"/>
      <c r="J139" s="27"/>
      <c r="K139" s="30"/>
      <c r="M139" s="39"/>
      <c r="N139" s="40"/>
    </row>
    <row r="140" spans="3:15" s="25" customFormat="1" ht="24" customHeight="1">
      <c r="D140" s="228" t="s">
        <v>675</v>
      </c>
      <c r="I140" s="39">
        <v>611678137.88999987</v>
      </c>
      <c r="J140" s="27"/>
      <c r="K140" s="39">
        <v>691710457.38999987</v>
      </c>
      <c r="M140" s="39">
        <v>16014548.699999999</v>
      </c>
      <c r="N140" s="39"/>
      <c r="O140" s="39">
        <v>5522402.3499999996</v>
      </c>
    </row>
    <row r="141" spans="3:15" s="25" customFormat="1" ht="24" customHeight="1">
      <c r="D141" s="228" t="s">
        <v>676</v>
      </c>
      <c r="I141" s="39">
        <v>257866056</v>
      </c>
      <c r="J141" s="27"/>
      <c r="K141" s="39">
        <v>183135522.49000001</v>
      </c>
      <c r="M141" s="39">
        <v>0</v>
      </c>
      <c r="N141" s="40"/>
      <c r="O141" s="39">
        <v>13359342.77</v>
      </c>
    </row>
    <row r="142" spans="3:15" s="25" customFormat="1" ht="24" customHeight="1">
      <c r="D142" s="228" t="s">
        <v>677</v>
      </c>
      <c r="I142" s="39">
        <v>-166144400.03</v>
      </c>
      <c r="J142" s="27"/>
      <c r="K142" s="39">
        <v>-263123111.53</v>
      </c>
      <c r="M142" s="39">
        <v>-2164402.44</v>
      </c>
      <c r="N142" s="40"/>
      <c r="O142" s="39">
        <v>-2822465.96</v>
      </c>
    </row>
    <row r="143" spans="3:15" s="25" customFormat="1" ht="24" customHeight="1">
      <c r="D143" s="228" t="s">
        <v>678</v>
      </c>
      <c r="I143" s="39"/>
      <c r="J143" s="27"/>
      <c r="M143" s="39"/>
      <c r="N143" s="40"/>
    </row>
    <row r="144" spans="3:15" s="25" customFormat="1" ht="24" customHeight="1">
      <c r="D144" s="228" t="s">
        <v>679</v>
      </c>
      <c r="I144" s="68">
        <v>12625.76</v>
      </c>
      <c r="J144" s="27"/>
      <c r="K144" s="68">
        <v>-44730.46</v>
      </c>
      <c r="M144" s="68">
        <v>12625.76</v>
      </c>
      <c r="N144" s="40"/>
      <c r="O144" s="68">
        <v>-44730.46</v>
      </c>
    </row>
    <row r="145" spans="1:16" s="25" customFormat="1" ht="24" customHeight="1">
      <c r="D145" s="228" t="s">
        <v>680</v>
      </c>
      <c r="I145" s="39">
        <f>SUM(I140:I144)</f>
        <v>703412419.61999989</v>
      </c>
      <c r="J145" s="27"/>
      <c r="K145" s="39">
        <f>SUM(K140:K144)</f>
        <v>611678137.88999987</v>
      </c>
      <c r="M145" s="39">
        <f>SUM(M140:M144)</f>
        <v>13862772.02</v>
      </c>
      <c r="N145" s="40"/>
      <c r="O145" s="39">
        <f>SUM(O140:O144)</f>
        <v>16014548.699999996</v>
      </c>
    </row>
    <row r="146" spans="1:16" s="25" customFormat="1" ht="24" customHeight="1">
      <c r="D146" s="228" t="s">
        <v>681</v>
      </c>
      <c r="I146" s="39">
        <v>-231292308.25999999</v>
      </c>
      <c r="J146" s="27"/>
      <c r="K146" s="39">
        <v>-206781359.81999999</v>
      </c>
      <c r="M146" s="39">
        <v>-3002476.78</v>
      </c>
      <c r="N146" s="39"/>
      <c r="O146" s="39">
        <v>-2891510.85</v>
      </c>
    </row>
    <row r="147" spans="1:16" s="25" customFormat="1" ht="24" customHeight="1" thickBot="1">
      <c r="D147" s="462" t="s">
        <v>682</v>
      </c>
      <c r="I147" s="157">
        <f>SUM(I145:I146)</f>
        <v>472120111.3599999</v>
      </c>
      <c r="J147" s="27"/>
      <c r="K147" s="157">
        <f>SUM(K145:K146)</f>
        <v>404896778.06999987</v>
      </c>
      <c r="M147" s="157">
        <f>SUM(M145:M146)</f>
        <v>10860295.24</v>
      </c>
      <c r="N147" s="40"/>
      <c r="O147" s="157">
        <f>SUM(O145:O146)</f>
        <v>13123037.849999996</v>
      </c>
    </row>
    <row r="148" spans="1:16" ht="24" customHeight="1" thickTop="1">
      <c r="I148" s="39"/>
      <c r="J148" s="39"/>
      <c r="K148" s="39"/>
      <c r="L148" s="39"/>
      <c r="M148" s="39"/>
      <c r="N148" s="39"/>
      <c r="O148" s="39"/>
    </row>
    <row r="149" spans="1:16" ht="24" customHeight="1">
      <c r="I149" s="39"/>
      <c r="J149" s="39"/>
      <c r="K149" s="39"/>
      <c r="L149" s="39"/>
      <c r="M149" s="39"/>
      <c r="N149" s="39"/>
      <c r="O149" s="39"/>
    </row>
    <row r="150" spans="1:16" ht="24" customHeight="1">
      <c r="I150" s="39"/>
      <c r="J150" s="39"/>
      <c r="K150" s="39"/>
      <c r="L150" s="39"/>
      <c r="M150" s="39"/>
      <c r="N150" s="39"/>
      <c r="O150" s="39"/>
    </row>
    <row r="151" spans="1:16" ht="24" customHeight="1">
      <c r="A151" s="523" t="s">
        <v>683</v>
      </c>
      <c r="B151" s="524"/>
      <c r="C151" s="524"/>
      <c r="D151" s="524"/>
      <c r="E151" s="524"/>
      <c r="F151" s="524"/>
      <c r="G151" s="524"/>
      <c r="H151" s="524"/>
      <c r="I151" s="524"/>
      <c r="J151" s="524"/>
      <c r="K151" s="524"/>
      <c r="L151" s="524"/>
      <c r="M151" s="524"/>
      <c r="N151" s="524"/>
      <c r="O151" s="524"/>
    </row>
    <row r="152" spans="1:16" ht="24" customHeight="1">
      <c r="I152" s="39"/>
      <c r="J152" s="39"/>
      <c r="K152" s="39"/>
      <c r="L152" s="39"/>
      <c r="M152" s="39"/>
      <c r="N152" s="39"/>
      <c r="O152" s="39"/>
    </row>
    <row r="153" spans="1:16" s="25" customFormat="1" ht="24" customHeight="1">
      <c r="D153" s="25" t="s">
        <v>684</v>
      </c>
    </row>
    <row r="154" spans="1:16" s="25" customFormat="1" ht="24" customHeight="1">
      <c r="I154" s="169" t="s">
        <v>451</v>
      </c>
      <c r="J154" s="169"/>
      <c r="K154" s="169"/>
      <c r="L154" s="29"/>
      <c r="M154" s="506" t="s">
        <v>452</v>
      </c>
      <c r="N154" s="506"/>
      <c r="O154" s="506"/>
    </row>
    <row r="155" spans="1:16" s="25" customFormat="1" ht="24" customHeight="1">
      <c r="I155" s="459" t="s">
        <v>1169</v>
      </c>
      <c r="J155" s="280"/>
      <c r="K155" s="459" t="s">
        <v>453</v>
      </c>
      <c r="L155" s="280"/>
      <c r="M155" s="459" t="s">
        <v>1169</v>
      </c>
      <c r="N155" s="280"/>
      <c r="O155" s="459" t="s">
        <v>453</v>
      </c>
    </row>
    <row r="156" spans="1:16" s="25" customFormat="1" ht="24" customHeight="1">
      <c r="D156" s="228" t="s">
        <v>685</v>
      </c>
      <c r="I156" s="40">
        <v>251922144.34999999</v>
      </c>
      <c r="J156" s="40"/>
      <c r="K156" s="40">
        <v>224171645.53</v>
      </c>
      <c r="L156" s="41"/>
      <c r="M156" s="41">
        <v>3642307.2</v>
      </c>
      <c r="N156" s="41"/>
      <c r="O156" s="40">
        <v>3642307.2</v>
      </c>
    </row>
    <row r="157" spans="1:16" s="25" customFormat="1" ht="24" customHeight="1">
      <c r="D157" s="228" t="s">
        <v>686</v>
      </c>
      <c r="I157" s="40">
        <v>495178346.26999998</v>
      </c>
      <c r="J157" s="40"/>
      <c r="K157" s="40">
        <v>421078962.44</v>
      </c>
      <c r="L157" s="41"/>
      <c r="M157" s="41">
        <v>11837498.4</v>
      </c>
      <c r="N157" s="41"/>
      <c r="O157" s="40">
        <v>14569228.800000001</v>
      </c>
    </row>
    <row r="158" spans="1:16" s="25" customFormat="1" ht="24" customHeight="1">
      <c r="D158" s="228" t="s">
        <v>687</v>
      </c>
      <c r="I158" s="68">
        <v>4356000</v>
      </c>
      <c r="J158" s="40"/>
      <c r="K158" s="68">
        <v>3811500</v>
      </c>
      <c r="L158" s="41"/>
      <c r="M158" s="68">
        <v>0</v>
      </c>
      <c r="N158" s="41"/>
      <c r="O158" s="68">
        <v>0</v>
      </c>
    </row>
    <row r="159" spans="1:16" s="25" customFormat="1" ht="24" customHeight="1">
      <c r="E159" s="25" t="s">
        <v>488</v>
      </c>
      <c r="I159" s="27">
        <f>SUM(I156:I158)</f>
        <v>751456490.62</v>
      </c>
      <c r="J159" s="27"/>
      <c r="K159" s="27">
        <f>SUM(K156:K158)</f>
        <v>649062107.97000003</v>
      </c>
      <c r="M159" s="27">
        <f>SUM(M156:M158)</f>
        <v>15479805.600000001</v>
      </c>
      <c r="O159" s="25">
        <f>SUM(O156:O158)</f>
        <v>18211536</v>
      </c>
    </row>
    <row r="160" spans="1:16" s="25" customFormat="1" ht="24" customHeight="1">
      <c r="D160" s="228" t="s">
        <v>688</v>
      </c>
      <c r="I160" s="39">
        <v>-47987209.530000001</v>
      </c>
      <c r="J160" s="40"/>
      <c r="K160" s="39">
        <v>-37314482.850000001</v>
      </c>
      <c r="L160" s="41"/>
      <c r="M160" s="39">
        <v>-1560172.11</v>
      </c>
      <c r="N160" s="41"/>
      <c r="O160" s="39">
        <v>-2127500.0699999998</v>
      </c>
      <c r="P160" s="28"/>
    </row>
    <row r="161" spans="2:16" s="25" customFormat="1" ht="24" customHeight="1">
      <c r="D161" s="228" t="s">
        <v>678</v>
      </c>
      <c r="P161" s="28"/>
    </row>
    <row r="162" spans="2:16" s="25" customFormat="1" ht="24" customHeight="1">
      <c r="D162" s="228" t="s">
        <v>679</v>
      </c>
      <c r="I162" s="39">
        <v>-56861.47</v>
      </c>
      <c r="J162" s="40"/>
      <c r="K162" s="39">
        <v>-69487.23</v>
      </c>
      <c r="L162" s="41"/>
      <c r="M162" s="39">
        <v>-56861.47</v>
      </c>
      <c r="N162" s="41"/>
      <c r="O162" s="39">
        <v>-69487.23</v>
      </c>
      <c r="P162" s="28"/>
    </row>
    <row r="163" spans="2:16" s="25" customFormat="1" ht="24" customHeight="1" thickBot="1">
      <c r="D163" s="228" t="s">
        <v>689</v>
      </c>
      <c r="I163" s="170">
        <f>SUM(I159:I162)</f>
        <v>703412419.62</v>
      </c>
      <c r="J163" s="27"/>
      <c r="K163" s="170">
        <f>SUM(K159:K162)</f>
        <v>611678137.88999999</v>
      </c>
      <c r="M163" s="170">
        <f>SUM(M159:M162)</f>
        <v>13862772.020000001</v>
      </c>
      <c r="O163" s="170">
        <f>SUM(O159:O162)</f>
        <v>16014548.699999999</v>
      </c>
      <c r="P163" s="28"/>
    </row>
    <row r="164" spans="2:16" s="25" customFormat="1" ht="24" customHeight="1" thickTop="1">
      <c r="I164" s="30"/>
      <c r="J164" s="27"/>
      <c r="K164" s="30"/>
      <c r="M164" s="30"/>
      <c r="O164" s="30"/>
      <c r="P164" s="28"/>
    </row>
    <row r="165" spans="2:16" s="25" customFormat="1" ht="24" customHeight="1">
      <c r="C165" s="274"/>
      <c r="D165" s="228" t="s">
        <v>1193</v>
      </c>
      <c r="E165" s="228"/>
      <c r="F165" s="228"/>
      <c r="G165" s="228"/>
      <c r="H165" s="228"/>
      <c r="I165" s="228"/>
      <c r="J165" s="228"/>
      <c r="K165" s="228"/>
      <c r="L165" s="228"/>
      <c r="M165" s="463"/>
      <c r="N165" s="274"/>
      <c r="O165" s="274"/>
      <c r="P165" s="28"/>
    </row>
    <row r="166" spans="2:16" s="25" customFormat="1" ht="24" customHeight="1">
      <c r="B166" s="25" t="s">
        <v>690</v>
      </c>
      <c r="C166" s="274"/>
      <c r="D166" s="228"/>
      <c r="E166" s="228"/>
      <c r="F166" s="228"/>
      <c r="G166" s="228"/>
      <c r="H166" s="228"/>
      <c r="I166" s="228"/>
      <c r="J166" s="228"/>
      <c r="K166" s="228"/>
      <c r="L166" s="228"/>
      <c r="M166" s="463"/>
      <c r="N166" s="274"/>
      <c r="O166" s="274"/>
      <c r="P166" s="28"/>
    </row>
    <row r="167" spans="2:16" s="25" customFormat="1" ht="24" customHeight="1">
      <c r="C167" s="274"/>
      <c r="D167" s="228"/>
      <c r="E167" s="228"/>
      <c r="F167" s="228"/>
      <c r="G167" s="228"/>
      <c r="H167" s="228"/>
      <c r="I167" s="169" t="s">
        <v>451</v>
      </c>
      <c r="J167" s="169"/>
      <c r="K167" s="169"/>
      <c r="L167" s="29"/>
      <c r="M167" s="506" t="s">
        <v>452</v>
      </c>
      <c r="N167" s="506"/>
      <c r="O167" s="506"/>
      <c r="P167" s="28"/>
    </row>
    <row r="168" spans="2:16" s="25" customFormat="1" ht="24" customHeight="1">
      <c r="C168" s="274"/>
      <c r="D168" s="228"/>
      <c r="E168" s="228"/>
      <c r="F168" s="228"/>
      <c r="G168" s="228"/>
      <c r="H168" s="228"/>
      <c r="I168" s="459" t="s">
        <v>1169</v>
      </c>
      <c r="J168" s="280"/>
      <c r="K168" s="459" t="s">
        <v>1171</v>
      </c>
      <c r="L168" s="280"/>
      <c r="M168" s="459" t="s">
        <v>1169</v>
      </c>
      <c r="N168" s="280"/>
      <c r="O168" s="459" t="s">
        <v>1171</v>
      </c>
      <c r="P168" s="28"/>
    </row>
    <row r="169" spans="2:16" s="25" customFormat="1" ht="24" customHeight="1">
      <c r="C169" s="274"/>
      <c r="D169" s="228" t="s">
        <v>691</v>
      </c>
      <c r="E169" s="228"/>
      <c r="F169" s="228"/>
      <c r="G169" s="228"/>
      <c r="H169" s="228"/>
      <c r="I169" s="39">
        <v>2877879.0700000003</v>
      </c>
      <c r="J169" s="228"/>
      <c r="K169" s="463">
        <v>2595854.42</v>
      </c>
      <c r="L169" s="43"/>
      <c r="M169" s="39">
        <v>827394.2799999998</v>
      </c>
      <c r="N169" s="39"/>
      <c r="O169" s="39">
        <v>871809.61999999988</v>
      </c>
    </row>
    <row r="170" spans="2:16" s="25" customFormat="1" ht="24" customHeight="1">
      <c r="C170" s="274"/>
      <c r="D170" s="228" t="s">
        <v>692</v>
      </c>
      <c r="E170" s="228"/>
      <c r="F170" s="228"/>
      <c r="G170" s="228"/>
      <c r="H170" s="228"/>
      <c r="I170" s="274"/>
      <c r="J170" s="274"/>
      <c r="K170" s="274"/>
      <c r="L170" s="274"/>
      <c r="M170" s="274"/>
      <c r="N170" s="274"/>
      <c r="O170" s="274"/>
    </row>
    <row r="171" spans="2:16" s="25" customFormat="1" ht="24" customHeight="1">
      <c r="C171" s="274"/>
      <c r="D171" s="228" t="s">
        <v>693</v>
      </c>
      <c r="E171" s="228"/>
      <c r="F171" s="228"/>
      <c r="G171" s="228"/>
      <c r="H171" s="228"/>
      <c r="I171" s="39">
        <v>15882099.740000002</v>
      </c>
      <c r="J171" s="228"/>
      <c r="K171" s="463">
        <v>18461715.529999994</v>
      </c>
      <c r="L171" s="43"/>
      <c r="M171" s="39">
        <v>0</v>
      </c>
      <c r="N171" s="39"/>
      <c r="O171" s="39">
        <v>0</v>
      </c>
    </row>
    <row r="172" spans="2:16" s="25" customFormat="1" ht="24" customHeight="1">
      <c r="C172" s="274"/>
      <c r="D172" s="228" t="s">
        <v>694</v>
      </c>
      <c r="E172" s="228"/>
      <c r="F172" s="228"/>
      <c r="G172" s="228"/>
      <c r="H172" s="228"/>
      <c r="I172" s="39">
        <v>4736890.49</v>
      </c>
      <c r="J172" s="228"/>
      <c r="K172" s="41">
        <v>4963085.8599999994</v>
      </c>
      <c r="L172" s="228"/>
      <c r="M172" s="39">
        <v>181668.99000000005</v>
      </c>
      <c r="N172" s="39"/>
      <c r="O172" s="39">
        <v>220231.43</v>
      </c>
    </row>
    <row r="173" spans="2:16" ht="24" customHeight="1">
      <c r="D173" s="228" t="s">
        <v>695</v>
      </c>
      <c r="I173" s="39">
        <v>424229.45000000007</v>
      </c>
      <c r="K173" s="39">
        <v>601415.24</v>
      </c>
      <c r="M173" s="39">
        <v>0</v>
      </c>
      <c r="N173" s="39"/>
      <c r="O173" s="39">
        <v>0</v>
      </c>
    </row>
    <row r="174" spans="2:16" ht="24" customHeight="1">
      <c r="I174" s="3"/>
      <c r="J174" s="3"/>
      <c r="K174" s="3"/>
      <c r="L174" s="3"/>
      <c r="M174" s="3"/>
      <c r="N174" s="3"/>
      <c r="O174" s="3"/>
    </row>
    <row r="175" spans="2:16" s="25" customFormat="1" ht="24" customHeight="1">
      <c r="C175" s="274"/>
      <c r="D175" s="228" t="s">
        <v>1194</v>
      </c>
      <c r="E175" s="228"/>
      <c r="F175" s="228"/>
      <c r="G175" s="228"/>
      <c r="H175" s="228"/>
      <c r="I175" s="228"/>
      <c r="J175" s="228"/>
      <c r="K175" s="228"/>
      <c r="L175" s="228"/>
      <c r="M175" s="463"/>
      <c r="N175" s="274"/>
      <c r="O175" s="274"/>
      <c r="P175" s="28"/>
    </row>
    <row r="176" spans="2:16" s="25" customFormat="1" ht="24" customHeight="1">
      <c r="B176" s="25" t="s">
        <v>690</v>
      </c>
      <c r="C176" s="274"/>
      <c r="D176" s="228"/>
      <c r="E176" s="228"/>
      <c r="F176" s="228"/>
      <c r="G176" s="228"/>
      <c r="H176" s="228"/>
      <c r="I176" s="228"/>
      <c r="J176" s="228"/>
      <c r="K176" s="228"/>
      <c r="L176" s="228"/>
      <c r="M176" s="463"/>
      <c r="N176" s="274"/>
      <c r="O176" s="274"/>
      <c r="P176" s="28"/>
    </row>
    <row r="177" spans="3:16" s="25" customFormat="1" ht="24" customHeight="1">
      <c r="C177" s="274"/>
      <c r="D177" s="228"/>
      <c r="E177" s="228"/>
      <c r="F177" s="228"/>
      <c r="G177" s="228"/>
      <c r="H177" s="228"/>
      <c r="I177" s="169" t="s">
        <v>451</v>
      </c>
      <c r="J177" s="169"/>
      <c r="K177" s="169"/>
      <c r="L177" s="29"/>
      <c r="M177" s="506" t="s">
        <v>452</v>
      </c>
      <c r="N177" s="506"/>
      <c r="O177" s="506"/>
      <c r="P177" s="28"/>
    </row>
    <row r="178" spans="3:16" s="25" customFormat="1" ht="24" customHeight="1">
      <c r="C178" s="274"/>
      <c r="D178" s="228"/>
      <c r="E178" s="228"/>
      <c r="F178" s="228"/>
      <c r="G178" s="228"/>
      <c r="H178" s="228"/>
      <c r="I178" s="459" t="s">
        <v>1169</v>
      </c>
      <c r="J178" s="280"/>
      <c r="K178" s="459" t="s">
        <v>1171</v>
      </c>
      <c r="L178" s="280"/>
      <c r="M178" s="459" t="s">
        <v>1169</v>
      </c>
      <c r="N178" s="280"/>
      <c r="O178" s="459" t="s">
        <v>1171</v>
      </c>
      <c r="P178" s="28"/>
    </row>
    <row r="179" spans="3:16" s="25" customFormat="1" ht="24" customHeight="1">
      <c r="C179" s="274"/>
      <c r="D179" s="228" t="s">
        <v>691</v>
      </c>
      <c r="E179" s="228"/>
      <c r="F179" s="228"/>
      <c r="G179" s="228"/>
      <c r="H179" s="228"/>
      <c r="I179" s="39">
        <v>8593719.4199999999</v>
      </c>
      <c r="J179" s="228"/>
      <c r="K179" s="463">
        <v>7055542.54</v>
      </c>
      <c r="L179" s="43"/>
      <c r="M179" s="39">
        <v>2442265.0499999998</v>
      </c>
      <c r="N179" s="39"/>
      <c r="O179" s="39">
        <v>2500263.9</v>
      </c>
    </row>
    <row r="180" spans="3:16" s="25" customFormat="1" ht="24" customHeight="1">
      <c r="C180" s="274"/>
      <c r="D180" s="228" t="s">
        <v>692</v>
      </c>
      <c r="E180" s="228"/>
      <c r="F180" s="228"/>
      <c r="G180" s="228"/>
      <c r="H180" s="228"/>
      <c r="I180" s="274"/>
      <c r="J180" s="274"/>
      <c r="K180" s="274"/>
      <c r="L180" s="274"/>
      <c r="M180" s="274"/>
      <c r="N180" s="274"/>
      <c r="O180" s="274"/>
    </row>
    <row r="181" spans="3:16" s="25" customFormat="1" ht="24" customHeight="1">
      <c r="C181" s="274"/>
      <c r="D181" s="228" t="s">
        <v>693</v>
      </c>
      <c r="E181" s="228"/>
      <c r="F181" s="228"/>
      <c r="G181" s="228"/>
      <c r="H181" s="228"/>
      <c r="I181" s="39">
        <v>50139575.600000001</v>
      </c>
      <c r="J181" s="228"/>
      <c r="K181" s="463">
        <v>64956401.659999996</v>
      </c>
      <c r="L181" s="43"/>
      <c r="M181" s="39">
        <v>0</v>
      </c>
      <c r="N181" s="39"/>
      <c r="O181" s="39">
        <v>0</v>
      </c>
    </row>
    <row r="182" spans="3:16" s="25" customFormat="1" ht="24" customHeight="1">
      <c r="C182" s="274"/>
      <c r="D182" s="228" t="s">
        <v>694</v>
      </c>
      <c r="E182" s="228"/>
      <c r="F182" s="228"/>
      <c r="G182" s="228"/>
      <c r="H182" s="228"/>
      <c r="I182" s="39">
        <v>15025784.73</v>
      </c>
      <c r="J182" s="228"/>
      <c r="K182" s="41">
        <v>15675977.93</v>
      </c>
      <c r="L182" s="228"/>
      <c r="M182" s="39">
        <v>569274.81000000006</v>
      </c>
      <c r="N182" s="39"/>
      <c r="O182" s="39">
        <v>606046.52</v>
      </c>
    </row>
    <row r="183" spans="3:16" ht="24" customHeight="1">
      <c r="D183" s="228" t="s">
        <v>695</v>
      </c>
      <c r="I183" s="39">
        <v>1116648.04</v>
      </c>
      <c r="K183" s="39">
        <v>941064.38</v>
      </c>
      <c r="M183" s="39">
        <v>0</v>
      </c>
      <c r="N183" s="39"/>
      <c r="O183" s="39">
        <v>0</v>
      </c>
    </row>
    <row r="184" spans="3:16" ht="25.5" customHeight="1">
      <c r="I184" s="3"/>
      <c r="J184" s="3"/>
      <c r="K184" s="3"/>
      <c r="L184" s="3"/>
      <c r="M184" s="3"/>
      <c r="N184" s="3"/>
      <c r="O184" s="3"/>
    </row>
    <row r="185" spans="3:16" ht="25.5" customHeight="1"/>
    <row r="186" spans="3:16" ht="25.5" customHeight="1"/>
    <row r="187" spans="3:16" ht="25.5" customHeight="1"/>
  </sheetData>
  <mergeCells count="26">
    <mergeCell ref="M177:O177"/>
    <mergeCell ref="I73:K73"/>
    <mergeCell ref="M73:O73"/>
    <mergeCell ref="M38:O38"/>
    <mergeCell ref="I37:K37"/>
    <mergeCell ref="M37:O37"/>
    <mergeCell ref="M167:O167"/>
    <mergeCell ref="I102:K102"/>
    <mergeCell ref="M102:O102"/>
    <mergeCell ref="M118:O118"/>
    <mergeCell ref="M154:O154"/>
    <mergeCell ref="I52:K52"/>
    <mergeCell ref="M52:O52"/>
    <mergeCell ref="M137:O137"/>
    <mergeCell ref="I91:K91"/>
    <mergeCell ref="A151:O151"/>
    <mergeCell ref="M91:O91"/>
    <mergeCell ref="A114:O114"/>
    <mergeCell ref="A1:O1"/>
    <mergeCell ref="I5:K5"/>
    <mergeCell ref="M5:O5"/>
    <mergeCell ref="A34:O34"/>
    <mergeCell ref="I19:K19"/>
    <mergeCell ref="M19:O19"/>
    <mergeCell ref="M20:O20"/>
    <mergeCell ref="A69:O69"/>
  </mergeCells>
  <pageMargins left="0.59055118110236227" right="0.39370078740157483" top="0.59055118110236227"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6"/>
  <sheetViews>
    <sheetView topLeftCell="F10" zoomScale="60" zoomScaleNormal="60" workbookViewId="0">
      <selection activeCell="K21" sqref="K21"/>
    </sheetView>
  </sheetViews>
  <sheetFormatPr defaultColWidth="9.09765625" defaultRowHeight="21.5"/>
  <cols>
    <col min="1" max="1" width="2.69921875" style="274" customWidth="1"/>
    <col min="2" max="2" width="7.09765625" style="274" customWidth="1"/>
    <col min="3" max="3" width="8.69921875" style="274" customWidth="1"/>
    <col min="4" max="4" width="20.59765625" style="274" customWidth="1"/>
    <col min="5" max="5" width="16.8984375" style="274" bestFit="1" customWidth="1"/>
    <col min="6" max="6" width="13" style="274" customWidth="1"/>
    <col min="7" max="7" width="25.69921875" style="274" customWidth="1"/>
    <col min="8" max="9" width="15.59765625" style="274" customWidth="1"/>
    <col min="10" max="10" width="12.69921875" style="274" bestFit="1" customWidth="1"/>
    <col min="11" max="11" width="17.69921875" style="274" customWidth="1"/>
    <col min="12" max="12" width="1.69921875" style="274" customWidth="1"/>
    <col min="13" max="13" width="17.69921875" style="274" customWidth="1"/>
    <col min="14" max="14" width="1.69921875" style="274" customWidth="1"/>
    <col min="15" max="15" width="17.69921875" style="274" customWidth="1"/>
    <col min="16" max="16" width="1.69921875" style="274" customWidth="1"/>
    <col min="17" max="17" width="17.69921875" style="274" customWidth="1"/>
    <col min="18" max="18" width="5.09765625" style="274" customWidth="1"/>
    <col min="19" max="16384" width="9.09765625" style="274"/>
  </cols>
  <sheetData>
    <row r="1" spans="1:17" ht="27" customHeight="1">
      <c r="A1" s="526" t="s">
        <v>696</v>
      </c>
      <c r="B1" s="526"/>
      <c r="C1" s="526"/>
      <c r="D1" s="526"/>
      <c r="E1" s="526"/>
      <c r="F1" s="526"/>
      <c r="G1" s="526"/>
      <c r="H1" s="526"/>
      <c r="I1" s="526"/>
      <c r="J1" s="526"/>
      <c r="K1" s="526"/>
      <c r="L1" s="526"/>
      <c r="M1" s="526"/>
      <c r="N1" s="526"/>
      <c r="O1" s="526"/>
      <c r="P1" s="526"/>
      <c r="Q1" s="526"/>
    </row>
    <row r="2" spans="1:17" ht="27" customHeight="1">
      <c r="A2" s="424"/>
      <c r="B2" s="423"/>
      <c r="C2" s="423"/>
      <c r="D2" s="423"/>
      <c r="E2" s="423"/>
      <c r="F2" s="423"/>
      <c r="G2" s="423"/>
      <c r="H2" s="423"/>
      <c r="I2" s="423"/>
      <c r="J2" s="423"/>
      <c r="K2" s="28"/>
      <c r="L2" s="26"/>
      <c r="M2" s="28"/>
      <c r="N2" s="425"/>
    </row>
    <row r="3" spans="1:17" ht="27" customHeight="1">
      <c r="A3" s="22" t="s">
        <v>697</v>
      </c>
      <c r="B3" s="24"/>
      <c r="C3" s="426"/>
      <c r="D3" s="426"/>
      <c r="E3" s="426"/>
      <c r="F3" s="427"/>
      <c r="G3" s="428"/>
      <c r="H3" s="428"/>
      <c r="I3" s="428"/>
      <c r="J3" s="428"/>
      <c r="K3" s="34"/>
      <c r="L3" s="34"/>
      <c r="M3" s="34"/>
      <c r="N3" s="429"/>
    </row>
    <row r="4" spans="1:17" s="430" customFormat="1" ht="27" customHeight="1">
      <c r="B4" s="431"/>
      <c r="C4" s="431"/>
      <c r="D4" s="431"/>
      <c r="E4" s="431"/>
      <c r="F4" s="33"/>
      <c r="G4" s="432"/>
      <c r="H4" s="432"/>
      <c r="I4" s="432"/>
      <c r="J4" s="432"/>
      <c r="K4" s="433"/>
      <c r="L4" s="171"/>
      <c r="M4" s="171" t="s">
        <v>451</v>
      </c>
      <c r="N4" s="429"/>
      <c r="O4" s="433"/>
      <c r="P4" s="171"/>
      <c r="Q4" s="171" t="s">
        <v>452</v>
      </c>
    </row>
    <row r="5" spans="1:17" s="430" customFormat="1" ht="27" customHeight="1">
      <c r="B5" s="434" t="s">
        <v>698</v>
      </c>
      <c r="C5" s="434" t="s">
        <v>699</v>
      </c>
      <c r="D5" s="434" t="s">
        <v>700</v>
      </c>
      <c r="E5" s="434" t="s">
        <v>701</v>
      </c>
      <c r="F5" s="435" t="s">
        <v>702</v>
      </c>
      <c r="G5" s="436" t="s">
        <v>703</v>
      </c>
      <c r="H5" s="529" t="s">
        <v>704</v>
      </c>
      <c r="I5" s="529"/>
      <c r="J5" s="436" t="s">
        <v>705</v>
      </c>
      <c r="K5" s="527" t="s">
        <v>1169</v>
      </c>
      <c r="L5" s="97"/>
      <c r="M5" s="527" t="s">
        <v>453</v>
      </c>
      <c r="N5" s="429"/>
      <c r="O5" s="527" t="s">
        <v>1169</v>
      </c>
      <c r="P5" s="97"/>
      <c r="Q5" s="527" t="s">
        <v>453</v>
      </c>
    </row>
    <row r="6" spans="1:17" s="430" customFormat="1" ht="27" customHeight="1">
      <c r="B6" s="437" t="s">
        <v>706</v>
      </c>
      <c r="C6" s="438"/>
      <c r="D6" s="437"/>
      <c r="E6" s="437"/>
      <c r="F6" s="439" t="s">
        <v>707</v>
      </c>
      <c r="G6" s="437" t="s">
        <v>708</v>
      </c>
      <c r="H6" s="437" t="s">
        <v>709</v>
      </c>
      <c r="I6" s="437" t="s">
        <v>710</v>
      </c>
      <c r="J6" s="437" t="s">
        <v>708</v>
      </c>
      <c r="K6" s="528"/>
      <c r="L6" s="97"/>
      <c r="M6" s="528"/>
      <c r="N6" s="429"/>
      <c r="O6" s="528"/>
      <c r="P6" s="97"/>
      <c r="Q6" s="528"/>
    </row>
    <row r="7" spans="1:17" ht="27" customHeight="1">
      <c r="A7" s="430"/>
      <c r="B7" s="440">
        <v>1</v>
      </c>
      <c r="C7" s="441" t="s">
        <v>711</v>
      </c>
      <c r="D7" s="442" t="s">
        <v>712</v>
      </c>
      <c r="E7" s="277" t="s">
        <v>713</v>
      </c>
      <c r="F7" s="443">
        <v>264320000</v>
      </c>
      <c r="G7" s="440" t="s">
        <v>714</v>
      </c>
      <c r="H7" s="444" t="s">
        <v>715</v>
      </c>
      <c r="I7" s="444" t="s">
        <v>716</v>
      </c>
      <c r="J7" s="13">
        <v>3409728</v>
      </c>
      <c r="K7" s="445">
        <v>52700700.43</v>
      </c>
      <c r="L7" s="446"/>
      <c r="M7" s="445">
        <v>83243221.799999997</v>
      </c>
      <c r="N7" s="446"/>
      <c r="O7" s="3">
        <v>52700700.43</v>
      </c>
      <c r="Q7" s="3">
        <v>83243221.799999997</v>
      </c>
    </row>
    <row r="8" spans="1:17" ht="27" customHeight="1">
      <c r="A8" s="430"/>
      <c r="B8" s="440"/>
      <c r="C8" s="441" t="s">
        <v>717</v>
      </c>
      <c r="D8" s="442" t="s">
        <v>718</v>
      </c>
      <c r="E8" s="277" t="s">
        <v>719</v>
      </c>
      <c r="F8" s="90">
        <v>2950000</v>
      </c>
      <c r="G8" s="440" t="s">
        <v>720</v>
      </c>
      <c r="H8" s="444" t="s">
        <v>721</v>
      </c>
      <c r="I8" s="444" t="s">
        <v>722</v>
      </c>
      <c r="J8" s="13">
        <v>82010</v>
      </c>
      <c r="K8" s="445">
        <v>62894914.5</v>
      </c>
      <c r="L8" s="446"/>
      <c r="M8" s="445">
        <v>84970985.799999997</v>
      </c>
      <c r="N8" s="446"/>
      <c r="O8" s="3">
        <v>62894914.5</v>
      </c>
      <c r="Q8" s="3">
        <v>84970985.799999997</v>
      </c>
    </row>
    <row r="9" spans="1:17" ht="27" customHeight="1">
      <c r="A9" s="430"/>
      <c r="B9" s="440">
        <v>2</v>
      </c>
      <c r="C9" s="441" t="s">
        <v>711</v>
      </c>
      <c r="D9" s="444" t="s">
        <v>723</v>
      </c>
      <c r="E9" s="277" t="s">
        <v>719</v>
      </c>
      <c r="F9" s="443">
        <v>670000</v>
      </c>
      <c r="G9" s="447" t="s">
        <v>724</v>
      </c>
      <c r="H9" s="444" t="s">
        <v>725</v>
      </c>
      <c r="I9" s="444" t="s">
        <v>726</v>
      </c>
      <c r="J9" s="45">
        <v>20400</v>
      </c>
      <c r="K9" s="448">
        <v>0</v>
      </c>
      <c r="L9" s="449"/>
      <c r="M9" s="101">
        <v>4825972</v>
      </c>
      <c r="N9" s="446"/>
      <c r="O9" s="448">
        <v>0</v>
      </c>
      <c r="Q9" s="3">
        <v>4825972</v>
      </c>
    </row>
    <row r="10" spans="1:17" ht="27" customHeight="1">
      <c r="A10" s="430"/>
      <c r="B10" s="440"/>
      <c r="C10" s="441" t="s">
        <v>717</v>
      </c>
      <c r="D10" s="444" t="s">
        <v>727</v>
      </c>
      <c r="E10" s="277" t="s">
        <v>713</v>
      </c>
      <c r="F10" s="90">
        <v>5777600</v>
      </c>
      <c r="G10" s="440" t="s">
        <v>728</v>
      </c>
      <c r="H10" s="444" t="s">
        <v>729</v>
      </c>
      <c r="I10" s="444" t="s">
        <v>730</v>
      </c>
      <c r="J10" s="45">
        <v>176000</v>
      </c>
      <c r="K10" s="448">
        <v>0</v>
      </c>
      <c r="L10" s="449"/>
      <c r="M10" s="101">
        <v>1546887.89</v>
      </c>
      <c r="N10" s="446"/>
      <c r="O10" s="448">
        <v>0</v>
      </c>
      <c r="Q10" s="3">
        <v>1546887.89</v>
      </c>
    </row>
    <row r="11" spans="1:17" ht="27" customHeight="1">
      <c r="A11" s="430"/>
      <c r="B11" s="440"/>
      <c r="C11" s="441"/>
      <c r="D11" s="441"/>
      <c r="E11" s="440"/>
      <c r="F11" s="90"/>
      <c r="G11" s="450" t="s">
        <v>731</v>
      </c>
      <c r="H11" s="441"/>
      <c r="I11" s="441"/>
      <c r="J11" s="45"/>
      <c r="K11" s="198"/>
      <c r="L11" s="449"/>
      <c r="M11" s="101"/>
      <c r="N11" s="446"/>
      <c r="O11" s="198"/>
      <c r="Q11" s="3"/>
    </row>
    <row r="12" spans="1:17" ht="27" customHeight="1">
      <c r="A12" s="430"/>
      <c r="B12" s="440"/>
      <c r="C12" s="441" t="s">
        <v>732</v>
      </c>
      <c r="D12" s="444" t="s">
        <v>727</v>
      </c>
      <c r="E12" s="277" t="s">
        <v>713</v>
      </c>
      <c r="F12" s="90">
        <v>7918300</v>
      </c>
      <c r="G12" s="440" t="s">
        <v>728</v>
      </c>
      <c r="H12" s="444" t="s">
        <v>729</v>
      </c>
      <c r="I12" s="444" t="s">
        <v>730</v>
      </c>
      <c r="J12" s="45">
        <v>240000</v>
      </c>
      <c r="K12" s="448">
        <v>0</v>
      </c>
      <c r="L12" s="449"/>
      <c r="M12" s="101">
        <v>2148975.6</v>
      </c>
      <c r="N12" s="446"/>
      <c r="O12" s="448">
        <v>0</v>
      </c>
      <c r="Q12" s="3">
        <v>2148975.6</v>
      </c>
    </row>
    <row r="13" spans="1:17" ht="27" customHeight="1">
      <c r="A13" s="430"/>
      <c r="B13" s="440"/>
      <c r="C13" s="441"/>
      <c r="D13" s="441"/>
      <c r="E13" s="440"/>
      <c r="F13" s="90"/>
      <c r="G13" s="450" t="s">
        <v>731</v>
      </c>
      <c r="H13" s="441"/>
      <c r="I13" s="441"/>
      <c r="J13" s="45"/>
      <c r="K13" s="449"/>
      <c r="L13" s="449"/>
      <c r="M13" s="449"/>
      <c r="N13" s="446"/>
      <c r="O13" s="3"/>
      <c r="Q13" s="3"/>
    </row>
    <row r="14" spans="1:17" ht="27" customHeight="1">
      <c r="A14" s="430"/>
      <c r="B14" s="440"/>
      <c r="C14" s="441" t="s">
        <v>733</v>
      </c>
      <c r="D14" s="444" t="s">
        <v>734</v>
      </c>
      <c r="E14" s="277" t="s">
        <v>713</v>
      </c>
      <c r="F14" s="90">
        <v>260000000</v>
      </c>
      <c r="G14" s="447" t="s">
        <v>735</v>
      </c>
      <c r="H14" s="444" t="s">
        <v>736</v>
      </c>
      <c r="I14" s="444" t="s">
        <v>737</v>
      </c>
      <c r="J14" s="45">
        <v>2827000</v>
      </c>
      <c r="K14" s="449">
        <v>206287000</v>
      </c>
      <c r="L14" s="449"/>
      <c r="M14" s="449">
        <v>231730000</v>
      </c>
      <c r="N14" s="446"/>
      <c r="O14" s="448">
        <v>0</v>
      </c>
      <c r="Q14" s="448">
        <v>0</v>
      </c>
    </row>
    <row r="15" spans="1:17" ht="27" customHeight="1">
      <c r="A15" s="430"/>
      <c r="B15" s="451"/>
      <c r="C15" s="441" t="s">
        <v>738</v>
      </c>
      <c r="D15" s="444" t="s">
        <v>739</v>
      </c>
      <c r="E15" s="277" t="s">
        <v>713</v>
      </c>
      <c r="F15" s="90">
        <v>100000000</v>
      </c>
      <c r="G15" s="447" t="s">
        <v>740</v>
      </c>
      <c r="H15" s="444" t="s">
        <v>741</v>
      </c>
      <c r="I15" s="444" t="s">
        <v>742</v>
      </c>
      <c r="J15" s="131">
        <v>2084000</v>
      </c>
      <c r="K15" s="449">
        <v>82987608</v>
      </c>
      <c r="L15" s="449"/>
      <c r="M15" s="449">
        <v>99567972.290000007</v>
      </c>
      <c r="N15" s="446"/>
      <c r="O15" s="448">
        <v>82987608</v>
      </c>
      <c r="Q15" s="448">
        <v>99567972.290000007</v>
      </c>
    </row>
    <row r="16" spans="1:17" ht="27" customHeight="1">
      <c r="A16" s="430"/>
      <c r="B16" s="451"/>
      <c r="C16" s="441" t="s">
        <v>743</v>
      </c>
      <c r="D16" s="442" t="s">
        <v>744</v>
      </c>
      <c r="E16" s="277" t="s">
        <v>719</v>
      </c>
      <c r="F16" s="443">
        <v>850000</v>
      </c>
      <c r="G16" s="447" t="s">
        <v>745</v>
      </c>
      <c r="H16" s="444" t="s">
        <v>746</v>
      </c>
      <c r="I16" s="444" t="s">
        <v>716</v>
      </c>
      <c r="J16" s="131">
        <v>25800</v>
      </c>
      <c r="K16" s="449">
        <v>20705934</v>
      </c>
      <c r="L16" s="449"/>
      <c r="M16" s="449">
        <v>27600688</v>
      </c>
      <c r="N16" s="446"/>
      <c r="O16" s="448">
        <v>20705934</v>
      </c>
      <c r="Q16" s="448">
        <v>27600688</v>
      </c>
    </row>
    <row r="17" spans="1:17" ht="27" customHeight="1">
      <c r="A17" s="430"/>
      <c r="B17" s="451"/>
      <c r="C17" s="441" t="s">
        <v>747</v>
      </c>
      <c r="D17" s="442" t="s">
        <v>744</v>
      </c>
      <c r="E17" s="277" t="s">
        <v>719</v>
      </c>
      <c r="F17" s="443">
        <v>850000</v>
      </c>
      <c r="G17" s="447" t="s">
        <v>745</v>
      </c>
      <c r="H17" s="444" t="s">
        <v>748</v>
      </c>
      <c r="I17" s="444" t="s">
        <v>749</v>
      </c>
      <c r="J17" s="92">
        <v>25800</v>
      </c>
      <c r="K17" s="449">
        <v>23536452</v>
      </c>
      <c r="L17" s="449"/>
      <c r="M17" s="449">
        <v>29384500</v>
      </c>
      <c r="N17" s="446"/>
      <c r="O17" s="448">
        <v>23536452</v>
      </c>
      <c r="Q17" s="448">
        <v>29384500</v>
      </c>
    </row>
    <row r="18" spans="1:17" ht="27" customHeight="1">
      <c r="A18" s="430"/>
      <c r="B18" s="451"/>
      <c r="C18" s="441" t="s">
        <v>750</v>
      </c>
      <c r="D18" s="442" t="s">
        <v>744</v>
      </c>
      <c r="E18" s="277" t="s">
        <v>719</v>
      </c>
      <c r="F18" s="443">
        <v>650000</v>
      </c>
      <c r="G18" s="447" t="s">
        <v>745</v>
      </c>
      <c r="H18" s="444" t="s">
        <v>751</v>
      </c>
      <c r="I18" s="444" t="s">
        <v>752</v>
      </c>
      <c r="J18" s="92">
        <v>19700</v>
      </c>
      <c r="K18" s="449">
        <v>21609213</v>
      </c>
      <c r="L18" s="449"/>
      <c r="M18" s="448">
        <v>0</v>
      </c>
      <c r="N18" s="446"/>
      <c r="O18" s="448">
        <v>21609213</v>
      </c>
      <c r="Q18" s="448">
        <v>0</v>
      </c>
    </row>
    <row r="19" spans="1:17" ht="27" customHeight="1">
      <c r="A19" s="430"/>
      <c r="B19" s="440">
        <v>3</v>
      </c>
      <c r="C19" s="441" t="s">
        <v>711</v>
      </c>
      <c r="D19" s="444" t="s">
        <v>753</v>
      </c>
      <c r="E19" s="277" t="s">
        <v>713</v>
      </c>
      <c r="F19" s="90">
        <v>8000000</v>
      </c>
      <c r="G19" s="447" t="s">
        <v>754</v>
      </c>
      <c r="H19" s="444" t="s">
        <v>755</v>
      </c>
      <c r="I19" s="444" t="s">
        <v>756</v>
      </c>
      <c r="J19" s="45">
        <v>110000</v>
      </c>
      <c r="K19" s="4">
        <v>235505.53</v>
      </c>
      <c r="L19" s="449"/>
      <c r="M19" s="4">
        <v>1225505.53</v>
      </c>
      <c r="N19" s="446"/>
      <c r="O19" s="448">
        <v>0</v>
      </c>
      <c r="Q19" s="448">
        <v>0</v>
      </c>
    </row>
    <row r="20" spans="1:17" ht="27" customHeight="1">
      <c r="A20" s="430"/>
      <c r="B20" s="440"/>
      <c r="C20" s="441" t="s">
        <v>717</v>
      </c>
      <c r="D20" s="444" t="s">
        <v>757</v>
      </c>
      <c r="E20" s="277" t="s">
        <v>713</v>
      </c>
      <c r="F20" s="90">
        <v>3000000</v>
      </c>
      <c r="G20" s="447" t="s">
        <v>758</v>
      </c>
      <c r="H20" s="444" t="s">
        <v>759</v>
      </c>
      <c r="I20" s="444" t="s">
        <v>760</v>
      </c>
      <c r="J20" s="45">
        <v>37000</v>
      </c>
      <c r="K20" s="452">
        <v>572401.23</v>
      </c>
      <c r="L20" s="449"/>
      <c r="M20" s="452">
        <v>905401.2300000001</v>
      </c>
      <c r="N20" s="446"/>
      <c r="O20" s="453">
        <v>0</v>
      </c>
      <c r="Q20" s="453">
        <v>0</v>
      </c>
    </row>
    <row r="21" spans="1:17" ht="27" customHeight="1">
      <c r="A21" s="430"/>
      <c r="B21" s="441"/>
      <c r="C21" s="424"/>
      <c r="D21" s="304" t="s">
        <v>488</v>
      </c>
      <c r="E21" s="454"/>
      <c r="F21" s="454"/>
      <c r="G21" s="454"/>
      <c r="H21" s="454"/>
      <c r="I21" s="454"/>
      <c r="J21" s="454"/>
      <c r="K21" s="455">
        <f>SUM(K7:K20)</f>
        <v>471529728.69</v>
      </c>
      <c r="L21" s="456"/>
      <c r="M21" s="455">
        <f>SUM(M7:M20)</f>
        <v>567150110.13999999</v>
      </c>
      <c r="N21" s="456"/>
      <c r="O21" s="455">
        <f>SUM(O7:O20)</f>
        <v>264434821.93000001</v>
      </c>
      <c r="P21" s="456"/>
      <c r="Q21" s="455">
        <f>SUM(Q7:Q20)</f>
        <v>333289203.38</v>
      </c>
    </row>
    <row r="22" spans="1:17" ht="27" customHeight="1">
      <c r="A22" s="430"/>
      <c r="B22" s="440"/>
      <c r="C22" s="454"/>
      <c r="D22" s="304" t="s">
        <v>761</v>
      </c>
      <c r="E22" s="454"/>
      <c r="F22" s="454"/>
      <c r="G22" s="454"/>
      <c r="H22" s="454"/>
      <c r="I22" s="454"/>
      <c r="J22" s="454"/>
      <c r="K22" s="456">
        <v>-167537501.53999999</v>
      </c>
      <c r="L22" s="446"/>
      <c r="M22" s="456">
        <v>-162215133.87</v>
      </c>
      <c r="N22" s="456"/>
      <c r="O22" s="456">
        <v>-132933996.01000001</v>
      </c>
      <c r="P22" s="446"/>
      <c r="Q22" s="456">
        <v>-126621628.34</v>
      </c>
    </row>
    <row r="23" spans="1:17" ht="27" customHeight="1" thickBot="1">
      <c r="A23" s="430"/>
      <c r="B23" s="441"/>
      <c r="C23" s="454"/>
      <c r="D23" s="304" t="s">
        <v>762</v>
      </c>
      <c r="E23" s="454"/>
      <c r="F23" s="454"/>
      <c r="G23" s="454"/>
      <c r="H23" s="454"/>
      <c r="I23" s="454"/>
      <c r="J23" s="454"/>
      <c r="K23" s="457">
        <f>SUM(K21:K22)</f>
        <v>303992227.14999998</v>
      </c>
      <c r="L23" s="456"/>
      <c r="M23" s="457">
        <f>SUM(M21:M22)</f>
        <v>404934976.26999998</v>
      </c>
      <c r="N23" s="456"/>
      <c r="O23" s="457">
        <f>SUM(O21:O22)</f>
        <v>131500825.92</v>
      </c>
      <c r="P23" s="456"/>
      <c r="Q23" s="457">
        <f>SUM(Q21:Q22)</f>
        <v>206667575.03999999</v>
      </c>
    </row>
    <row r="24" spans="1:17" ht="27" customHeight="1" thickTop="1">
      <c r="A24" s="430"/>
      <c r="B24" s="458"/>
      <c r="C24" s="458"/>
      <c r="D24" s="458"/>
      <c r="E24" s="458"/>
      <c r="F24" s="458"/>
      <c r="G24" s="458"/>
      <c r="H24" s="458"/>
      <c r="I24" s="458"/>
      <c r="J24" s="458"/>
      <c r="K24" s="458"/>
      <c r="L24" s="458"/>
      <c r="M24" s="458"/>
      <c r="N24" s="458"/>
      <c r="O24" s="458"/>
      <c r="Q24" s="458"/>
    </row>
    <row r="25" spans="1:17" ht="27" customHeight="1">
      <c r="C25" s="274" t="s">
        <v>1195</v>
      </c>
    </row>
    <row r="26" spans="1:17" ht="27" customHeight="1"/>
  </sheetData>
  <mergeCells count="6">
    <mergeCell ref="A1:Q1"/>
    <mergeCell ref="Q5:Q6"/>
    <mergeCell ref="H5:I5"/>
    <mergeCell ref="K5:K6"/>
    <mergeCell ref="M5:M6"/>
    <mergeCell ref="O5:O6"/>
  </mergeCells>
  <phoneticPr fontId="90" type="noConversion"/>
  <pageMargins left="0.53" right="0.4" top="0.7"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16"/>
  <sheetViews>
    <sheetView view="pageBreakPreview" topLeftCell="A154" zoomScaleNormal="100" zoomScaleSheetLayoutView="100" workbookViewId="0">
      <selection activeCell="G421" sqref="G421"/>
    </sheetView>
  </sheetViews>
  <sheetFormatPr defaultColWidth="9.09765625" defaultRowHeight="22.5"/>
  <cols>
    <col min="1" max="1" width="3.3984375" style="57" customWidth="1"/>
    <col min="2" max="2" width="3.59765625" style="57" customWidth="1"/>
    <col min="3" max="3" width="5.59765625" style="57" customWidth="1"/>
    <col min="4" max="6" width="9.09765625" style="57" customWidth="1"/>
    <col min="7" max="7" width="9.8984375" style="57" customWidth="1"/>
    <col min="8" max="8" width="14.69921875" style="57" customWidth="1"/>
    <col min="9" max="9" width="1.09765625" style="57" customWidth="1"/>
    <col min="10" max="10" width="14.69921875" style="57" customWidth="1"/>
    <col min="11" max="11" width="1.09765625" style="57" customWidth="1"/>
    <col min="12" max="12" width="14.69921875" style="57" customWidth="1"/>
    <col min="13" max="13" width="1.09765625" style="57" customWidth="1"/>
    <col min="14" max="14" width="14.69921875" style="57" customWidth="1"/>
    <col min="15" max="15" width="2" style="57" customWidth="1"/>
    <col min="16" max="19" width="9.09765625" style="405"/>
    <col min="20" max="20" width="9.09765625" style="406"/>
    <col min="21" max="16384" width="9.09765625" style="405"/>
  </cols>
  <sheetData>
    <row r="1" spans="1:15" ht="30" customHeight="1">
      <c r="A1" s="509" t="s">
        <v>763</v>
      </c>
      <c r="B1" s="510"/>
      <c r="C1" s="510"/>
      <c r="D1" s="510"/>
      <c r="E1" s="510"/>
      <c r="F1" s="510"/>
      <c r="G1" s="510"/>
      <c r="H1" s="510"/>
      <c r="I1" s="510"/>
      <c r="J1" s="510"/>
      <c r="K1" s="510"/>
      <c r="L1" s="510"/>
      <c r="M1" s="510"/>
      <c r="N1" s="510"/>
      <c r="O1" s="13"/>
    </row>
    <row r="2" spans="1:15" ht="30" customHeight="1"/>
    <row r="3" spans="1:15" ht="30" customHeight="1">
      <c r="A3" s="137" t="s">
        <v>764</v>
      </c>
      <c r="B3" s="407" t="s">
        <v>765</v>
      </c>
      <c r="C3" s="136"/>
      <c r="D3" s="136"/>
      <c r="E3" s="136"/>
      <c r="F3" s="136"/>
      <c r="G3" s="136"/>
      <c r="H3" s="136"/>
      <c r="I3" s="136"/>
      <c r="J3" s="136"/>
      <c r="K3" s="136"/>
      <c r="L3" s="138"/>
      <c r="M3" s="138"/>
      <c r="N3" s="138"/>
      <c r="O3" s="136"/>
    </row>
    <row r="4" spans="1:15" ht="30" customHeight="1">
      <c r="B4" s="408"/>
      <c r="C4" s="408" t="s">
        <v>766</v>
      </c>
    </row>
    <row r="5" spans="1:15" ht="30" customHeight="1">
      <c r="B5" s="408" t="s">
        <v>1196</v>
      </c>
      <c r="C5" s="409"/>
      <c r="L5" s="21"/>
      <c r="M5" s="21"/>
      <c r="N5" s="21"/>
    </row>
    <row r="6" spans="1:15" ht="30" customHeight="1">
      <c r="A6" s="13"/>
      <c r="B6" s="13"/>
      <c r="C6" s="13"/>
      <c r="D6" s="13"/>
      <c r="E6" s="13"/>
      <c r="F6" s="13"/>
      <c r="G6" s="13"/>
      <c r="H6" s="115"/>
      <c r="I6" s="115" t="s">
        <v>451</v>
      </c>
      <c r="J6" s="115"/>
      <c r="K6" s="13"/>
      <c r="L6" s="530" t="s">
        <v>452</v>
      </c>
      <c r="M6" s="530"/>
      <c r="N6" s="530"/>
      <c r="O6" s="13"/>
    </row>
    <row r="7" spans="1:15" ht="30" customHeight="1">
      <c r="A7" s="13"/>
      <c r="B7" s="13"/>
      <c r="C7" s="13"/>
      <c r="D7" s="13"/>
      <c r="E7" s="13"/>
      <c r="F7" s="13"/>
      <c r="G7" s="13"/>
      <c r="H7" s="279" t="s">
        <v>1169</v>
      </c>
      <c r="I7" s="280"/>
      <c r="J7" s="279" t="s">
        <v>453</v>
      </c>
      <c r="K7" s="280"/>
      <c r="L7" s="279" t="s">
        <v>1169</v>
      </c>
      <c r="M7" s="280"/>
      <c r="N7" s="279" t="s">
        <v>453</v>
      </c>
      <c r="O7" s="13"/>
    </row>
    <row r="8" spans="1:15" ht="30" customHeight="1">
      <c r="C8" s="228" t="s">
        <v>675</v>
      </c>
      <c r="H8" s="40">
        <v>567150110.13999999</v>
      </c>
      <c r="I8" s="40"/>
      <c r="J8" s="69">
        <v>674162487.49000001</v>
      </c>
      <c r="L8" s="40">
        <v>333289203.38000005</v>
      </c>
      <c r="M8" s="40"/>
      <c r="N8" s="69">
        <v>410287720.22000003</v>
      </c>
    </row>
    <row r="9" spans="1:15" ht="30" customHeight="1">
      <c r="C9" s="228" t="s">
        <v>457</v>
      </c>
      <c r="H9" s="40">
        <v>22464000</v>
      </c>
      <c r="I9" s="40"/>
      <c r="J9" s="69">
        <v>163155000</v>
      </c>
      <c r="L9" s="40">
        <v>22464000</v>
      </c>
      <c r="M9" s="40"/>
      <c r="N9" s="69">
        <v>163155000</v>
      </c>
    </row>
    <row r="10" spans="1:15" ht="30" customHeight="1">
      <c r="C10" s="228" t="s">
        <v>767</v>
      </c>
      <c r="H10" s="39">
        <v>-124703529.90000001</v>
      </c>
      <c r="I10" s="40"/>
      <c r="J10" s="39">
        <v>-268871475.14999998</v>
      </c>
      <c r="K10" s="39"/>
      <c r="L10" s="39">
        <v>-97937529.900000006</v>
      </c>
      <c r="M10" s="39"/>
      <c r="N10" s="39">
        <v>-238857614.63999999</v>
      </c>
    </row>
    <row r="11" spans="1:15" ht="30" customHeight="1">
      <c r="C11" s="228" t="s">
        <v>768</v>
      </c>
      <c r="H11" s="39">
        <v>6619148.4500000002</v>
      </c>
      <c r="I11" s="40"/>
      <c r="J11" s="69">
        <v>-1295902.2</v>
      </c>
      <c r="L11" s="39">
        <v>6619148.4500000002</v>
      </c>
      <c r="M11" s="40"/>
      <c r="N11" s="69">
        <v>-1295902.2</v>
      </c>
    </row>
    <row r="12" spans="1:15" ht="30" customHeight="1" thickBot="1">
      <c r="C12" s="228" t="s">
        <v>769</v>
      </c>
      <c r="H12" s="56">
        <f>SUM(H8:H11)</f>
        <v>471529728.69</v>
      </c>
      <c r="I12" s="55"/>
      <c r="J12" s="56">
        <f>SUM(J8:J11)</f>
        <v>567150110.13999999</v>
      </c>
      <c r="L12" s="56">
        <f>SUM(L8:L11)</f>
        <v>264434821.93000004</v>
      </c>
      <c r="M12" s="55"/>
      <c r="N12" s="56">
        <f>SUM(N8:N11)</f>
        <v>333289203.38000005</v>
      </c>
    </row>
    <row r="13" spans="1:15" ht="30" customHeight="1" thickTop="1"/>
    <row r="14" spans="1:15" ht="30" customHeight="1">
      <c r="B14" s="57" t="s">
        <v>770</v>
      </c>
    </row>
    <row r="15" spans="1:15" ht="30" customHeight="1">
      <c r="H15" s="115"/>
      <c r="I15" s="115" t="s">
        <v>451</v>
      </c>
      <c r="J15" s="115"/>
      <c r="K15" s="13"/>
      <c r="L15" s="530" t="s">
        <v>452</v>
      </c>
      <c r="M15" s="530"/>
      <c r="N15" s="530"/>
    </row>
    <row r="16" spans="1:15" ht="30" customHeight="1">
      <c r="H16" s="279" t="s">
        <v>1169</v>
      </c>
      <c r="I16" s="280"/>
      <c r="J16" s="279" t="s">
        <v>453</v>
      </c>
      <c r="K16" s="280"/>
      <c r="L16" s="279" t="s">
        <v>1169</v>
      </c>
      <c r="M16" s="280"/>
      <c r="N16" s="279" t="s">
        <v>453</v>
      </c>
    </row>
    <row r="17" spans="1:15" ht="30" customHeight="1">
      <c r="C17" s="57" t="s">
        <v>771</v>
      </c>
      <c r="H17" s="40">
        <v>167537501.53999999</v>
      </c>
      <c r="J17" s="57">
        <v>162215133.87</v>
      </c>
      <c r="L17" s="40">
        <v>132933996.01000001</v>
      </c>
      <c r="M17" s="40"/>
      <c r="N17" s="40">
        <v>126621628.34</v>
      </c>
    </row>
    <row r="18" spans="1:15" ht="30" customHeight="1">
      <c r="C18" s="57" t="s">
        <v>772</v>
      </c>
      <c r="H18" s="40">
        <v>303992227.14999998</v>
      </c>
      <c r="J18" s="57">
        <v>404934976.26999998</v>
      </c>
      <c r="L18" s="40">
        <v>131500825.92</v>
      </c>
      <c r="M18" s="40"/>
      <c r="N18" s="40">
        <v>206667575.03999999</v>
      </c>
    </row>
    <row r="19" spans="1:15" ht="30" customHeight="1" thickBot="1">
      <c r="C19" s="57" t="s">
        <v>769</v>
      </c>
      <c r="H19" s="56">
        <f>SUM(H17:H18)</f>
        <v>471529728.68999994</v>
      </c>
      <c r="J19" s="56">
        <f>SUM(J17:J18)</f>
        <v>567150110.13999999</v>
      </c>
      <c r="L19" s="56">
        <f>SUM(L17:L18)</f>
        <v>264434821.93000001</v>
      </c>
      <c r="M19" s="55"/>
      <c r="N19" s="56">
        <f>SUM(N17:N18)</f>
        <v>333289203.38</v>
      </c>
    </row>
    <row r="20" spans="1:15" ht="30" customHeight="1" thickTop="1">
      <c r="L20" s="139"/>
      <c r="M20" s="55"/>
      <c r="N20" s="139"/>
    </row>
    <row r="21" spans="1:15" ht="30" customHeight="1">
      <c r="A21" s="137" t="s">
        <v>773</v>
      </c>
      <c r="B21" s="140" t="s">
        <v>774</v>
      </c>
      <c r="C21" s="140"/>
      <c r="D21" s="136"/>
      <c r="E21" s="136"/>
      <c r="F21" s="136"/>
      <c r="G21" s="136"/>
      <c r="H21" s="136"/>
      <c r="I21" s="136"/>
      <c r="J21" s="136"/>
      <c r="K21" s="136"/>
      <c r="L21" s="136"/>
      <c r="M21" s="136"/>
      <c r="N21" s="136"/>
      <c r="O21" s="136"/>
    </row>
    <row r="22" spans="1:15" ht="30" customHeight="1">
      <c r="C22" s="410" t="s">
        <v>775</v>
      </c>
    </row>
    <row r="23" spans="1:15" ht="30" customHeight="1">
      <c r="B23" s="410" t="s">
        <v>776</v>
      </c>
    </row>
    <row r="24" spans="1:15" ht="30" customHeight="1">
      <c r="B24" s="410"/>
      <c r="C24" s="410" t="s">
        <v>777</v>
      </c>
    </row>
    <row r="25" spans="1:15" ht="30" customHeight="1">
      <c r="B25" s="410" t="s">
        <v>778</v>
      </c>
    </row>
    <row r="26" spans="1:15" ht="30" customHeight="1">
      <c r="C26" s="274"/>
      <c r="L26" s="139"/>
      <c r="M26" s="55"/>
      <c r="N26" s="139"/>
    </row>
    <row r="27" spans="1:15" ht="30" customHeight="1">
      <c r="B27" s="274"/>
    </row>
    <row r="28" spans="1:15" ht="30" customHeight="1">
      <c r="B28" s="274"/>
    </row>
    <row r="29" spans="1:15" ht="30" customHeight="1">
      <c r="B29" s="274"/>
    </row>
    <row r="30" spans="1:15" ht="24" customHeight="1">
      <c r="A30" s="509" t="s">
        <v>779</v>
      </c>
      <c r="B30" s="510"/>
      <c r="C30" s="510"/>
      <c r="D30" s="510"/>
      <c r="E30" s="510"/>
      <c r="F30" s="510"/>
      <c r="G30" s="510"/>
      <c r="H30" s="510"/>
      <c r="I30" s="510"/>
      <c r="J30" s="510"/>
      <c r="K30" s="510"/>
      <c r="L30" s="510"/>
      <c r="M30" s="510"/>
      <c r="N30" s="510"/>
    </row>
    <row r="31" spans="1:15" ht="24" customHeight="1">
      <c r="B31" s="122"/>
    </row>
    <row r="32" spans="1:15" ht="24" customHeight="1">
      <c r="B32" s="21"/>
      <c r="C32" s="410" t="s">
        <v>780</v>
      </c>
    </row>
    <row r="33" spans="1:15" ht="24" customHeight="1">
      <c r="A33" s="13"/>
      <c r="B33" s="13"/>
      <c r="C33" s="13"/>
      <c r="D33" s="13"/>
      <c r="E33" s="13"/>
      <c r="F33" s="13"/>
      <c r="G33" s="13"/>
      <c r="H33" s="115"/>
      <c r="I33" s="115" t="s">
        <v>451</v>
      </c>
      <c r="J33" s="115"/>
      <c r="K33" s="13"/>
      <c r="L33" s="530" t="s">
        <v>781</v>
      </c>
      <c r="M33" s="530"/>
      <c r="N33" s="530"/>
      <c r="O33" s="13"/>
    </row>
    <row r="34" spans="1:15" ht="24" customHeight="1">
      <c r="A34" s="13"/>
      <c r="B34" s="13"/>
      <c r="C34" s="13"/>
      <c r="D34" s="13"/>
      <c r="E34" s="13"/>
      <c r="F34" s="13"/>
      <c r="G34" s="13"/>
      <c r="H34" s="279" t="s">
        <v>1169</v>
      </c>
      <c r="I34" s="280"/>
      <c r="J34" s="279" t="s">
        <v>453</v>
      </c>
      <c r="K34" s="280"/>
      <c r="L34" s="279" t="s">
        <v>1169</v>
      </c>
      <c r="M34" s="280"/>
      <c r="N34" s="279" t="s">
        <v>453</v>
      </c>
      <c r="O34" s="13"/>
    </row>
    <row r="35" spans="1:15" ht="24" customHeight="1">
      <c r="B35" s="411" t="s">
        <v>1197</v>
      </c>
    </row>
    <row r="36" spans="1:15" ht="24" customHeight="1">
      <c r="B36" s="303" t="s">
        <v>782</v>
      </c>
      <c r="H36" s="55">
        <v>33173524.220000003</v>
      </c>
      <c r="I36" s="55"/>
      <c r="J36" s="55">
        <v>35442622.560000002</v>
      </c>
      <c r="K36" s="55"/>
      <c r="L36" s="55">
        <v>19556655.200000003</v>
      </c>
      <c r="M36" s="55"/>
      <c r="N36" s="55">
        <v>22863714.550000004</v>
      </c>
    </row>
    <row r="37" spans="1:15" ht="24" customHeight="1">
      <c r="B37" s="303" t="s">
        <v>783</v>
      </c>
      <c r="H37" s="40">
        <v>4930823.0199999996</v>
      </c>
      <c r="I37" s="40"/>
      <c r="J37" s="40">
        <v>5758337.0899999999</v>
      </c>
      <c r="K37" s="40"/>
      <c r="L37" s="40">
        <v>1943340</v>
      </c>
      <c r="M37" s="40"/>
      <c r="N37" s="40">
        <v>2438380.09</v>
      </c>
    </row>
    <row r="38" spans="1:15" ht="24" customHeight="1">
      <c r="B38" s="303" t="s">
        <v>784</v>
      </c>
      <c r="H38" s="40">
        <v>693428.98</v>
      </c>
      <c r="I38" s="40"/>
      <c r="J38" s="40">
        <v>766608.01</v>
      </c>
      <c r="K38" s="40"/>
      <c r="L38" s="40">
        <v>466228</v>
      </c>
      <c r="M38" s="40"/>
      <c r="N38" s="40">
        <v>536652</v>
      </c>
    </row>
    <row r="39" spans="1:15" ht="24" customHeight="1">
      <c r="B39" s="303" t="s">
        <v>785</v>
      </c>
      <c r="H39" s="40">
        <v>0</v>
      </c>
      <c r="I39" s="40"/>
      <c r="J39" s="40">
        <v>-162197</v>
      </c>
      <c r="K39" s="40"/>
      <c r="L39" s="40">
        <v>0</v>
      </c>
      <c r="M39" s="40"/>
      <c r="N39" s="40">
        <v>0</v>
      </c>
    </row>
    <row r="40" spans="1:15" ht="24" customHeight="1">
      <c r="B40" s="303" t="s">
        <v>786</v>
      </c>
      <c r="H40" s="40">
        <v>0</v>
      </c>
      <c r="I40" s="40"/>
      <c r="J40" s="40">
        <v>-8649487</v>
      </c>
      <c r="K40" s="40"/>
      <c r="L40" s="40">
        <v>0</v>
      </c>
      <c r="M40" s="40"/>
      <c r="N40" s="40">
        <v>-6299732</v>
      </c>
    </row>
    <row r="41" spans="1:15" ht="24" customHeight="1">
      <c r="B41" s="284" t="s">
        <v>630</v>
      </c>
      <c r="H41" s="139"/>
      <c r="I41" s="139"/>
      <c r="J41" s="139"/>
      <c r="K41" s="139"/>
      <c r="L41" s="139"/>
      <c r="M41" s="139"/>
      <c r="N41" s="139"/>
    </row>
    <row r="42" spans="1:15" ht="24" customHeight="1">
      <c r="C42" s="284" t="s">
        <v>631</v>
      </c>
      <c r="H42" s="39">
        <v>-5221.0600000000004</v>
      </c>
      <c r="I42" s="39"/>
      <c r="J42" s="39">
        <v>17640.560000000001</v>
      </c>
      <c r="K42" s="39"/>
      <c r="L42" s="39">
        <v>-5221.0600000000004</v>
      </c>
      <c r="M42" s="39"/>
      <c r="N42" s="39">
        <v>17640.560000000001</v>
      </c>
    </row>
    <row r="43" spans="1:15" ht="24" customHeight="1">
      <c r="B43" s="411" t="s">
        <v>774</v>
      </c>
      <c r="C43" s="412"/>
      <c r="H43" s="172"/>
      <c r="J43" s="172"/>
      <c r="L43" s="172"/>
      <c r="N43" s="172"/>
    </row>
    <row r="44" spans="1:15" ht="24" customHeight="1" thickBot="1">
      <c r="B44" s="411"/>
      <c r="C44" s="411" t="s">
        <v>1198</v>
      </c>
      <c r="H44" s="141">
        <f>SUM(H36:H42)</f>
        <v>38792555.159999996</v>
      </c>
      <c r="I44" s="55"/>
      <c r="J44" s="141">
        <f>SUM(J36:J42)</f>
        <v>33173524.220000003</v>
      </c>
      <c r="K44" s="55"/>
      <c r="L44" s="141">
        <f>SUM(L36:L42)</f>
        <v>21961002.140000004</v>
      </c>
      <c r="M44" s="55"/>
      <c r="N44" s="141">
        <f>SUM(N36:N42)</f>
        <v>19556655.200000003</v>
      </c>
    </row>
    <row r="45" spans="1:15" ht="24" customHeight="1" thickTop="1">
      <c r="B45" s="407"/>
      <c r="H45" s="139"/>
      <c r="I45" s="55"/>
      <c r="J45" s="139"/>
      <c r="K45" s="55"/>
      <c r="L45" s="139"/>
      <c r="M45" s="55"/>
      <c r="N45" s="139"/>
    </row>
    <row r="46" spans="1:15" ht="24" customHeight="1">
      <c r="C46" s="392" t="s">
        <v>787</v>
      </c>
      <c r="H46" s="21"/>
      <c r="I46" s="21"/>
      <c r="J46" s="21"/>
      <c r="K46" s="21"/>
      <c r="L46" s="21"/>
      <c r="M46" s="21"/>
      <c r="N46" s="21"/>
    </row>
    <row r="47" spans="1:15" ht="24" customHeight="1">
      <c r="H47" s="115"/>
      <c r="I47" s="115" t="s">
        <v>451</v>
      </c>
      <c r="J47" s="115"/>
      <c r="K47" s="13"/>
      <c r="L47" s="530" t="s">
        <v>781</v>
      </c>
      <c r="M47" s="530"/>
      <c r="N47" s="530"/>
    </row>
    <row r="48" spans="1:15" ht="24" customHeight="1">
      <c r="H48" s="279" t="s">
        <v>1169</v>
      </c>
      <c r="I48" s="280"/>
      <c r="J48" s="279" t="s">
        <v>453</v>
      </c>
      <c r="K48" s="280"/>
      <c r="L48" s="279" t="s">
        <v>1169</v>
      </c>
      <c r="M48" s="280"/>
      <c r="N48" s="279" t="s">
        <v>453</v>
      </c>
    </row>
    <row r="49" spans="2:14" ht="24" customHeight="1">
      <c r="B49" s="411" t="s">
        <v>1199</v>
      </c>
    </row>
    <row r="50" spans="2:14" ht="24" customHeight="1">
      <c r="B50" s="284" t="s">
        <v>788</v>
      </c>
      <c r="H50" s="40">
        <v>1087700.02</v>
      </c>
      <c r="I50" s="40"/>
      <c r="J50" s="40">
        <v>1091160.9300000002</v>
      </c>
      <c r="K50" s="40"/>
      <c r="L50" s="40">
        <v>196449.03000000003</v>
      </c>
      <c r="M50" s="40"/>
      <c r="N50" s="40">
        <v>244824.93</v>
      </c>
    </row>
    <row r="51" spans="2:14" ht="24" customHeight="1">
      <c r="B51" s="303" t="s">
        <v>789</v>
      </c>
      <c r="H51" s="40">
        <v>779611.99</v>
      </c>
      <c r="I51" s="40"/>
      <c r="J51" s="40">
        <v>726786</v>
      </c>
      <c r="K51" s="40"/>
      <c r="L51" s="40">
        <v>599298.99</v>
      </c>
      <c r="M51" s="40"/>
      <c r="N51" s="40">
        <v>570876.99</v>
      </c>
    </row>
    <row r="52" spans="2:14" ht="24" customHeight="1">
      <c r="B52" s="284" t="s">
        <v>630</v>
      </c>
      <c r="H52" s="55"/>
      <c r="I52" s="55"/>
      <c r="J52" s="55"/>
      <c r="K52" s="55"/>
      <c r="L52" s="55"/>
      <c r="M52" s="55"/>
      <c r="N52" s="55"/>
    </row>
    <row r="53" spans="2:14" ht="24" customHeight="1">
      <c r="C53" s="284" t="s">
        <v>631</v>
      </c>
      <c r="H53" s="40">
        <v>-2264.46</v>
      </c>
      <c r="I53" s="39"/>
      <c r="J53" s="40">
        <v>1415.88</v>
      </c>
      <c r="K53" s="39"/>
      <c r="L53" s="40">
        <v>-2264.46</v>
      </c>
      <c r="M53" s="39"/>
      <c r="N53" s="40">
        <v>1415.88</v>
      </c>
    </row>
    <row r="54" spans="2:14" ht="24" customHeight="1" thickBot="1">
      <c r="D54" s="303" t="s">
        <v>488</v>
      </c>
      <c r="H54" s="56">
        <f>SUM(H50:H53)</f>
        <v>1865047.55</v>
      </c>
      <c r="I54" s="55"/>
      <c r="J54" s="56">
        <f>SUM(J50:J53)</f>
        <v>1819362.81</v>
      </c>
      <c r="K54" s="55"/>
      <c r="L54" s="56">
        <f>SUM(L50:L53)</f>
        <v>793483.56</v>
      </c>
      <c r="M54" s="55"/>
      <c r="N54" s="56">
        <f>SUM(N50:N53)</f>
        <v>817117.79999999993</v>
      </c>
    </row>
    <row r="55" spans="2:14" ht="24" customHeight="1" thickTop="1">
      <c r="B55" s="407"/>
      <c r="H55" s="139"/>
      <c r="I55" s="55"/>
      <c r="J55" s="139"/>
      <c r="K55" s="55"/>
      <c r="L55" s="139"/>
      <c r="M55" s="55"/>
      <c r="N55" s="139"/>
    </row>
    <row r="56" spans="2:14" ht="24" customHeight="1">
      <c r="C56" s="392" t="s">
        <v>787</v>
      </c>
      <c r="H56" s="21"/>
      <c r="I56" s="21"/>
      <c r="J56" s="21"/>
      <c r="K56" s="21"/>
      <c r="L56" s="21"/>
      <c r="M56" s="21"/>
      <c r="N56" s="21"/>
    </row>
    <row r="57" spans="2:14" ht="24" customHeight="1">
      <c r="H57" s="115"/>
      <c r="I57" s="115" t="s">
        <v>451</v>
      </c>
      <c r="J57" s="115"/>
      <c r="K57" s="13"/>
      <c r="L57" s="530" t="s">
        <v>781</v>
      </c>
      <c r="M57" s="530"/>
      <c r="N57" s="530"/>
    </row>
    <row r="58" spans="2:14" ht="24" customHeight="1">
      <c r="H58" s="279" t="s">
        <v>1169</v>
      </c>
      <c r="I58" s="280"/>
      <c r="J58" s="279" t="s">
        <v>453</v>
      </c>
      <c r="K58" s="280"/>
      <c r="L58" s="279" t="s">
        <v>1169</v>
      </c>
      <c r="M58" s="280"/>
      <c r="N58" s="279" t="s">
        <v>453</v>
      </c>
    </row>
    <row r="59" spans="2:14" ht="24" customHeight="1">
      <c r="B59" s="411" t="s">
        <v>1197</v>
      </c>
    </row>
    <row r="60" spans="2:14" ht="24" customHeight="1">
      <c r="B60" s="284" t="s">
        <v>788</v>
      </c>
      <c r="H60" s="40">
        <v>3285422.04</v>
      </c>
      <c r="I60" s="40"/>
      <c r="J60" s="40">
        <v>3273508.75</v>
      </c>
      <c r="K60" s="40"/>
      <c r="L60" s="40">
        <v>611672.04</v>
      </c>
      <c r="M60" s="40"/>
      <c r="N60" s="40">
        <v>734460.75</v>
      </c>
    </row>
    <row r="61" spans="2:14" ht="24" customHeight="1">
      <c r="B61" s="303" t="s">
        <v>789</v>
      </c>
      <c r="H61" s="40">
        <v>2338829.96</v>
      </c>
      <c r="I61" s="40"/>
      <c r="J61" s="40">
        <v>2180357.06</v>
      </c>
      <c r="K61" s="40"/>
      <c r="L61" s="40">
        <v>1797895.96</v>
      </c>
      <c r="M61" s="40"/>
      <c r="N61" s="40">
        <v>1712635.05</v>
      </c>
    </row>
    <row r="62" spans="2:14" ht="24" customHeight="1">
      <c r="B62" s="284" t="s">
        <v>630</v>
      </c>
      <c r="H62" s="55"/>
      <c r="I62" s="55"/>
      <c r="J62" s="55"/>
      <c r="K62" s="55"/>
      <c r="L62" s="55"/>
      <c r="M62" s="55"/>
      <c r="N62" s="55"/>
    </row>
    <row r="63" spans="2:14" ht="24" customHeight="1">
      <c r="C63" s="284" t="s">
        <v>631</v>
      </c>
      <c r="H63" s="40">
        <v>-7945.55</v>
      </c>
      <c r="I63" s="39"/>
      <c r="J63" s="40">
        <v>-4775.12</v>
      </c>
      <c r="K63" s="39"/>
      <c r="L63" s="40">
        <v>-7945.55</v>
      </c>
      <c r="M63" s="39"/>
      <c r="N63" s="40">
        <v>-4775.12</v>
      </c>
    </row>
    <row r="64" spans="2:14" ht="24" customHeight="1" thickBot="1">
      <c r="D64" s="303" t="s">
        <v>488</v>
      </c>
      <c r="H64" s="56">
        <f>SUM(H60:H63)</f>
        <v>5616306.4500000002</v>
      </c>
      <c r="I64" s="55"/>
      <c r="J64" s="56">
        <f>SUM(J60:J63)</f>
        <v>5449090.6900000004</v>
      </c>
      <c r="K64" s="55"/>
      <c r="L64" s="56">
        <f>SUM(L60:L63)</f>
        <v>2401622.4500000002</v>
      </c>
      <c r="M64" s="55"/>
      <c r="N64" s="56">
        <f>SUM(N60:N63)</f>
        <v>2442320.6799999997</v>
      </c>
    </row>
    <row r="65" spans="1:15" ht="24" customHeight="1" thickTop="1">
      <c r="D65" s="303"/>
      <c r="H65" s="139"/>
      <c r="I65" s="55"/>
      <c r="J65" s="139"/>
      <c r="K65" s="55"/>
      <c r="L65" s="139"/>
      <c r="M65" s="55"/>
      <c r="N65" s="139"/>
    </row>
    <row r="66" spans="1:15" ht="26.15" customHeight="1">
      <c r="A66" s="509" t="s">
        <v>790</v>
      </c>
      <c r="B66" s="510"/>
      <c r="C66" s="510"/>
      <c r="D66" s="510"/>
      <c r="E66" s="510"/>
      <c r="F66" s="510"/>
      <c r="G66" s="510"/>
      <c r="H66" s="510"/>
      <c r="I66" s="510"/>
      <c r="J66" s="510"/>
      <c r="K66" s="510"/>
      <c r="L66" s="510"/>
      <c r="M66" s="510"/>
      <c r="N66" s="510"/>
    </row>
    <row r="67" spans="1:15" ht="26.15" customHeight="1">
      <c r="D67" s="303"/>
      <c r="H67" s="139"/>
      <c r="I67" s="55"/>
      <c r="J67" s="139"/>
      <c r="K67" s="55"/>
      <c r="L67" s="139"/>
      <c r="M67" s="55"/>
      <c r="N67" s="139"/>
    </row>
    <row r="68" spans="1:15" ht="26.15" customHeight="1">
      <c r="A68" s="21"/>
      <c r="B68" s="21"/>
      <c r="C68" s="274" t="s">
        <v>791</v>
      </c>
      <c r="D68" s="21"/>
      <c r="E68" s="21"/>
      <c r="F68" s="21"/>
      <c r="G68" s="21"/>
      <c r="H68" s="21"/>
      <c r="I68" s="21"/>
      <c r="J68" s="21"/>
      <c r="K68" s="21"/>
      <c r="L68" s="21"/>
      <c r="M68" s="21"/>
      <c r="N68" s="21"/>
    </row>
    <row r="69" spans="1:15" ht="26.15" customHeight="1">
      <c r="C69" s="136"/>
      <c r="D69" s="136"/>
      <c r="E69" s="136"/>
      <c r="F69" s="136"/>
      <c r="G69" s="136"/>
      <c r="H69" s="115"/>
      <c r="I69" s="115" t="s">
        <v>451</v>
      </c>
      <c r="J69" s="115"/>
      <c r="K69" s="13"/>
      <c r="L69" s="530" t="s">
        <v>781</v>
      </c>
      <c r="M69" s="530"/>
      <c r="N69" s="530"/>
    </row>
    <row r="70" spans="1:15" ht="26.15" customHeight="1">
      <c r="H70" s="279" t="s">
        <v>1169</v>
      </c>
      <c r="I70" s="280"/>
      <c r="J70" s="279" t="s">
        <v>453</v>
      </c>
      <c r="K70" s="280"/>
      <c r="L70" s="279" t="s">
        <v>1169</v>
      </c>
      <c r="M70" s="280"/>
      <c r="N70" s="279" t="s">
        <v>453</v>
      </c>
    </row>
    <row r="71" spans="1:15" ht="26.15" customHeight="1">
      <c r="D71" s="274" t="s">
        <v>792</v>
      </c>
      <c r="H71" s="36" t="s">
        <v>793</v>
      </c>
      <c r="I71" s="41"/>
      <c r="J71" s="36" t="s">
        <v>793</v>
      </c>
      <c r="K71" s="41"/>
      <c r="L71" s="41">
        <v>3.22</v>
      </c>
      <c r="M71" s="41"/>
      <c r="N71" s="41">
        <v>3.22</v>
      </c>
    </row>
    <row r="72" spans="1:15" ht="26.15" customHeight="1">
      <c r="D72" s="274" t="s">
        <v>794</v>
      </c>
      <c r="H72" s="36" t="s">
        <v>795</v>
      </c>
      <c r="I72" s="41"/>
      <c r="J72" s="36" t="s">
        <v>795</v>
      </c>
      <c r="K72" s="41"/>
      <c r="L72" s="41">
        <v>4</v>
      </c>
      <c r="M72" s="41"/>
      <c r="N72" s="41">
        <v>4</v>
      </c>
    </row>
    <row r="73" spans="1:15" ht="26.15" customHeight="1">
      <c r="B73" s="136"/>
      <c r="C73" s="274" t="s">
        <v>796</v>
      </c>
      <c r="E73" s="136"/>
      <c r="F73" s="136"/>
      <c r="G73" s="136"/>
      <c r="H73" s="136"/>
      <c r="I73" s="136"/>
      <c r="J73" s="136"/>
      <c r="K73" s="136"/>
      <c r="L73" s="136"/>
      <c r="M73" s="136"/>
      <c r="N73" s="136"/>
    </row>
    <row r="74" spans="1:15" ht="26.15" customHeight="1">
      <c r="B74" s="274" t="s">
        <v>797</v>
      </c>
      <c r="C74" s="274"/>
      <c r="E74" s="136"/>
      <c r="F74" s="136"/>
      <c r="G74" s="136"/>
      <c r="H74" s="136"/>
      <c r="I74" s="136"/>
      <c r="J74" s="136"/>
      <c r="K74" s="136"/>
      <c r="L74" s="136"/>
      <c r="M74" s="136"/>
      <c r="N74" s="136"/>
    </row>
    <row r="75" spans="1:15" ht="26.15" customHeight="1"/>
    <row r="76" spans="1:15" ht="26.15" customHeight="1">
      <c r="A76" s="137" t="s">
        <v>798</v>
      </c>
      <c r="B76" s="140" t="s">
        <v>799</v>
      </c>
      <c r="D76" s="136"/>
    </row>
    <row r="77" spans="1:15" ht="26.15" customHeight="1">
      <c r="A77" s="137"/>
      <c r="B77" s="118"/>
      <c r="C77" s="274" t="s">
        <v>800</v>
      </c>
      <c r="D77" s="118"/>
      <c r="E77" s="41"/>
      <c r="F77" s="41"/>
      <c r="G77" s="41"/>
      <c r="H77" s="41"/>
      <c r="I77" s="41"/>
      <c r="J77" s="41"/>
      <c r="K77" s="41"/>
      <c r="L77" s="41"/>
      <c r="M77" s="41"/>
      <c r="N77" s="41"/>
      <c r="O77" s="41"/>
    </row>
    <row r="78" spans="1:15" ht="26.15" customHeight="1">
      <c r="A78" s="137"/>
      <c r="B78" s="413" t="s">
        <v>801</v>
      </c>
      <c r="C78" s="274"/>
      <c r="D78" s="118"/>
      <c r="E78" s="41"/>
      <c r="F78" s="41"/>
      <c r="G78" s="41"/>
      <c r="H78" s="41"/>
      <c r="I78" s="41"/>
      <c r="J78" s="41"/>
      <c r="K78" s="41"/>
      <c r="L78" s="41"/>
      <c r="M78" s="41"/>
      <c r="N78" s="41"/>
      <c r="O78" s="41"/>
    </row>
    <row r="79" spans="1:15" ht="26.15" customHeight="1">
      <c r="A79" s="137"/>
      <c r="B79" s="413" t="s">
        <v>802</v>
      </c>
      <c r="C79" s="41"/>
      <c r="D79" s="118"/>
      <c r="E79" s="41"/>
      <c r="F79" s="41"/>
      <c r="G79" s="41"/>
      <c r="H79" s="41"/>
      <c r="I79" s="41"/>
      <c r="J79" s="41"/>
      <c r="K79" s="41"/>
      <c r="L79" s="41"/>
      <c r="M79" s="41"/>
      <c r="N79" s="41"/>
      <c r="O79" s="41"/>
    </row>
    <row r="80" spans="1:15" ht="26.15" customHeight="1">
      <c r="A80" s="137"/>
      <c r="B80" s="413" t="s">
        <v>803</v>
      </c>
      <c r="C80" s="41"/>
      <c r="D80" s="118"/>
      <c r="E80" s="41"/>
      <c r="F80" s="41"/>
      <c r="G80" s="41"/>
      <c r="H80" s="41"/>
      <c r="I80" s="41"/>
      <c r="J80" s="41"/>
      <c r="K80" s="41"/>
      <c r="L80" s="41"/>
      <c r="M80" s="41"/>
      <c r="N80" s="41"/>
      <c r="O80" s="41"/>
    </row>
    <row r="81" spans="1:17" ht="26.15" customHeight="1">
      <c r="A81" s="137"/>
      <c r="B81" s="41"/>
      <c r="C81" s="274" t="s">
        <v>804</v>
      </c>
      <c r="D81" s="41"/>
      <c r="E81" s="41"/>
      <c r="F81" s="41"/>
      <c r="G81" s="41"/>
      <c r="H81" s="41"/>
      <c r="I81" s="41"/>
      <c r="J81" s="41"/>
      <c r="K81" s="41"/>
      <c r="L81" s="41"/>
      <c r="M81" s="41"/>
      <c r="N81" s="41"/>
      <c r="O81" s="41"/>
    </row>
    <row r="82" spans="1:17" ht="26.15" customHeight="1">
      <c r="A82" s="137"/>
      <c r="B82" s="274" t="s">
        <v>805</v>
      </c>
      <c r="C82" s="118"/>
      <c r="D82" s="118"/>
      <c r="E82" s="118"/>
      <c r="F82" s="118"/>
      <c r="G82" s="118"/>
      <c r="H82" s="118"/>
      <c r="I82" s="118"/>
      <c r="J82" s="118"/>
      <c r="K82" s="118"/>
      <c r="L82" s="118"/>
      <c r="M82" s="118"/>
      <c r="N82" s="118"/>
      <c r="O82" s="118"/>
    </row>
    <row r="83" spans="1:17" ht="26.15" customHeight="1">
      <c r="A83" s="137"/>
      <c r="B83" s="414" t="s">
        <v>806</v>
      </c>
      <c r="C83" s="118"/>
      <c r="D83" s="118"/>
      <c r="E83" s="118"/>
      <c r="F83" s="118"/>
      <c r="G83" s="118"/>
      <c r="H83" s="118"/>
      <c r="I83" s="118"/>
      <c r="J83" s="118"/>
      <c r="K83" s="118"/>
      <c r="L83" s="118"/>
      <c r="M83" s="118"/>
      <c r="N83" s="118"/>
      <c r="O83" s="118"/>
    </row>
    <row r="84" spans="1:17" ht="26.15" customHeight="1">
      <c r="A84" s="405"/>
      <c r="B84" s="122"/>
      <c r="C84" s="314"/>
      <c r="D84" s="136"/>
    </row>
    <row r="85" spans="1:17" ht="26.15" customHeight="1">
      <c r="A85" s="137" t="s">
        <v>807</v>
      </c>
      <c r="B85" s="140" t="s">
        <v>808</v>
      </c>
      <c r="C85" s="136"/>
      <c r="D85" s="136"/>
      <c r="E85" s="136"/>
    </row>
    <row r="86" spans="1:17" ht="26.15" customHeight="1">
      <c r="B86" s="274" t="s">
        <v>809</v>
      </c>
      <c r="C86" s="274" t="s">
        <v>810</v>
      </c>
      <c r="D86" s="274"/>
      <c r="E86" s="274"/>
    </row>
    <row r="87" spans="1:17" ht="26.15" customHeight="1">
      <c r="B87" s="274" t="s">
        <v>811</v>
      </c>
      <c r="C87" s="274"/>
      <c r="D87" s="274"/>
      <c r="E87" s="274"/>
    </row>
    <row r="88" spans="1:17" ht="26.15" customHeight="1">
      <c r="B88" s="274" t="s">
        <v>812</v>
      </c>
      <c r="C88" s="274"/>
      <c r="D88" s="274"/>
      <c r="E88" s="274"/>
    </row>
    <row r="89" spans="1:17" ht="26.15" customHeight="1">
      <c r="A89" s="405"/>
      <c r="B89" s="228"/>
      <c r="C89" s="274"/>
      <c r="E89" s="136"/>
      <c r="F89" s="136"/>
      <c r="G89" s="136"/>
      <c r="H89" s="136"/>
      <c r="I89" s="136"/>
      <c r="J89" s="136"/>
      <c r="K89" s="136"/>
      <c r="L89" s="136"/>
      <c r="M89" s="136"/>
      <c r="N89" s="136"/>
    </row>
    <row r="90" spans="1:17" ht="26.15" customHeight="1">
      <c r="A90" s="137" t="s">
        <v>813</v>
      </c>
      <c r="B90" s="140" t="s">
        <v>814</v>
      </c>
      <c r="C90" s="136"/>
      <c r="D90" s="136"/>
      <c r="E90" s="136"/>
      <c r="F90" s="136"/>
      <c r="G90" s="136"/>
      <c r="H90" s="136"/>
      <c r="I90" s="136"/>
      <c r="J90" s="136"/>
      <c r="K90" s="136"/>
      <c r="L90" s="136"/>
      <c r="M90" s="136"/>
      <c r="N90" s="136"/>
    </row>
    <row r="91" spans="1:17" ht="26.15" customHeight="1">
      <c r="C91" s="415" t="s">
        <v>1200</v>
      </c>
      <c r="H91" s="21"/>
      <c r="I91" s="21"/>
      <c r="J91" s="21"/>
      <c r="K91" s="21"/>
      <c r="L91" s="21"/>
      <c r="M91" s="21"/>
      <c r="N91" s="21"/>
    </row>
    <row r="92" spans="1:17" ht="26.15" customHeight="1">
      <c r="A92" s="13"/>
      <c r="B92" s="13"/>
      <c r="C92" s="13"/>
      <c r="D92" s="13"/>
      <c r="E92" s="13"/>
      <c r="F92" s="13"/>
      <c r="G92" s="13"/>
      <c r="H92" s="174"/>
      <c r="I92" s="115" t="s">
        <v>451</v>
      </c>
      <c r="J92" s="115"/>
      <c r="K92" s="13"/>
      <c r="L92" s="174"/>
      <c r="M92" s="115" t="s">
        <v>781</v>
      </c>
      <c r="N92" s="115"/>
    </row>
    <row r="93" spans="1:17" ht="26.15" customHeight="1">
      <c r="A93" s="13"/>
      <c r="B93" s="13"/>
      <c r="C93" s="13"/>
      <c r="D93" s="13"/>
      <c r="E93" s="13"/>
      <c r="F93" s="13"/>
      <c r="G93" s="13"/>
      <c r="H93" s="279" t="s">
        <v>1169</v>
      </c>
      <c r="I93" s="280"/>
      <c r="J93" s="279" t="s">
        <v>1171</v>
      </c>
      <c r="K93" s="280"/>
      <c r="L93" s="279" t="s">
        <v>1169</v>
      </c>
      <c r="M93" s="280"/>
      <c r="N93" s="279" t="s">
        <v>1171</v>
      </c>
      <c r="O93" s="3"/>
      <c r="P93" s="3"/>
      <c r="Q93" s="3"/>
    </row>
    <row r="94" spans="1:17" ht="26.15" customHeight="1">
      <c r="C94" s="303" t="s">
        <v>815</v>
      </c>
      <c r="D94" s="303"/>
      <c r="O94" s="3"/>
      <c r="P94" s="3"/>
      <c r="Q94" s="3"/>
    </row>
    <row r="95" spans="1:17" ht="26.15" customHeight="1">
      <c r="C95" s="303"/>
      <c r="D95" s="303" t="s">
        <v>816</v>
      </c>
      <c r="H95" s="40">
        <v>1112266.0199999996</v>
      </c>
      <c r="I95" s="40"/>
      <c r="J95" s="39">
        <v>14884345.750000004</v>
      </c>
      <c r="K95" s="39"/>
      <c r="L95" s="39">
        <v>-484310.26999999955</v>
      </c>
      <c r="M95" s="39"/>
      <c r="N95" s="39">
        <v>11926658.639999997</v>
      </c>
      <c r="O95" s="3"/>
      <c r="P95" s="3"/>
      <c r="Q95" s="3"/>
    </row>
    <row r="96" spans="1:17" ht="26.15" customHeight="1">
      <c r="C96" s="303" t="s">
        <v>817</v>
      </c>
      <c r="D96" s="303"/>
      <c r="H96" s="40">
        <v>-1566540.4100000001</v>
      </c>
      <c r="I96" s="40"/>
      <c r="J96" s="39">
        <v>2809627.9499999993</v>
      </c>
      <c r="K96" s="40"/>
      <c r="L96" s="39">
        <v>-1566540.4100000001</v>
      </c>
      <c r="M96" s="40"/>
      <c r="N96" s="40">
        <v>2809627.9499999993</v>
      </c>
      <c r="O96" s="3"/>
      <c r="P96" s="3"/>
      <c r="Q96" s="3"/>
    </row>
    <row r="97" spans="1:17" ht="26.15" customHeight="1" thickBot="1">
      <c r="C97" s="303"/>
      <c r="D97" s="303" t="s">
        <v>818</v>
      </c>
      <c r="H97" s="56">
        <f>SUM(H95:H96)</f>
        <v>-454274.3900000006</v>
      </c>
      <c r="I97" s="55"/>
      <c r="J97" s="56">
        <f>SUM(J95:J96)</f>
        <v>17693973.700000003</v>
      </c>
      <c r="K97" s="55"/>
      <c r="L97" s="56">
        <f>SUM(L95:L96)</f>
        <v>-2050850.6799999997</v>
      </c>
      <c r="M97" s="55"/>
      <c r="N97" s="56">
        <f>SUM(N95:N96)</f>
        <v>14736286.589999996</v>
      </c>
      <c r="O97" s="3"/>
      <c r="P97" s="3"/>
      <c r="Q97" s="3"/>
    </row>
    <row r="98" spans="1:17" ht="26.15" customHeight="1" thickTop="1">
      <c r="C98" s="303"/>
      <c r="D98" s="303"/>
      <c r="H98" s="139"/>
      <c r="I98" s="55"/>
      <c r="J98" s="139"/>
      <c r="K98" s="55"/>
      <c r="L98" s="139"/>
      <c r="M98" s="55"/>
      <c r="N98" s="139"/>
      <c r="O98" s="3"/>
      <c r="P98" s="3"/>
      <c r="Q98" s="3"/>
    </row>
    <row r="99" spans="1:17" ht="26.25" customHeight="1">
      <c r="A99" s="509" t="s">
        <v>819</v>
      </c>
      <c r="B99" s="510"/>
      <c r="C99" s="510"/>
      <c r="D99" s="510"/>
      <c r="E99" s="510"/>
      <c r="F99" s="510"/>
      <c r="G99" s="510"/>
      <c r="H99" s="510"/>
      <c r="I99" s="510"/>
      <c r="J99" s="510"/>
      <c r="K99" s="510"/>
      <c r="L99" s="510"/>
      <c r="M99" s="510"/>
      <c r="N99" s="510"/>
      <c r="O99" s="3"/>
      <c r="P99" s="3"/>
      <c r="Q99" s="3"/>
    </row>
    <row r="100" spans="1:17" ht="26.25" customHeight="1">
      <c r="A100" s="3"/>
      <c r="B100" s="3"/>
      <c r="C100" s="274"/>
      <c r="D100" s="3"/>
      <c r="E100" s="3"/>
      <c r="F100" s="3"/>
      <c r="G100" s="3"/>
      <c r="H100" s="39"/>
      <c r="I100" s="39"/>
      <c r="J100" s="39"/>
      <c r="K100" s="40"/>
      <c r="L100" s="39"/>
      <c r="M100" s="39"/>
      <c r="N100" s="39"/>
      <c r="O100" s="3"/>
      <c r="P100" s="3"/>
      <c r="Q100" s="3"/>
    </row>
    <row r="101" spans="1:17" ht="26.25" customHeight="1">
      <c r="C101" s="415" t="s">
        <v>1201</v>
      </c>
      <c r="H101" s="21"/>
      <c r="I101" s="21"/>
      <c r="J101" s="21"/>
      <c r="K101" s="21"/>
      <c r="L101" s="21"/>
      <c r="M101" s="21"/>
      <c r="N101" s="21"/>
    </row>
    <row r="102" spans="1:17" ht="26.25" customHeight="1">
      <c r="A102" s="13"/>
      <c r="B102" s="13"/>
      <c r="C102" s="13"/>
      <c r="D102" s="13"/>
      <c r="E102" s="13"/>
      <c r="F102" s="13"/>
      <c r="G102" s="13"/>
      <c r="H102" s="174"/>
      <c r="I102" s="115" t="s">
        <v>451</v>
      </c>
      <c r="J102" s="115"/>
      <c r="K102" s="13"/>
      <c r="L102" s="174"/>
      <c r="M102" s="115" t="s">
        <v>781</v>
      </c>
      <c r="N102" s="115"/>
    </row>
    <row r="103" spans="1:17" ht="26.25" customHeight="1">
      <c r="A103" s="13"/>
      <c r="B103" s="13"/>
      <c r="C103" s="13"/>
      <c r="D103" s="13"/>
      <c r="E103" s="13"/>
      <c r="F103" s="13"/>
      <c r="G103" s="13"/>
      <c r="H103" s="279" t="s">
        <v>1169</v>
      </c>
      <c r="I103" s="280"/>
      <c r="J103" s="279" t="s">
        <v>1171</v>
      </c>
      <c r="K103" s="280"/>
      <c r="L103" s="279" t="s">
        <v>1169</v>
      </c>
      <c r="M103" s="280"/>
      <c r="N103" s="279" t="s">
        <v>1171</v>
      </c>
      <c r="O103" s="3"/>
      <c r="P103" s="3"/>
      <c r="Q103" s="3"/>
    </row>
    <row r="104" spans="1:17" ht="26.25" customHeight="1">
      <c r="C104" s="303" t="s">
        <v>815</v>
      </c>
      <c r="D104" s="303"/>
      <c r="O104" s="3"/>
      <c r="P104" s="3"/>
      <c r="Q104" s="3"/>
    </row>
    <row r="105" spans="1:17" ht="26.25" customHeight="1">
      <c r="C105" s="303"/>
      <c r="D105" s="303" t="s">
        <v>816</v>
      </c>
      <c r="H105" s="40">
        <v>17950557.059999999</v>
      </c>
      <c r="I105" s="40"/>
      <c r="J105" s="39">
        <v>40033501.810000002</v>
      </c>
      <c r="K105" s="39"/>
      <c r="L105" s="39">
        <v>14627420.35</v>
      </c>
      <c r="M105" s="39"/>
      <c r="N105" s="39">
        <v>35701237.869999997</v>
      </c>
      <c r="O105" s="3"/>
      <c r="P105" s="3"/>
      <c r="Q105" s="3"/>
    </row>
    <row r="106" spans="1:17" ht="26.25" customHeight="1">
      <c r="C106" s="303" t="s">
        <v>817</v>
      </c>
      <c r="D106" s="303"/>
      <c r="H106" s="40">
        <v>-23412535.199999999</v>
      </c>
      <c r="I106" s="40"/>
      <c r="J106" s="39">
        <v>-15918657.48</v>
      </c>
      <c r="K106" s="40"/>
      <c r="L106" s="39">
        <v>-23412535.199999999</v>
      </c>
      <c r="M106" s="40"/>
      <c r="N106" s="40">
        <v>-15918657.48</v>
      </c>
      <c r="O106" s="3"/>
      <c r="P106" s="3"/>
      <c r="Q106" s="3"/>
    </row>
    <row r="107" spans="1:17" ht="26.25" customHeight="1" thickBot="1">
      <c r="C107" s="303"/>
      <c r="D107" s="303" t="s">
        <v>818</v>
      </c>
      <c r="H107" s="56">
        <f>SUM(H105:H106)</f>
        <v>-5461978.1400000006</v>
      </c>
      <c r="I107" s="55"/>
      <c r="J107" s="56">
        <f>SUM(J105:J106)</f>
        <v>24114844.330000002</v>
      </c>
      <c r="K107" s="55"/>
      <c r="L107" s="56">
        <f>SUM(L105:L106)</f>
        <v>-8785114.8499999996</v>
      </c>
      <c r="M107" s="55"/>
      <c r="N107" s="56">
        <f>SUM(N105:N106)</f>
        <v>19782580.389999997</v>
      </c>
      <c r="O107" s="3"/>
      <c r="P107" s="3"/>
      <c r="Q107" s="3"/>
    </row>
    <row r="108" spans="1:17" ht="26.25" customHeight="1" thickTop="1">
      <c r="O108" s="3"/>
      <c r="P108" s="3"/>
      <c r="Q108" s="3"/>
    </row>
    <row r="109" spans="1:17" ht="26.25" customHeight="1">
      <c r="A109" s="137" t="s">
        <v>820</v>
      </c>
      <c r="B109" s="140" t="s">
        <v>821</v>
      </c>
      <c r="C109" s="136"/>
      <c r="D109" s="136"/>
      <c r="E109" s="136"/>
      <c r="F109" s="136"/>
      <c r="G109" s="136"/>
      <c r="H109" s="136"/>
      <c r="I109" s="136"/>
      <c r="J109" s="136"/>
      <c r="K109" s="136"/>
      <c r="L109" s="136"/>
      <c r="M109" s="136"/>
      <c r="N109" s="136"/>
    </row>
    <row r="110" spans="1:17" ht="26.25" customHeight="1">
      <c r="C110" s="416" t="s">
        <v>1202</v>
      </c>
      <c r="H110" s="21"/>
      <c r="I110" s="21"/>
      <c r="J110" s="21"/>
      <c r="K110" s="21"/>
      <c r="L110" s="21"/>
      <c r="M110" s="21"/>
      <c r="N110" s="21"/>
    </row>
    <row r="111" spans="1:17" ht="26.25" customHeight="1">
      <c r="A111" s="13"/>
      <c r="C111" s="13"/>
      <c r="D111" s="13"/>
      <c r="E111" s="13"/>
      <c r="F111" s="13"/>
      <c r="G111" s="13"/>
      <c r="H111" s="174"/>
      <c r="I111" s="115" t="s">
        <v>451</v>
      </c>
      <c r="J111" s="115"/>
      <c r="K111" s="13"/>
      <c r="L111" s="530" t="s">
        <v>781</v>
      </c>
      <c r="M111" s="530"/>
      <c r="N111" s="530"/>
    </row>
    <row r="112" spans="1:17" ht="26.25" customHeight="1">
      <c r="A112" s="13"/>
      <c r="B112" s="13"/>
      <c r="C112" s="13"/>
      <c r="D112" s="13"/>
      <c r="E112" s="13"/>
      <c r="F112" s="13"/>
      <c r="G112" s="13"/>
      <c r="H112" s="279" t="s">
        <v>1169</v>
      </c>
      <c r="I112" s="280"/>
      <c r="J112" s="279" t="s">
        <v>1171</v>
      </c>
      <c r="K112" s="280"/>
      <c r="L112" s="279" t="s">
        <v>1169</v>
      </c>
      <c r="M112" s="280"/>
      <c r="N112" s="279" t="s">
        <v>1171</v>
      </c>
    </row>
    <row r="113" spans="1:15" ht="26.25" customHeight="1">
      <c r="B113" s="400" t="s">
        <v>822</v>
      </c>
      <c r="H113" s="41">
        <v>167656961.53999996</v>
      </c>
      <c r="I113" s="41"/>
      <c r="J113" s="41">
        <v>153212790.52999997</v>
      </c>
      <c r="K113" s="41"/>
      <c r="L113" s="41">
        <v>52608025.609999999</v>
      </c>
      <c r="M113" s="41"/>
      <c r="N113" s="41">
        <v>51296085.900000006</v>
      </c>
    </row>
    <row r="114" spans="1:15" ht="26.25" customHeight="1">
      <c r="B114" s="400" t="s">
        <v>823</v>
      </c>
      <c r="H114" s="41">
        <v>248349571.39000005</v>
      </c>
      <c r="I114" s="41"/>
      <c r="J114" s="41">
        <v>357252074.14999998</v>
      </c>
      <c r="K114" s="41"/>
      <c r="L114" s="41">
        <v>154256444.31999999</v>
      </c>
      <c r="M114" s="41"/>
      <c r="N114" s="41">
        <v>253666398.53000003</v>
      </c>
    </row>
    <row r="115" spans="1:15" ht="26.25" customHeight="1">
      <c r="B115" s="400" t="s">
        <v>824</v>
      </c>
      <c r="H115" s="41">
        <v>37879408.310000002</v>
      </c>
      <c r="I115" s="41"/>
      <c r="J115" s="41">
        <v>38237705.290000007</v>
      </c>
      <c r="K115" s="41"/>
      <c r="L115" s="41">
        <v>37879408.310000002</v>
      </c>
      <c r="M115" s="41"/>
      <c r="N115" s="41">
        <v>38237705.290000007</v>
      </c>
    </row>
    <row r="116" spans="1:15" ht="26.25" customHeight="1">
      <c r="B116" s="284" t="s">
        <v>825</v>
      </c>
      <c r="H116" s="41">
        <v>32121681.630000003</v>
      </c>
      <c r="I116" s="41"/>
      <c r="J116" s="41">
        <v>24817607.579999998</v>
      </c>
      <c r="K116" s="41"/>
      <c r="L116" s="41">
        <v>8554476.1300000027</v>
      </c>
      <c r="M116" s="41"/>
      <c r="N116" s="41">
        <v>5781178.0199999996</v>
      </c>
    </row>
    <row r="117" spans="1:15" ht="26.25" customHeight="1">
      <c r="B117" s="284" t="s">
        <v>826</v>
      </c>
      <c r="H117" s="41">
        <v>67826401.62000002</v>
      </c>
      <c r="I117" s="41"/>
      <c r="J117" s="41">
        <v>68953111.599999979</v>
      </c>
      <c r="K117" s="41"/>
      <c r="L117" s="41">
        <v>30827457.079999998</v>
      </c>
      <c r="M117" s="41"/>
      <c r="N117" s="41">
        <v>32751193.009999998</v>
      </c>
      <c r="O117" s="21"/>
    </row>
    <row r="118" spans="1:15" ht="26.25" customHeight="1">
      <c r="A118" s="400"/>
      <c r="B118" s="400" t="s">
        <v>691</v>
      </c>
      <c r="C118" s="41"/>
      <c r="D118" s="41"/>
      <c r="E118" s="41"/>
      <c r="F118" s="41"/>
      <c r="G118" s="41"/>
      <c r="H118" s="41">
        <v>2877879.0700000003</v>
      </c>
      <c r="I118" s="41"/>
      <c r="J118" s="40">
        <v>2595854.42</v>
      </c>
      <c r="K118" s="41"/>
      <c r="L118" s="41">
        <v>827394.2799999998</v>
      </c>
      <c r="M118" s="41"/>
      <c r="N118" s="40">
        <v>871809.61999999988</v>
      </c>
      <c r="O118" s="136"/>
    </row>
    <row r="119" spans="1:15" ht="26.25" customHeight="1">
      <c r="B119" s="400" t="s">
        <v>827</v>
      </c>
      <c r="H119" s="41">
        <v>21795673.879999995</v>
      </c>
      <c r="I119" s="41"/>
      <c r="J119" s="41">
        <v>17007619.220000003</v>
      </c>
      <c r="K119" s="41"/>
      <c r="L119" s="41">
        <v>21795673.879999995</v>
      </c>
      <c r="M119" s="41"/>
      <c r="N119" s="41">
        <v>17007619.220000003</v>
      </c>
    </row>
    <row r="120" spans="1:15" ht="26.25" customHeight="1">
      <c r="C120" s="314"/>
      <c r="H120" s="21"/>
      <c r="I120" s="21"/>
      <c r="J120" s="21"/>
      <c r="K120" s="21"/>
      <c r="L120" s="21"/>
      <c r="M120" s="21"/>
      <c r="N120" s="21"/>
    </row>
    <row r="121" spans="1:15" ht="26.25" customHeight="1">
      <c r="C121" s="416" t="s">
        <v>1203</v>
      </c>
      <c r="H121" s="21"/>
      <c r="I121" s="21"/>
      <c r="J121" s="21"/>
      <c r="K121" s="21"/>
      <c r="L121" s="21"/>
      <c r="M121" s="21"/>
      <c r="N121" s="21"/>
    </row>
    <row r="122" spans="1:15" ht="26.25" customHeight="1">
      <c r="A122" s="13"/>
      <c r="C122" s="13"/>
      <c r="D122" s="13"/>
      <c r="E122" s="13"/>
      <c r="F122" s="13"/>
      <c r="G122" s="13"/>
      <c r="H122" s="174"/>
      <c r="I122" s="115" t="s">
        <v>451</v>
      </c>
      <c r="J122" s="115"/>
      <c r="K122" s="13"/>
      <c r="L122" s="530" t="s">
        <v>781</v>
      </c>
      <c r="M122" s="530"/>
      <c r="N122" s="530"/>
    </row>
    <row r="123" spans="1:15" ht="26.25" customHeight="1">
      <c r="A123" s="13"/>
      <c r="B123" s="13"/>
      <c r="C123" s="13"/>
      <c r="D123" s="13"/>
      <c r="E123" s="13"/>
      <c r="F123" s="13"/>
      <c r="G123" s="13"/>
      <c r="H123" s="279" t="s">
        <v>1169</v>
      </c>
      <c r="I123" s="280"/>
      <c r="J123" s="279" t="s">
        <v>1171</v>
      </c>
      <c r="K123" s="280"/>
      <c r="L123" s="279" t="s">
        <v>1169</v>
      </c>
      <c r="M123" s="280"/>
      <c r="N123" s="279" t="s">
        <v>1171</v>
      </c>
    </row>
    <row r="124" spans="1:15" ht="26.25" customHeight="1">
      <c r="B124" s="400" t="s">
        <v>822</v>
      </c>
      <c r="H124" s="41">
        <v>478472922.02999997</v>
      </c>
      <c r="I124" s="41"/>
      <c r="J124" s="41">
        <v>440143476.38</v>
      </c>
      <c r="K124" s="41"/>
      <c r="L124" s="41">
        <v>153476224.06999999</v>
      </c>
      <c r="M124" s="41"/>
      <c r="N124" s="41">
        <v>150082576.28</v>
      </c>
    </row>
    <row r="125" spans="1:15" ht="26.25" customHeight="1">
      <c r="B125" s="400" t="s">
        <v>823</v>
      </c>
      <c r="H125" s="41">
        <v>765420571.46000004</v>
      </c>
      <c r="I125" s="41"/>
      <c r="J125" s="41">
        <v>900087378.12</v>
      </c>
      <c r="K125" s="41"/>
      <c r="L125" s="41">
        <v>470626446.38</v>
      </c>
      <c r="M125" s="41"/>
      <c r="N125" s="41">
        <v>611452005.70000005</v>
      </c>
    </row>
    <row r="126" spans="1:15" ht="26.25" customHeight="1">
      <c r="B126" s="400" t="s">
        <v>824</v>
      </c>
      <c r="H126" s="41">
        <v>106758281.54000001</v>
      </c>
      <c r="I126" s="41"/>
      <c r="J126" s="41">
        <v>101001032.48</v>
      </c>
      <c r="K126" s="41"/>
      <c r="L126" s="41">
        <v>106758281.54000001</v>
      </c>
      <c r="M126" s="41"/>
      <c r="N126" s="41">
        <v>101001032.48</v>
      </c>
    </row>
    <row r="127" spans="1:15" ht="26.25" customHeight="1">
      <c r="B127" s="284" t="s">
        <v>825</v>
      </c>
      <c r="H127" s="41">
        <v>90301870.530000001</v>
      </c>
      <c r="I127" s="41"/>
      <c r="J127" s="41">
        <v>66940485.729999997</v>
      </c>
      <c r="K127" s="41"/>
      <c r="L127" s="41">
        <v>26606534.620000001</v>
      </c>
      <c r="M127" s="41"/>
      <c r="N127" s="41">
        <v>16835786.73</v>
      </c>
    </row>
    <row r="128" spans="1:15" ht="26.25" customHeight="1">
      <c r="B128" s="284" t="s">
        <v>826</v>
      </c>
      <c r="H128" s="41">
        <v>200770565.58000001</v>
      </c>
      <c r="I128" s="41"/>
      <c r="J128" s="41">
        <v>196938688.86999997</v>
      </c>
      <c r="K128" s="41"/>
      <c r="L128" s="41">
        <v>90682667.909999996</v>
      </c>
      <c r="M128" s="41"/>
      <c r="N128" s="41">
        <v>91895484.829999998</v>
      </c>
      <c r="O128" s="21"/>
    </row>
    <row r="129" spans="1:21" ht="26.25" customHeight="1">
      <c r="A129" s="400"/>
      <c r="B129" s="400" t="s">
        <v>691</v>
      </c>
      <c r="C129" s="41"/>
      <c r="D129" s="41"/>
      <c r="E129" s="41"/>
      <c r="F129" s="41"/>
      <c r="G129" s="41"/>
      <c r="H129" s="41">
        <v>8593719.4199999999</v>
      </c>
      <c r="I129" s="41"/>
      <c r="J129" s="40">
        <v>7055542.54</v>
      </c>
      <c r="K129" s="41"/>
      <c r="L129" s="41">
        <v>2442265.0499999998</v>
      </c>
      <c r="M129" s="41"/>
      <c r="N129" s="40">
        <v>2500263.9</v>
      </c>
      <c r="O129" s="136"/>
    </row>
    <row r="130" spans="1:21" ht="26.25" customHeight="1">
      <c r="B130" s="400" t="s">
        <v>827</v>
      </c>
      <c r="H130" s="41">
        <v>55442845.649999999</v>
      </c>
      <c r="I130" s="41"/>
      <c r="J130" s="41">
        <v>43513115.450000003</v>
      </c>
      <c r="K130" s="41"/>
      <c r="L130" s="41">
        <v>55442845.649999999</v>
      </c>
      <c r="M130" s="41"/>
      <c r="N130" s="41">
        <v>43513115.450000003</v>
      </c>
    </row>
    <row r="131" spans="1:21" ht="26.25" customHeight="1">
      <c r="C131" s="314"/>
      <c r="H131" s="21"/>
      <c r="I131" s="21"/>
      <c r="J131" s="21"/>
      <c r="K131" s="21"/>
      <c r="L131" s="21"/>
      <c r="M131" s="21"/>
      <c r="N131" s="21"/>
    </row>
    <row r="132" spans="1:21" ht="23.5" customHeight="1">
      <c r="A132" s="509" t="s">
        <v>828</v>
      </c>
      <c r="B132" s="510"/>
      <c r="C132" s="510"/>
      <c r="D132" s="510"/>
      <c r="E132" s="510"/>
      <c r="F132" s="510"/>
      <c r="G132" s="510"/>
      <c r="H132" s="510"/>
      <c r="I132" s="510"/>
      <c r="J132" s="510"/>
      <c r="K132" s="510"/>
      <c r="L132" s="510"/>
      <c r="M132" s="510"/>
      <c r="N132" s="510"/>
    </row>
    <row r="133" spans="1:21" ht="23.5" customHeight="1">
      <c r="C133" s="314"/>
      <c r="H133" s="21"/>
      <c r="I133" s="21"/>
      <c r="J133" s="21"/>
      <c r="K133" s="21"/>
      <c r="L133" s="21"/>
      <c r="M133" s="21"/>
      <c r="N133" s="21"/>
    </row>
    <row r="134" spans="1:21" ht="23.5" customHeight="1">
      <c r="A134" s="137" t="s">
        <v>829</v>
      </c>
      <c r="B134" s="140" t="s">
        <v>830</v>
      </c>
      <c r="C134" s="136"/>
      <c r="D134" s="136"/>
      <c r="E134" s="136"/>
      <c r="F134" s="136"/>
      <c r="G134" s="136"/>
      <c r="H134" s="136"/>
      <c r="I134" s="136"/>
      <c r="J134" s="136"/>
      <c r="K134" s="136"/>
      <c r="L134" s="136"/>
      <c r="M134" s="136"/>
      <c r="N134" s="136"/>
    </row>
    <row r="135" spans="1:21" ht="23.5" customHeight="1">
      <c r="A135" s="137"/>
      <c r="B135" s="400" t="s">
        <v>831</v>
      </c>
      <c r="C135" s="136"/>
      <c r="D135" s="136"/>
      <c r="E135" s="136"/>
      <c r="F135" s="136"/>
      <c r="G135" s="136"/>
      <c r="H135" s="136"/>
      <c r="I135" s="136"/>
      <c r="J135" s="136"/>
      <c r="K135" s="136"/>
      <c r="L135" s="136"/>
      <c r="M135" s="136"/>
      <c r="N135" s="136"/>
    </row>
    <row r="136" spans="1:21" ht="23.5" customHeight="1">
      <c r="B136" s="400"/>
      <c r="C136" s="400" t="s">
        <v>832</v>
      </c>
    </row>
    <row r="137" spans="1:21" ht="23.5" customHeight="1">
      <c r="B137" s="400" t="s">
        <v>833</v>
      </c>
      <c r="C137" s="400"/>
      <c r="D137" s="21"/>
      <c r="H137" s="21"/>
      <c r="I137" s="21"/>
      <c r="J137" s="21"/>
      <c r="K137" s="21"/>
      <c r="L137" s="21"/>
      <c r="M137" s="21"/>
      <c r="N137" s="21"/>
    </row>
    <row r="138" spans="1:21" ht="23.5" customHeight="1">
      <c r="A138" s="13"/>
      <c r="B138" s="13"/>
      <c r="C138" s="13"/>
      <c r="D138" s="13"/>
      <c r="E138" s="13"/>
      <c r="F138" s="13"/>
      <c r="G138" s="13"/>
      <c r="H138" s="115"/>
      <c r="I138" s="115" t="s">
        <v>451</v>
      </c>
      <c r="J138" s="115"/>
      <c r="K138" s="13"/>
      <c r="L138" s="530" t="s">
        <v>781</v>
      </c>
      <c r="M138" s="530"/>
      <c r="N138" s="530"/>
    </row>
    <row r="139" spans="1:21" ht="23.5" customHeight="1">
      <c r="A139" s="13"/>
      <c r="B139" s="13"/>
      <c r="C139" s="13"/>
      <c r="D139" s="13"/>
      <c r="E139" s="13"/>
      <c r="F139" s="13"/>
      <c r="G139" s="13"/>
      <c r="H139" s="279" t="s">
        <v>1169</v>
      </c>
      <c r="I139" s="280"/>
      <c r="J139" s="279" t="s">
        <v>1171</v>
      </c>
      <c r="K139" s="280"/>
      <c r="L139" s="279" t="s">
        <v>1169</v>
      </c>
      <c r="M139" s="280"/>
      <c r="N139" s="279" t="s">
        <v>1171</v>
      </c>
    </row>
    <row r="140" spans="1:21" ht="23.5" customHeight="1">
      <c r="C140" s="57" t="s">
        <v>500</v>
      </c>
      <c r="H140" s="41">
        <v>1731642.21</v>
      </c>
      <c r="I140" s="41">
        <v>0</v>
      </c>
      <c r="J140" s="41">
        <v>1720118.85</v>
      </c>
      <c r="K140" s="41"/>
      <c r="L140" s="41">
        <v>6642.21</v>
      </c>
      <c r="M140" s="41">
        <v>0</v>
      </c>
      <c r="N140" s="41">
        <v>30118.85</v>
      </c>
    </row>
    <row r="141" spans="1:21" ht="23.5" customHeight="1">
      <c r="C141" s="57" t="s">
        <v>501</v>
      </c>
      <c r="H141" s="41">
        <v>17480620.210000001</v>
      </c>
      <c r="I141" s="41">
        <v>0</v>
      </c>
      <c r="J141" s="41">
        <v>7415546.4800000004</v>
      </c>
      <c r="K141" s="41"/>
      <c r="L141" s="41">
        <v>16791800.09</v>
      </c>
      <c r="M141" s="41">
        <v>0</v>
      </c>
      <c r="N141" s="41">
        <v>3683030.21</v>
      </c>
      <c r="U141" s="406"/>
    </row>
    <row r="142" spans="1:21" ht="23.5" customHeight="1">
      <c r="C142" s="57" t="s">
        <v>502</v>
      </c>
      <c r="H142" s="41">
        <v>290959736.58999991</v>
      </c>
      <c r="I142" s="41">
        <v>0</v>
      </c>
      <c r="J142" s="41">
        <v>215738666.38999999</v>
      </c>
      <c r="K142" s="41"/>
      <c r="L142" s="41">
        <v>235971584.18999997</v>
      </c>
      <c r="M142" s="41">
        <v>0</v>
      </c>
      <c r="N142" s="41">
        <v>164289465.68000001</v>
      </c>
      <c r="S142" s="417"/>
      <c r="T142" s="417"/>
      <c r="U142" s="406"/>
    </row>
    <row r="143" spans="1:21" ht="23.5" customHeight="1" thickBot="1">
      <c r="D143" s="57" t="s">
        <v>488</v>
      </c>
      <c r="H143" s="142">
        <f>SUM(H140:H142)</f>
        <v>310171999.00999993</v>
      </c>
      <c r="J143" s="142">
        <f>SUM(J140:J142)</f>
        <v>224874331.72</v>
      </c>
      <c r="L143" s="142">
        <f>SUM(L140:L142)</f>
        <v>252770026.48999998</v>
      </c>
      <c r="N143" s="142">
        <f>SUM(N140:N142)</f>
        <v>168002614.74000001</v>
      </c>
      <c r="S143" s="417"/>
      <c r="T143" s="417"/>
      <c r="U143" s="406"/>
    </row>
    <row r="144" spans="1:21" ht="23.5" customHeight="1" thickTop="1">
      <c r="H144" s="21"/>
      <c r="J144" s="21"/>
      <c r="L144" s="21"/>
      <c r="N144" s="21"/>
      <c r="S144" s="417"/>
      <c r="T144" s="417"/>
      <c r="U144" s="406"/>
    </row>
    <row r="145" spans="1:22" ht="23.5" customHeight="1">
      <c r="B145" s="400" t="s">
        <v>834</v>
      </c>
      <c r="H145" s="21"/>
      <c r="J145" s="21"/>
      <c r="L145" s="21"/>
      <c r="N145" s="21"/>
      <c r="S145" s="417"/>
      <c r="T145" s="417"/>
      <c r="U145" s="406"/>
    </row>
    <row r="146" spans="1:22" ht="23.5" customHeight="1">
      <c r="C146" s="122" t="s">
        <v>1221</v>
      </c>
      <c r="H146" s="21"/>
      <c r="J146" s="21"/>
      <c r="L146" s="21"/>
      <c r="N146" s="21"/>
      <c r="S146" s="418"/>
      <c r="T146" s="417"/>
    </row>
    <row r="147" spans="1:22" ht="23.5" customHeight="1">
      <c r="B147" s="400" t="s">
        <v>835</v>
      </c>
      <c r="H147" s="21"/>
      <c r="J147" s="21"/>
      <c r="L147" s="21"/>
      <c r="N147" s="21"/>
    </row>
    <row r="148" spans="1:22" ht="23.5" customHeight="1">
      <c r="H148" s="21"/>
      <c r="J148" s="21"/>
      <c r="L148" s="21"/>
      <c r="N148" s="21"/>
      <c r="S148" s="417"/>
      <c r="T148" s="417"/>
      <c r="U148" s="406"/>
    </row>
    <row r="149" spans="1:22" ht="23.5" customHeight="1">
      <c r="A149" s="296" t="s">
        <v>836</v>
      </c>
      <c r="B149" s="291" t="s">
        <v>837</v>
      </c>
      <c r="C149" s="291"/>
      <c r="D149" s="291"/>
      <c r="E149" s="291"/>
      <c r="F149" s="291"/>
      <c r="G149" s="291"/>
      <c r="H149" s="291"/>
      <c r="I149" s="291"/>
      <c r="J149" s="291"/>
      <c r="K149" s="291"/>
      <c r="L149" s="291"/>
      <c r="M149" s="291"/>
      <c r="N149" s="291"/>
      <c r="O149" s="291"/>
      <c r="T149" s="405"/>
    </row>
    <row r="150" spans="1:22" ht="23.5" customHeight="1">
      <c r="A150" s="274"/>
      <c r="B150" s="274" t="s">
        <v>1226</v>
      </c>
      <c r="C150" s="274"/>
      <c r="D150" s="274"/>
      <c r="E150" s="274"/>
      <c r="F150" s="274"/>
      <c r="G150" s="274"/>
      <c r="H150" s="274"/>
      <c r="I150" s="274"/>
      <c r="J150" s="274"/>
      <c r="K150" s="274"/>
      <c r="L150" s="274"/>
      <c r="M150" s="274"/>
      <c r="N150" s="274"/>
      <c r="O150" s="274"/>
      <c r="T150" s="405"/>
    </row>
    <row r="151" spans="1:22" ht="23.5" customHeight="1">
      <c r="A151" s="274"/>
      <c r="B151" s="274" t="s">
        <v>1227</v>
      </c>
      <c r="C151" s="274"/>
      <c r="D151" s="274"/>
      <c r="E151" s="274"/>
      <c r="F151" s="274"/>
      <c r="G151" s="274"/>
      <c r="H151" s="274"/>
      <c r="I151" s="274"/>
      <c r="J151" s="274"/>
      <c r="K151" s="274"/>
      <c r="L151" s="274"/>
      <c r="M151" s="274"/>
      <c r="N151" s="274"/>
      <c r="O151" s="274"/>
      <c r="T151" s="405"/>
    </row>
    <row r="152" spans="1:22" ht="23.5" customHeight="1">
      <c r="A152" s="274"/>
      <c r="B152" s="274" t="s">
        <v>1228</v>
      </c>
      <c r="C152" s="274"/>
      <c r="D152" s="274"/>
      <c r="E152" s="274"/>
      <c r="F152" s="274"/>
      <c r="G152" s="274"/>
      <c r="H152" s="274"/>
      <c r="I152" s="274"/>
      <c r="J152" s="274"/>
      <c r="K152" s="274"/>
      <c r="L152" s="274"/>
      <c r="M152" s="274"/>
      <c r="N152" s="274"/>
      <c r="O152" s="274"/>
      <c r="T152" s="405"/>
    </row>
    <row r="153" spans="1:22" ht="23.5" customHeight="1">
      <c r="A153" s="274"/>
      <c r="B153" s="274" t="s">
        <v>1229</v>
      </c>
      <c r="C153" s="274"/>
      <c r="D153" s="274"/>
      <c r="E153" s="274"/>
      <c r="F153" s="274"/>
      <c r="G153" s="274"/>
      <c r="H153" s="274"/>
      <c r="I153" s="274"/>
      <c r="J153" s="274"/>
      <c r="K153" s="274"/>
      <c r="L153" s="274"/>
      <c r="M153" s="274"/>
      <c r="N153" s="274"/>
      <c r="O153" s="274"/>
      <c r="T153" s="405"/>
    </row>
    <row r="154" spans="1:22" ht="23.5" customHeight="1">
      <c r="A154" s="274"/>
      <c r="B154" s="274" t="s">
        <v>838</v>
      </c>
      <c r="C154" s="274"/>
      <c r="D154" s="274"/>
      <c r="E154" s="274"/>
      <c r="F154" s="274"/>
      <c r="G154" s="274"/>
      <c r="H154" s="274"/>
      <c r="I154" s="274"/>
      <c r="J154" s="274"/>
      <c r="K154" s="274"/>
      <c r="L154" s="274"/>
      <c r="M154" s="274"/>
      <c r="N154" s="274"/>
      <c r="O154" s="274"/>
      <c r="T154" s="405"/>
    </row>
    <row r="155" spans="1:22" ht="23.5" customHeight="1">
      <c r="B155" s="274" t="s">
        <v>1230</v>
      </c>
      <c r="C155" s="41"/>
      <c r="D155" s="41"/>
      <c r="T155" s="405"/>
    </row>
    <row r="156" spans="1:22" ht="23.5" customHeight="1">
      <c r="B156" s="274" t="s">
        <v>1232</v>
      </c>
      <c r="C156" s="41"/>
      <c r="D156" s="41"/>
      <c r="T156" s="405"/>
    </row>
    <row r="157" spans="1:22" ht="23.5" customHeight="1">
      <c r="B157" s="274" t="s">
        <v>1231</v>
      </c>
      <c r="C157" s="41"/>
      <c r="D157" s="41"/>
      <c r="T157" s="405"/>
    </row>
    <row r="158" spans="1:22" ht="23.5" customHeight="1">
      <c r="B158" s="400" t="s">
        <v>1251</v>
      </c>
      <c r="C158" s="41"/>
      <c r="D158" s="41"/>
      <c r="T158" s="405"/>
    </row>
    <row r="159" spans="1:22" ht="23.5" customHeight="1">
      <c r="B159" s="274" t="s">
        <v>1250</v>
      </c>
      <c r="C159" s="41"/>
      <c r="D159" s="41"/>
      <c r="T159" s="405"/>
    </row>
    <row r="160" spans="1:22" ht="23.5" customHeight="1">
      <c r="B160" s="274" t="s">
        <v>1241</v>
      </c>
      <c r="D160" s="274"/>
      <c r="S160" s="41"/>
      <c r="T160" s="41"/>
      <c r="U160" s="41"/>
      <c r="V160" s="41"/>
    </row>
    <row r="161" spans="1:22" ht="23.5" customHeight="1">
      <c r="B161" s="41"/>
      <c r="C161" s="405"/>
      <c r="D161" s="274" t="s">
        <v>839</v>
      </c>
      <c r="R161" s="274"/>
      <c r="T161" s="405"/>
      <c r="U161" s="41"/>
      <c r="V161" s="41"/>
    </row>
    <row r="162" spans="1:22" ht="23.5" customHeight="1">
      <c r="B162" s="274" t="s">
        <v>840</v>
      </c>
      <c r="C162" s="41"/>
      <c r="D162" s="274"/>
      <c r="R162" s="274"/>
      <c r="T162" s="405"/>
      <c r="U162" s="41"/>
      <c r="V162" s="41"/>
    </row>
    <row r="163" spans="1:22" ht="23.5" customHeight="1">
      <c r="B163" s="274" t="s">
        <v>841</v>
      </c>
      <c r="C163" s="41"/>
      <c r="D163" s="274"/>
      <c r="R163" s="274"/>
      <c r="T163" s="405"/>
      <c r="U163" s="41"/>
      <c r="V163" s="41"/>
    </row>
    <row r="164" spans="1:22" ht="23.5" customHeight="1">
      <c r="B164" s="274" t="s">
        <v>842</v>
      </c>
      <c r="C164" s="41"/>
      <c r="D164" s="274"/>
      <c r="R164" s="274"/>
      <c r="T164" s="405"/>
      <c r="U164" s="41"/>
      <c r="V164" s="41"/>
    </row>
    <row r="165" spans="1:22" ht="23.5" customHeight="1">
      <c r="B165" s="274" t="s">
        <v>843</v>
      </c>
      <c r="C165" s="41"/>
      <c r="D165" s="274"/>
      <c r="R165" s="274"/>
      <c r="T165" s="405"/>
      <c r="U165" s="41"/>
      <c r="V165" s="41"/>
    </row>
    <row r="166" spans="1:22" ht="23.5" customHeight="1">
      <c r="B166" s="274" t="s">
        <v>844</v>
      </c>
      <c r="C166" s="41"/>
      <c r="D166" s="274"/>
      <c r="R166" s="274"/>
      <c r="T166" s="405"/>
      <c r="U166" s="41"/>
      <c r="V166" s="41"/>
    </row>
    <row r="167" spans="1:22" ht="23.5" customHeight="1">
      <c r="B167" s="274" t="s">
        <v>845</v>
      </c>
      <c r="C167" s="41"/>
      <c r="D167" s="274"/>
      <c r="R167" s="274"/>
      <c r="T167" s="405"/>
      <c r="U167" s="41"/>
      <c r="V167" s="41"/>
    </row>
    <row r="168" spans="1:22" ht="23.5" customHeight="1">
      <c r="B168" s="274"/>
      <c r="C168" s="41"/>
      <c r="D168" s="274"/>
      <c r="R168" s="274"/>
      <c r="T168" s="405"/>
      <c r="U168" s="41"/>
      <c r="V168" s="41"/>
    </row>
    <row r="169" spans="1:22" ht="24" customHeight="1">
      <c r="A169" s="509" t="s">
        <v>846</v>
      </c>
      <c r="B169" s="510"/>
      <c r="C169" s="510"/>
      <c r="D169" s="510"/>
      <c r="E169" s="510"/>
      <c r="F169" s="510"/>
      <c r="G169" s="510"/>
      <c r="H169" s="510"/>
      <c r="I169" s="510"/>
      <c r="J169" s="510"/>
      <c r="K169" s="510"/>
      <c r="L169" s="510"/>
      <c r="M169" s="510"/>
      <c r="N169" s="510"/>
      <c r="R169" s="274"/>
      <c r="T169" s="405"/>
      <c r="U169" s="41"/>
      <c r="V169" s="41"/>
    </row>
    <row r="170" spans="1:22" ht="24" customHeight="1">
      <c r="B170" s="274"/>
      <c r="C170" s="41"/>
      <c r="D170" s="274"/>
      <c r="R170" s="274"/>
      <c r="T170" s="405"/>
      <c r="U170" s="41"/>
      <c r="V170" s="41"/>
    </row>
    <row r="171" spans="1:22" ht="24" customHeight="1">
      <c r="B171" s="41"/>
      <c r="C171" s="405"/>
      <c r="D171" s="274" t="s">
        <v>847</v>
      </c>
      <c r="R171" s="274"/>
      <c r="T171" s="405"/>
      <c r="U171" s="41"/>
      <c r="V171" s="41"/>
    </row>
    <row r="172" spans="1:22" ht="24" customHeight="1">
      <c r="B172" s="274" t="s">
        <v>848</v>
      </c>
      <c r="C172" s="41"/>
      <c r="D172" s="274"/>
      <c r="R172" s="274"/>
      <c r="T172" s="405"/>
      <c r="U172" s="41"/>
      <c r="V172" s="41"/>
    </row>
    <row r="173" spans="1:22" ht="24" customHeight="1">
      <c r="B173" s="274" t="s">
        <v>849</v>
      </c>
      <c r="C173" s="41"/>
      <c r="D173" s="274"/>
      <c r="R173" s="274"/>
      <c r="T173" s="405"/>
      <c r="U173" s="41"/>
      <c r="V173" s="41"/>
    </row>
    <row r="174" spans="1:22" ht="24" customHeight="1">
      <c r="B174" s="274" t="s">
        <v>850</v>
      </c>
      <c r="C174" s="41"/>
      <c r="D174" s="274"/>
      <c r="R174" s="274"/>
      <c r="T174" s="405"/>
      <c r="U174" s="41"/>
      <c r="V174" s="41"/>
    </row>
    <row r="175" spans="1:22" ht="24" customHeight="1">
      <c r="B175" s="274" t="s">
        <v>1234</v>
      </c>
      <c r="C175" s="41"/>
      <c r="D175" s="274"/>
      <c r="R175" s="274"/>
      <c r="T175" s="405"/>
      <c r="U175" s="41"/>
      <c r="V175" s="41"/>
    </row>
    <row r="176" spans="1:22" ht="24" customHeight="1">
      <c r="B176" s="274" t="s">
        <v>1233</v>
      </c>
      <c r="C176" s="41"/>
      <c r="D176" s="274"/>
      <c r="R176" s="274"/>
      <c r="T176" s="405"/>
      <c r="U176" s="41"/>
      <c r="V176" s="41"/>
    </row>
    <row r="177" spans="1:22" ht="24" customHeight="1">
      <c r="B177" s="274" t="s">
        <v>851</v>
      </c>
      <c r="C177" s="41"/>
      <c r="D177" s="274"/>
      <c r="R177" s="274"/>
      <c r="T177" s="405"/>
      <c r="U177" s="41"/>
      <c r="V177" s="41"/>
    </row>
    <row r="178" spans="1:22" ht="24" customHeight="1">
      <c r="B178" s="274"/>
      <c r="C178" s="405"/>
      <c r="D178" s="274" t="s">
        <v>852</v>
      </c>
      <c r="R178" s="274"/>
      <c r="T178" s="405"/>
      <c r="U178" s="41"/>
      <c r="V178" s="41"/>
    </row>
    <row r="179" spans="1:22" ht="24" customHeight="1">
      <c r="B179" s="274" t="s">
        <v>853</v>
      </c>
      <c r="C179" s="41"/>
      <c r="D179" s="274"/>
      <c r="R179" s="274"/>
      <c r="T179" s="405"/>
      <c r="U179" s="41"/>
      <c r="V179" s="41"/>
    </row>
    <row r="180" spans="1:22" ht="24" customHeight="1">
      <c r="B180" s="274" t="s">
        <v>854</v>
      </c>
      <c r="C180" s="41"/>
      <c r="D180" s="274"/>
      <c r="R180" s="274"/>
      <c r="T180" s="405"/>
      <c r="U180" s="41"/>
      <c r="V180" s="41"/>
    </row>
    <row r="181" spans="1:22" ht="24" customHeight="1">
      <c r="B181" s="274"/>
      <c r="C181" s="41"/>
      <c r="D181" s="274"/>
      <c r="R181" s="274"/>
      <c r="T181" s="405"/>
      <c r="U181" s="41"/>
      <c r="V181" s="41"/>
    </row>
    <row r="182" spans="1:22" s="274" customFormat="1" ht="24" customHeight="1">
      <c r="A182" s="296" t="s">
        <v>855</v>
      </c>
      <c r="B182" s="291" t="s">
        <v>856</v>
      </c>
      <c r="C182" s="291"/>
      <c r="D182" s="291"/>
      <c r="E182" s="291"/>
      <c r="F182" s="291"/>
      <c r="G182" s="291"/>
      <c r="H182" s="291"/>
      <c r="I182" s="291"/>
      <c r="J182" s="291"/>
      <c r="K182" s="291"/>
      <c r="L182" s="291"/>
      <c r="M182" s="291"/>
      <c r="N182" s="291"/>
    </row>
    <row r="183" spans="1:22" s="274" customFormat="1" ht="24" customHeight="1">
      <c r="B183" s="303"/>
      <c r="C183" s="303" t="s">
        <v>857</v>
      </c>
    </row>
    <row r="184" spans="1:22" s="274" customFormat="1" ht="24" customHeight="1">
      <c r="B184" s="303" t="s">
        <v>858</v>
      </c>
      <c r="C184" s="303"/>
    </row>
    <row r="185" spans="1:22" s="274" customFormat="1" ht="24" customHeight="1">
      <c r="C185" s="392" t="s">
        <v>1204</v>
      </c>
    </row>
    <row r="186" spans="1:22" s="274" customFormat="1" ht="24" customHeight="1">
      <c r="A186" s="277"/>
      <c r="B186" s="277"/>
      <c r="C186" s="277"/>
      <c r="D186" s="277"/>
      <c r="E186" s="277"/>
      <c r="F186" s="277"/>
      <c r="G186" s="277"/>
      <c r="H186" s="530" t="s">
        <v>859</v>
      </c>
      <c r="I186" s="530"/>
      <c r="J186" s="530"/>
      <c r="K186" s="13"/>
      <c r="L186" s="530" t="s">
        <v>860</v>
      </c>
      <c r="M186" s="530"/>
      <c r="N186" s="530"/>
    </row>
    <row r="187" spans="1:22" s="274" customFormat="1" ht="24" customHeight="1">
      <c r="A187" s="277"/>
      <c r="B187" s="277"/>
      <c r="C187" s="277"/>
      <c r="D187" s="277"/>
      <c r="E187" s="277"/>
      <c r="F187" s="277"/>
      <c r="G187" s="277"/>
      <c r="H187" s="279" t="s">
        <v>1169</v>
      </c>
      <c r="I187" s="280"/>
      <c r="J187" s="279" t="s">
        <v>453</v>
      </c>
      <c r="K187" s="280"/>
      <c r="L187" s="279" t="s">
        <v>1169</v>
      </c>
      <c r="M187" s="280"/>
      <c r="N187" s="279" t="s">
        <v>453</v>
      </c>
    </row>
    <row r="188" spans="1:22" s="274" customFormat="1" ht="24" customHeight="1">
      <c r="B188" s="274" t="s">
        <v>861</v>
      </c>
      <c r="H188" s="100">
        <v>0.52248513677804953</v>
      </c>
      <c r="I188" s="41"/>
      <c r="J188" s="100">
        <v>0.55000000000000004</v>
      </c>
      <c r="K188" s="41"/>
      <c r="L188" s="100">
        <v>0.18767994696254431</v>
      </c>
      <c r="M188" s="41"/>
      <c r="N188" s="100">
        <v>0.24</v>
      </c>
    </row>
    <row r="189" spans="1:22" s="274" customFormat="1" ht="24" customHeight="1"/>
    <row r="190" spans="1:22" s="274" customFormat="1" ht="24" customHeight="1">
      <c r="A190" s="419" t="s">
        <v>862</v>
      </c>
      <c r="B190" s="286" t="s">
        <v>863</v>
      </c>
      <c r="P190" s="303"/>
      <c r="Q190" s="303"/>
      <c r="R190" s="303"/>
      <c r="S190" s="303"/>
      <c r="T190" s="303"/>
      <c r="U190" s="303"/>
      <c r="V190" s="303"/>
    </row>
    <row r="191" spans="1:22" s="274" customFormat="1" ht="24" customHeight="1">
      <c r="B191" s="284"/>
      <c r="C191" s="284" t="s">
        <v>864</v>
      </c>
      <c r="P191" s="303"/>
      <c r="Q191" s="303"/>
      <c r="R191" s="303"/>
      <c r="S191" s="303"/>
      <c r="T191" s="303"/>
      <c r="U191" s="303"/>
      <c r="V191" s="303"/>
    </row>
    <row r="192" spans="1:22" s="274" customFormat="1" ht="24" customHeight="1">
      <c r="B192" s="284" t="s">
        <v>865</v>
      </c>
      <c r="C192" s="284"/>
      <c r="P192" s="303"/>
      <c r="Q192" s="303"/>
      <c r="R192" s="303"/>
      <c r="S192" s="303"/>
      <c r="T192" s="303"/>
      <c r="U192" s="303"/>
      <c r="V192" s="303"/>
    </row>
    <row r="193" spans="2:22" s="274" customFormat="1" ht="24" customHeight="1">
      <c r="B193" s="284"/>
      <c r="C193" s="420" t="s">
        <v>866</v>
      </c>
      <c r="D193" s="421"/>
      <c r="P193" s="392"/>
      <c r="Q193" s="303"/>
      <c r="R193" s="303"/>
      <c r="S193" s="303"/>
      <c r="T193" s="303"/>
      <c r="U193" s="303"/>
      <c r="V193" s="303"/>
    </row>
    <row r="194" spans="2:22" s="274" customFormat="1" ht="24" customHeight="1">
      <c r="B194" s="284"/>
      <c r="C194" s="314" t="s">
        <v>867</v>
      </c>
      <c r="D194" s="284"/>
      <c r="P194" s="303"/>
      <c r="Q194" s="303"/>
      <c r="R194" s="303"/>
      <c r="S194" s="303"/>
      <c r="T194" s="303"/>
      <c r="U194" s="303"/>
      <c r="V194" s="303"/>
    </row>
    <row r="195" spans="2:22" s="274" customFormat="1" ht="24" customHeight="1">
      <c r="B195" s="284"/>
      <c r="C195" s="314" t="s">
        <v>868</v>
      </c>
      <c r="D195" s="284"/>
      <c r="P195" s="303"/>
      <c r="Q195" s="303"/>
      <c r="R195" s="303"/>
      <c r="S195" s="303"/>
      <c r="T195" s="303"/>
      <c r="U195" s="303"/>
      <c r="V195" s="303"/>
    </row>
    <row r="196" spans="2:22" s="274" customFormat="1" ht="24" customHeight="1">
      <c r="B196" s="284"/>
      <c r="C196" s="314" t="s">
        <v>869</v>
      </c>
      <c r="D196" s="284"/>
      <c r="P196" s="303"/>
      <c r="Q196" s="303"/>
      <c r="R196" s="303"/>
      <c r="S196" s="303"/>
      <c r="T196" s="303"/>
      <c r="U196" s="303"/>
      <c r="V196" s="303"/>
    </row>
    <row r="197" spans="2:22" s="274" customFormat="1" ht="24" customHeight="1">
      <c r="B197" s="284"/>
      <c r="C197" s="314" t="s">
        <v>870</v>
      </c>
      <c r="D197" s="284"/>
      <c r="P197" s="303"/>
      <c r="Q197" s="303"/>
      <c r="R197" s="303"/>
      <c r="S197" s="303"/>
      <c r="T197" s="303"/>
      <c r="U197" s="303"/>
      <c r="V197" s="303"/>
    </row>
    <row r="198" spans="2:22" s="274" customFormat="1" ht="24" customHeight="1">
      <c r="B198" s="284"/>
      <c r="C198" s="314"/>
      <c r="D198" s="284"/>
      <c r="P198" s="303"/>
      <c r="Q198" s="303"/>
      <c r="R198" s="303"/>
      <c r="S198" s="303"/>
      <c r="T198" s="303"/>
      <c r="U198" s="303"/>
      <c r="V198" s="303"/>
    </row>
    <row r="199" spans="2:22" s="274" customFormat="1" ht="24" customHeight="1">
      <c r="B199" s="392" t="s">
        <v>871</v>
      </c>
      <c r="C199" s="284"/>
      <c r="D199" s="284"/>
      <c r="P199" s="303"/>
      <c r="Q199" s="303"/>
      <c r="R199" s="303"/>
      <c r="S199" s="303"/>
      <c r="T199" s="303"/>
      <c r="U199" s="303"/>
      <c r="V199" s="303"/>
    </row>
    <row r="200" spans="2:22" s="274" customFormat="1" ht="24" customHeight="1">
      <c r="B200" s="284"/>
      <c r="C200" s="422" t="s">
        <v>396</v>
      </c>
      <c r="D200" s="421" t="s">
        <v>872</v>
      </c>
      <c r="P200" s="303"/>
      <c r="Q200" s="303"/>
      <c r="R200" s="303"/>
      <c r="S200" s="303"/>
      <c r="T200" s="303"/>
      <c r="U200" s="303"/>
      <c r="V200" s="303"/>
    </row>
    <row r="201" spans="2:22" s="274" customFormat="1" ht="24" customHeight="1">
      <c r="B201" s="284"/>
      <c r="C201" s="422" t="s">
        <v>402</v>
      </c>
      <c r="D201" s="421" t="s">
        <v>873</v>
      </c>
      <c r="P201" s="392"/>
      <c r="Q201" s="303"/>
      <c r="R201" s="303"/>
      <c r="S201" s="303"/>
      <c r="T201" s="303"/>
      <c r="U201" s="303"/>
      <c r="V201" s="303"/>
    </row>
    <row r="202" spans="2:22" s="274" customFormat="1" ht="24" customHeight="1">
      <c r="B202" s="284"/>
      <c r="C202" s="422"/>
      <c r="D202" s="421" t="s">
        <v>874</v>
      </c>
      <c r="P202" s="392"/>
      <c r="Q202" s="303"/>
      <c r="R202" s="303"/>
      <c r="S202" s="303"/>
      <c r="T202" s="303"/>
      <c r="U202" s="303"/>
      <c r="V202" s="303"/>
    </row>
    <row r="203" spans="2:22" s="274" customFormat="1" ht="24" customHeight="1">
      <c r="B203" s="284"/>
      <c r="C203" s="422" t="s">
        <v>415</v>
      </c>
      <c r="D203" s="421" t="s">
        <v>875</v>
      </c>
      <c r="P203" s="392"/>
      <c r="Q203" s="303"/>
      <c r="R203" s="303"/>
      <c r="S203" s="303"/>
      <c r="T203" s="303"/>
      <c r="U203" s="303"/>
      <c r="V203" s="303"/>
    </row>
    <row r="204" spans="2:22" s="291" customFormat="1" ht="24" customHeight="1">
      <c r="R204" s="274"/>
      <c r="U204" s="41"/>
      <c r="V204" s="41"/>
    </row>
    <row r="205" spans="2:22" s="274" customFormat="1" ht="26.25" customHeight="1">
      <c r="U205" s="41"/>
      <c r="V205" s="41"/>
    </row>
    <row r="206" spans="2:22" s="274" customFormat="1" ht="26.25" customHeight="1">
      <c r="U206" s="41"/>
      <c r="V206" s="41"/>
    </row>
    <row r="207" spans="2:22" s="274" customFormat="1" ht="26.25" customHeight="1">
      <c r="U207" s="41"/>
      <c r="V207" s="41"/>
    </row>
    <row r="208" spans="2:22" s="277" customFormat="1" ht="26.25" customHeight="1">
      <c r="O208" s="21"/>
      <c r="R208" s="274"/>
      <c r="U208" s="41"/>
      <c r="V208" s="41"/>
    </row>
    <row r="209" spans="18:22" s="277" customFormat="1" ht="26.25" customHeight="1">
      <c r="R209" s="274"/>
      <c r="U209" s="41"/>
      <c r="V209" s="41"/>
    </row>
    <row r="210" spans="18:22" s="274" customFormat="1" ht="26.25" customHeight="1">
      <c r="U210" s="41"/>
      <c r="V210" s="41"/>
    </row>
    <row r="211" spans="18:22" s="274" customFormat="1" ht="26.25" customHeight="1"/>
    <row r="212" spans="18:22" ht="30" customHeight="1"/>
    <row r="213" spans="18:22" ht="30" customHeight="1"/>
    <row r="214" spans="18:22" ht="30" customHeight="1"/>
    <row r="215" spans="18:22" ht="30" customHeight="1"/>
    <row r="216" spans="18:22" ht="30" customHeight="1"/>
  </sheetData>
  <mergeCells count="17">
    <mergeCell ref="L69:N69"/>
    <mergeCell ref="A1:N1"/>
    <mergeCell ref="L6:N6"/>
    <mergeCell ref="L15:N15"/>
    <mergeCell ref="A30:N30"/>
    <mergeCell ref="L33:N33"/>
    <mergeCell ref="L47:N47"/>
    <mergeCell ref="L57:N57"/>
    <mergeCell ref="A66:N66"/>
    <mergeCell ref="A99:N99"/>
    <mergeCell ref="A132:N132"/>
    <mergeCell ref="A169:N169"/>
    <mergeCell ref="H186:J186"/>
    <mergeCell ref="L186:N186"/>
    <mergeCell ref="L138:N138"/>
    <mergeCell ref="L111:N111"/>
    <mergeCell ref="L122:N122"/>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08"/>
  <sheetViews>
    <sheetView topLeftCell="B23" zoomScale="80" zoomScaleNormal="80" zoomScaleSheetLayoutView="90" workbookViewId="0">
      <selection activeCell="L32" sqref="L32"/>
    </sheetView>
  </sheetViews>
  <sheetFormatPr defaultColWidth="9.09765625" defaultRowHeight="33" customHeight="1"/>
  <cols>
    <col min="1" max="1" width="3.3984375" style="274" customWidth="1"/>
    <col min="2" max="2" width="4.59765625" style="274" customWidth="1"/>
    <col min="3" max="3" width="5.09765625" style="274" customWidth="1"/>
    <col min="4" max="6" width="9.09765625" style="274" customWidth="1"/>
    <col min="7" max="7" width="1.69921875" style="274" customWidth="1"/>
    <col min="8" max="8" width="14.69921875" style="274" customWidth="1"/>
    <col min="9" max="9" width="1.69921875" style="274" customWidth="1"/>
    <col min="10" max="10" width="14.69921875" style="274" customWidth="1"/>
    <col min="11" max="11" width="1.69921875" style="274" customWidth="1"/>
    <col min="12" max="12" width="14.69921875" style="274" customWidth="1"/>
    <col min="13" max="13" width="1.69921875" style="274" customWidth="1"/>
    <col min="14" max="14" width="14.69921875" style="274" customWidth="1"/>
    <col min="15" max="15" width="0.8984375" style="274" customWidth="1"/>
    <col min="16" max="16384" width="9.09765625" style="274"/>
  </cols>
  <sheetData>
    <row r="1" spans="1:26" ht="24" customHeight="1">
      <c r="A1" s="513" t="s">
        <v>876</v>
      </c>
      <c r="B1" s="513"/>
      <c r="C1" s="513"/>
      <c r="D1" s="513"/>
      <c r="E1" s="513"/>
      <c r="F1" s="513"/>
      <c r="G1" s="513"/>
      <c r="H1" s="513"/>
      <c r="I1" s="513"/>
      <c r="J1" s="513"/>
      <c r="K1" s="513"/>
      <c r="L1" s="513"/>
      <c r="M1" s="513"/>
      <c r="N1" s="513"/>
      <c r="O1" s="277"/>
    </row>
    <row r="2" spans="1:26" ht="24" customHeight="1"/>
    <row r="3" spans="1:26" ht="24" customHeight="1">
      <c r="A3" s="296" t="s">
        <v>877</v>
      </c>
      <c r="B3" s="291" t="s">
        <v>878</v>
      </c>
      <c r="C3" s="291"/>
      <c r="D3" s="291"/>
      <c r="E3" s="291"/>
      <c r="P3" s="303"/>
      <c r="Q3" s="303"/>
      <c r="R3" s="303"/>
      <c r="S3" s="391"/>
      <c r="T3" s="392"/>
      <c r="U3" s="303"/>
      <c r="V3" s="303"/>
      <c r="W3" s="303"/>
      <c r="X3" s="303"/>
      <c r="Y3" s="303"/>
      <c r="Z3" s="303"/>
    </row>
    <row r="4" spans="1:26" s="334" customFormat="1" ht="24" customHeight="1">
      <c r="B4" s="334" t="s">
        <v>879</v>
      </c>
      <c r="C4" s="274" t="s">
        <v>880</v>
      </c>
      <c r="D4" s="336"/>
      <c r="E4" s="336"/>
      <c r="F4" s="336"/>
      <c r="G4" s="336"/>
      <c r="H4" s="336"/>
      <c r="I4" s="336"/>
      <c r="J4" s="336"/>
      <c r="K4" s="336"/>
      <c r="L4" s="336"/>
      <c r="M4" s="336"/>
    </row>
    <row r="5" spans="1:26" s="228" customFormat="1" ht="24" customHeight="1">
      <c r="C5" s="228" t="s">
        <v>881</v>
      </c>
      <c r="E5" s="344"/>
      <c r="F5" s="344"/>
      <c r="G5" s="344"/>
      <c r="H5" s="344"/>
      <c r="I5" s="344"/>
      <c r="J5" s="344"/>
      <c r="K5" s="332"/>
      <c r="L5" s="332"/>
      <c r="M5" s="332"/>
    </row>
    <row r="6" spans="1:26" s="334" customFormat="1" ht="24" customHeight="1">
      <c r="B6" s="334" t="s">
        <v>1205</v>
      </c>
      <c r="C6" s="333"/>
      <c r="E6" s="333"/>
      <c r="F6" s="333"/>
      <c r="G6" s="333"/>
      <c r="H6" s="333"/>
      <c r="I6" s="333"/>
      <c r="J6" s="333"/>
      <c r="K6" s="336"/>
      <c r="L6" s="336"/>
      <c r="M6" s="336"/>
    </row>
    <row r="7" spans="1:26" s="334" customFormat="1" ht="24" customHeight="1">
      <c r="B7" s="393"/>
      <c r="D7" s="342"/>
      <c r="E7" s="333"/>
      <c r="F7" s="333"/>
      <c r="G7" s="333"/>
      <c r="H7" s="173"/>
      <c r="I7" s="173" t="s">
        <v>451</v>
      </c>
      <c r="J7" s="173"/>
      <c r="K7" s="29"/>
      <c r="L7" s="532" t="s">
        <v>452</v>
      </c>
      <c r="M7" s="532"/>
      <c r="N7" s="532"/>
    </row>
    <row r="8" spans="1:26" s="334" customFormat="1" ht="24" customHeight="1">
      <c r="B8" s="394"/>
      <c r="D8" s="342"/>
      <c r="E8" s="333"/>
      <c r="F8" s="333"/>
      <c r="G8" s="333"/>
      <c r="H8" s="279" t="s">
        <v>1169</v>
      </c>
      <c r="I8" s="280"/>
      <c r="J8" s="279" t="s">
        <v>453</v>
      </c>
      <c r="K8" s="280"/>
      <c r="L8" s="279" t="s">
        <v>1169</v>
      </c>
      <c r="M8" s="280"/>
      <c r="N8" s="279" t="s">
        <v>453</v>
      </c>
    </row>
    <row r="9" spans="1:26" s="334" customFormat="1" ht="24" customHeight="1">
      <c r="B9" s="395" t="s">
        <v>882</v>
      </c>
      <c r="C9" s="333"/>
      <c r="D9" s="342"/>
      <c r="E9" s="333"/>
      <c r="F9" s="333"/>
      <c r="G9" s="333"/>
      <c r="H9" s="281"/>
      <c r="I9" s="280"/>
      <c r="J9" s="281"/>
      <c r="K9" s="280"/>
      <c r="L9" s="281"/>
      <c r="M9" s="280"/>
      <c r="N9" s="281"/>
    </row>
    <row r="10" spans="1:26" s="334" customFormat="1" ht="24" customHeight="1">
      <c r="B10" s="333" t="s">
        <v>883</v>
      </c>
      <c r="C10" s="333"/>
      <c r="D10" s="342"/>
      <c r="E10" s="333"/>
      <c r="F10" s="333"/>
      <c r="G10" s="333"/>
      <c r="H10" s="281"/>
      <c r="I10" s="280"/>
      <c r="J10" s="281"/>
      <c r="K10" s="280"/>
      <c r="L10" s="281"/>
      <c r="M10" s="280"/>
      <c r="N10" s="281"/>
    </row>
    <row r="11" spans="1:26" s="334" customFormat="1" ht="24" customHeight="1">
      <c r="B11" s="333" t="s">
        <v>884</v>
      </c>
      <c r="C11" s="333"/>
      <c r="D11" s="342"/>
      <c r="E11" s="333"/>
      <c r="F11" s="333"/>
      <c r="G11" s="333"/>
      <c r="H11" s="92">
        <v>6000186.1799999997</v>
      </c>
      <c r="I11" s="344"/>
      <c r="J11" s="95">
        <v>0</v>
      </c>
      <c r="K11" s="95"/>
      <c r="L11" s="92">
        <v>6000186.1799999997</v>
      </c>
      <c r="M11" s="93"/>
      <c r="N11" s="92">
        <v>0</v>
      </c>
    </row>
    <row r="12" spans="1:26" s="334" customFormat="1" ht="24" customHeight="1">
      <c r="B12" s="333"/>
      <c r="C12" s="333" t="s">
        <v>885</v>
      </c>
      <c r="D12" s="342"/>
      <c r="E12" s="333"/>
      <c r="F12" s="333"/>
      <c r="G12" s="333"/>
      <c r="H12" s="179">
        <f>H11</f>
        <v>6000186.1799999997</v>
      </c>
      <c r="I12" s="344"/>
      <c r="J12" s="179">
        <f>J11</f>
        <v>0</v>
      </c>
      <c r="K12" s="95"/>
      <c r="L12" s="179">
        <f>L11</f>
        <v>6000186.1799999997</v>
      </c>
      <c r="M12" s="93"/>
      <c r="N12" s="179">
        <f>N11</f>
        <v>0</v>
      </c>
    </row>
    <row r="13" spans="1:26" s="334" customFormat="1" ht="24" customHeight="1" thickBot="1">
      <c r="B13" s="395" t="s">
        <v>885</v>
      </c>
      <c r="D13" s="342"/>
      <c r="E13" s="333"/>
      <c r="F13" s="333"/>
      <c r="G13" s="333"/>
      <c r="H13" s="96">
        <f>+H12</f>
        <v>6000186.1799999997</v>
      </c>
      <c r="I13" s="228"/>
      <c r="J13" s="96">
        <f>+J12</f>
        <v>0</v>
      </c>
      <c r="K13" s="228"/>
      <c r="L13" s="96">
        <f>+L12</f>
        <v>6000186.1799999997</v>
      </c>
      <c r="M13" s="93"/>
      <c r="N13" s="96">
        <f>+N12</f>
        <v>0</v>
      </c>
    </row>
    <row r="14" spans="1:26" s="334" customFormat="1" ht="24" customHeight="1" thickTop="1">
      <c r="B14" s="345" t="s">
        <v>886</v>
      </c>
    </row>
    <row r="15" spans="1:26" s="334" customFormat="1" ht="24" customHeight="1">
      <c r="B15" s="340" t="s">
        <v>883</v>
      </c>
    </row>
    <row r="16" spans="1:26" s="334" customFormat="1" ht="24" customHeight="1">
      <c r="B16" s="334" t="s">
        <v>887</v>
      </c>
      <c r="D16" s="342"/>
      <c r="E16" s="333"/>
      <c r="F16" s="333"/>
    </row>
    <row r="17" spans="1:14" s="334" customFormat="1" ht="24" customHeight="1">
      <c r="C17" s="334" t="s">
        <v>888</v>
      </c>
      <c r="D17" s="342"/>
      <c r="F17" s="333"/>
      <c r="H17" s="82">
        <v>7687512.9900000002</v>
      </c>
      <c r="I17" s="81"/>
      <c r="J17" s="83">
        <v>5195447.1399999997</v>
      </c>
      <c r="K17" s="333"/>
      <c r="L17" s="82">
        <v>7687512.9900000002</v>
      </c>
      <c r="M17" s="81"/>
      <c r="N17" s="83">
        <v>5195447.1399999997</v>
      </c>
    </row>
    <row r="18" spans="1:14" s="334" customFormat="1" ht="24" customHeight="1">
      <c r="B18" s="334" t="s">
        <v>884</v>
      </c>
      <c r="D18" s="342"/>
      <c r="F18" s="333"/>
      <c r="H18" s="82">
        <v>0</v>
      </c>
      <c r="I18" s="81"/>
      <c r="J18" s="83">
        <v>4146270.49</v>
      </c>
      <c r="K18" s="333"/>
      <c r="L18" s="82">
        <v>0</v>
      </c>
      <c r="M18" s="81"/>
      <c r="N18" s="83">
        <v>4146270.49</v>
      </c>
    </row>
    <row r="19" spans="1:14" s="334" customFormat="1" ht="24" customHeight="1">
      <c r="C19" s="340" t="s">
        <v>889</v>
      </c>
      <c r="D19" s="342"/>
      <c r="E19" s="333"/>
      <c r="H19" s="175">
        <f>SUM(H17:H18)</f>
        <v>7687512.9900000002</v>
      </c>
      <c r="I19" s="81"/>
      <c r="J19" s="175">
        <f>SUM(J17:J18)</f>
        <v>9341717.629999999</v>
      </c>
      <c r="K19" s="333"/>
      <c r="L19" s="175">
        <f>SUM(L17:L18)</f>
        <v>7687512.9900000002</v>
      </c>
      <c r="M19" s="81"/>
      <c r="N19" s="175">
        <f>SUM(N17:N18)</f>
        <v>9341717.629999999</v>
      </c>
    </row>
    <row r="20" spans="1:14" s="334" customFormat="1" ht="24" customHeight="1">
      <c r="B20" s="340" t="s">
        <v>890</v>
      </c>
      <c r="H20" s="396"/>
      <c r="J20" s="396"/>
      <c r="L20" s="396"/>
      <c r="N20" s="396"/>
    </row>
    <row r="21" spans="1:14" s="334" customFormat="1" ht="24" customHeight="1">
      <c r="B21" s="334" t="s">
        <v>887</v>
      </c>
      <c r="D21" s="342"/>
      <c r="E21" s="333"/>
      <c r="F21" s="333"/>
      <c r="H21" s="396"/>
      <c r="J21" s="396"/>
      <c r="L21" s="396"/>
      <c r="N21" s="396"/>
    </row>
    <row r="22" spans="1:14" s="334" customFormat="1" ht="24" customHeight="1">
      <c r="C22" s="334" t="s">
        <v>888</v>
      </c>
      <c r="D22" s="342"/>
      <c r="F22" s="333"/>
      <c r="H22" s="396">
        <v>2254606.52</v>
      </c>
      <c r="J22" s="396">
        <v>5420314.6799999997</v>
      </c>
      <c r="L22" s="396">
        <v>2254606.52</v>
      </c>
      <c r="N22" s="396">
        <v>5420314.6799999997</v>
      </c>
    </row>
    <row r="23" spans="1:14" s="334" customFormat="1" ht="24" customHeight="1">
      <c r="C23" s="340" t="s">
        <v>891</v>
      </c>
      <c r="D23" s="342"/>
      <c r="E23" s="333"/>
      <c r="H23" s="175">
        <f>SUM(H22)</f>
        <v>2254606.52</v>
      </c>
      <c r="I23" s="81"/>
      <c r="J23" s="175">
        <f>SUM(J22)</f>
        <v>5420314.6799999997</v>
      </c>
      <c r="K23" s="333"/>
      <c r="L23" s="175">
        <f>SUM(L22)</f>
        <v>2254606.52</v>
      </c>
      <c r="M23" s="81"/>
      <c r="N23" s="175">
        <f>SUM(N22)</f>
        <v>5420314.6799999997</v>
      </c>
    </row>
    <row r="24" spans="1:14" s="334" customFormat="1" ht="24" customHeight="1" thickBot="1">
      <c r="B24" s="345" t="s">
        <v>892</v>
      </c>
      <c r="H24" s="84">
        <f>+H19+H23</f>
        <v>9942119.5099999998</v>
      </c>
      <c r="J24" s="84">
        <f>+J19+J23</f>
        <v>14762032.309999999</v>
      </c>
      <c r="L24" s="84">
        <f>+L19+L23</f>
        <v>9942119.5099999998</v>
      </c>
      <c r="M24" s="81"/>
      <c r="N24" s="84">
        <f>+N19+N23</f>
        <v>14762032.309999999</v>
      </c>
    </row>
    <row r="25" spans="1:14" s="334" customFormat="1" ht="24" customHeight="1" thickTop="1">
      <c r="B25" s="345"/>
      <c r="C25" s="340"/>
      <c r="H25" s="396"/>
      <c r="J25" s="396"/>
      <c r="L25" s="396"/>
      <c r="N25" s="396"/>
    </row>
    <row r="26" spans="1:14" s="334" customFormat="1" ht="24" customHeight="1">
      <c r="C26" s="340" t="s">
        <v>893</v>
      </c>
    </row>
    <row r="27" spans="1:14" s="334" customFormat="1" ht="24" customHeight="1">
      <c r="C27" s="340" t="s">
        <v>894</v>
      </c>
    </row>
    <row r="28" spans="1:14" s="334" customFormat="1" ht="24" customHeight="1">
      <c r="C28" s="340" t="s">
        <v>895</v>
      </c>
    </row>
    <row r="29" spans="1:14" s="334" customFormat="1" ht="24" customHeight="1">
      <c r="A29" s="274"/>
      <c r="B29" s="274"/>
      <c r="C29" s="291" t="s">
        <v>896</v>
      </c>
      <c r="D29" s="274"/>
      <c r="E29" s="274"/>
      <c r="F29" s="274"/>
      <c r="G29" s="274"/>
      <c r="H29" s="274"/>
      <c r="I29" s="274"/>
      <c r="J29" s="274"/>
      <c r="K29" s="274"/>
      <c r="L29" s="274"/>
      <c r="M29" s="274"/>
      <c r="N29" s="274"/>
    </row>
    <row r="30" spans="1:14" ht="24" customHeight="1">
      <c r="D30" s="274" t="s">
        <v>897</v>
      </c>
    </row>
    <row r="31" spans="1:14" ht="24" customHeight="1">
      <c r="C31" s="274" t="s">
        <v>1222</v>
      </c>
    </row>
    <row r="32" spans="1:14" ht="24" customHeight="1">
      <c r="C32" s="274" t="s">
        <v>1256</v>
      </c>
    </row>
    <row r="33" spans="1:14" ht="24" customHeight="1">
      <c r="C33" s="274" t="s">
        <v>898</v>
      </c>
    </row>
    <row r="34" spans="1:14" ht="24" customHeight="1">
      <c r="D34" s="274" t="s">
        <v>899</v>
      </c>
    </row>
    <row r="35" spans="1:14" ht="24" customHeight="1">
      <c r="C35" s="274" t="s">
        <v>900</v>
      </c>
    </row>
    <row r="36" spans="1:14" ht="24" customHeight="1">
      <c r="C36" s="274" t="s">
        <v>901</v>
      </c>
    </row>
    <row r="37" spans="1:14" ht="24" customHeight="1"/>
    <row r="38" spans="1:14" ht="23.25" customHeight="1">
      <c r="A38" s="513" t="s">
        <v>902</v>
      </c>
      <c r="B38" s="513"/>
      <c r="C38" s="513"/>
      <c r="D38" s="513"/>
      <c r="E38" s="513"/>
      <c r="F38" s="513"/>
      <c r="G38" s="513"/>
      <c r="H38" s="513"/>
      <c r="I38" s="513"/>
      <c r="J38" s="513"/>
      <c r="K38" s="513"/>
      <c r="L38" s="513"/>
      <c r="M38" s="513"/>
      <c r="N38" s="513"/>
    </row>
    <row r="39" spans="1:14" ht="23.25" customHeight="1"/>
    <row r="40" spans="1:14" ht="23.25" customHeight="1">
      <c r="A40" s="334"/>
      <c r="B40" s="340"/>
      <c r="C40" s="347" t="s">
        <v>903</v>
      </c>
      <c r="D40" s="229"/>
      <c r="E40" s="229"/>
      <c r="F40" s="229"/>
      <c r="G40" s="334"/>
      <c r="H40" s="334"/>
      <c r="I40" s="334"/>
      <c r="J40" s="334"/>
      <c r="K40" s="334"/>
      <c r="L40" s="334"/>
      <c r="M40" s="334"/>
    </row>
    <row r="41" spans="1:14" ht="23.25" customHeight="1">
      <c r="A41" s="334"/>
      <c r="C41" s="334"/>
      <c r="D41" s="334" t="s">
        <v>904</v>
      </c>
      <c r="E41" s="334"/>
      <c r="F41" s="334"/>
      <c r="G41" s="334"/>
      <c r="H41" s="334"/>
      <c r="I41" s="334"/>
      <c r="J41" s="334"/>
      <c r="K41" s="334"/>
      <c r="L41" s="334"/>
      <c r="M41" s="334"/>
    </row>
    <row r="42" spans="1:14" ht="23.25" customHeight="1">
      <c r="A42" s="334"/>
      <c r="C42" s="334" t="s">
        <v>1206</v>
      </c>
      <c r="D42" s="334"/>
      <c r="E42" s="334"/>
      <c r="F42" s="334"/>
      <c r="G42" s="334"/>
      <c r="H42" s="334"/>
      <c r="I42" s="334"/>
      <c r="J42" s="334"/>
      <c r="K42" s="334"/>
      <c r="L42" s="334"/>
      <c r="M42" s="334"/>
    </row>
    <row r="43" spans="1:14" ht="23.25" customHeight="1">
      <c r="A43" s="334"/>
      <c r="C43" s="340" t="s">
        <v>1223</v>
      </c>
      <c r="D43" s="334"/>
      <c r="E43" s="334"/>
      <c r="F43" s="334"/>
      <c r="G43" s="334"/>
      <c r="H43" s="334"/>
      <c r="I43" s="334"/>
      <c r="J43" s="334"/>
      <c r="K43" s="334"/>
      <c r="L43" s="334"/>
      <c r="M43" s="334"/>
    </row>
    <row r="44" spans="1:14" ht="23.25" customHeight="1">
      <c r="A44" s="334"/>
      <c r="B44" s="340"/>
      <c r="C44" s="347" t="s">
        <v>905</v>
      </c>
      <c r="D44" s="334"/>
      <c r="E44" s="334"/>
      <c r="F44" s="334"/>
      <c r="G44" s="334"/>
      <c r="H44" s="334"/>
      <c r="I44" s="397"/>
      <c r="J44" s="334"/>
      <c r="K44" s="334"/>
      <c r="L44" s="334"/>
      <c r="M44" s="334"/>
    </row>
    <row r="45" spans="1:14" ht="23.25" customHeight="1">
      <c r="A45" s="334"/>
      <c r="B45" s="340"/>
      <c r="C45" s="334"/>
      <c r="D45" s="334" t="s">
        <v>906</v>
      </c>
      <c r="E45" s="334"/>
      <c r="F45" s="334"/>
      <c r="G45" s="334"/>
      <c r="H45" s="334"/>
      <c r="I45" s="334"/>
      <c r="J45" s="334"/>
      <c r="K45" s="334"/>
      <c r="L45" s="334"/>
      <c r="M45" s="334"/>
    </row>
    <row r="46" spans="1:14" ht="23.25" customHeight="1">
      <c r="A46" s="334"/>
      <c r="B46" s="340"/>
      <c r="C46" s="334" t="s">
        <v>907</v>
      </c>
      <c r="D46" s="334"/>
      <c r="E46" s="334"/>
      <c r="F46" s="334"/>
      <c r="G46" s="334"/>
      <c r="H46" s="334"/>
      <c r="I46" s="334"/>
      <c r="J46" s="334"/>
      <c r="K46" s="334"/>
      <c r="L46" s="334"/>
      <c r="M46" s="334"/>
    </row>
    <row r="47" spans="1:14" ht="23.25" customHeight="1">
      <c r="A47" s="334"/>
      <c r="B47" s="340"/>
      <c r="D47" s="228" t="s">
        <v>1207</v>
      </c>
      <c r="E47" s="334"/>
      <c r="F47" s="334"/>
      <c r="G47" s="334"/>
      <c r="H47" s="334"/>
      <c r="I47" s="334"/>
      <c r="J47" s="334"/>
      <c r="K47" s="334"/>
      <c r="L47" s="334"/>
      <c r="M47" s="334"/>
    </row>
    <row r="48" spans="1:14" ht="23.25" customHeight="1">
      <c r="A48" s="334"/>
      <c r="B48" s="340"/>
      <c r="D48" s="228"/>
      <c r="E48" s="334"/>
      <c r="F48" s="334"/>
      <c r="G48" s="334"/>
      <c r="H48" s="334"/>
      <c r="I48" s="334"/>
      <c r="J48" s="334"/>
      <c r="K48" s="334"/>
      <c r="L48" s="334"/>
      <c r="M48" s="334"/>
    </row>
    <row r="49" spans="1:27" ht="23.25" customHeight="1">
      <c r="A49" s="334"/>
      <c r="B49" s="340" t="s">
        <v>908</v>
      </c>
      <c r="D49" s="334"/>
      <c r="E49" s="334"/>
      <c r="F49" s="334"/>
      <c r="G49" s="334"/>
      <c r="H49" s="334"/>
      <c r="I49" s="334"/>
      <c r="J49" s="334"/>
      <c r="K49" s="334"/>
      <c r="L49" s="334"/>
      <c r="M49" s="334"/>
    </row>
    <row r="50" spans="1:27" ht="23.25" customHeight="1">
      <c r="A50" s="334"/>
      <c r="B50" s="340" t="s">
        <v>1208</v>
      </c>
      <c r="C50" s="334"/>
      <c r="D50" s="334"/>
      <c r="E50" s="334"/>
      <c r="F50" s="334"/>
      <c r="G50" s="334"/>
      <c r="H50" s="334"/>
      <c r="I50" s="334"/>
      <c r="J50" s="334"/>
      <c r="K50" s="334"/>
      <c r="L50" s="334"/>
      <c r="M50" s="334"/>
    </row>
    <row r="51" spans="1:27" ht="23.25" customHeight="1">
      <c r="A51" s="334"/>
      <c r="B51" s="340"/>
      <c r="C51" s="334"/>
      <c r="D51" s="334"/>
      <c r="E51" s="334"/>
      <c r="F51" s="334"/>
      <c r="G51" s="334"/>
      <c r="H51" s="531" t="s">
        <v>542</v>
      </c>
      <c r="I51" s="531"/>
      <c r="J51" s="531"/>
      <c r="K51" s="531"/>
      <c r="L51" s="531"/>
      <c r="M51" s="531"/>
      <c r="N51" s="531"/>
    </row>
    <row r="52" spans="1:27" ht="23.25" customHeight="1">
      <c r="A52" s="334"/>
      <c r="B52" s="340"/>
      <c r="C52" s="334"/>
      <c r="D52" s="334"/>
      <c r="E52" s="334"/>
      <c r="F52" s="334"/>
      <c r="G52" s="334"/>
      <c r="H52" s="535" t="s">
        <v>909</v>
      </c>
      <c r="I52" s="535"/>
      <c r="J52" s="535"/>
      <c r="K52" s="334"/>
      <c r="L52" s="535" t="s">
        <v>910</v>
      </c>
      <c r="M52" s="535"/>
      <c r="N52" s="535"/>
    </row>
    <row r="53" spans="1:27" ht="23.25" customHeight="1">
      <c r="A53" s="334"/>
      <c r="B53" s="340"/>
      <c r="C53" s="334"/>
      <c r="D53" s="334"/>
      <c r="E53" s="334"/>
      <c r="F53" s="334"/>
      <c r="G53" s="334"/>
      <c r="H53" s="279" t="s">
        <v>1169</v>
      </c>
      <c r="I53" s="280"/>
      <c r="J53" s="279" t="s">
        <v>453</v>
      </c>
      <c r="K53" s="280"/>
      <c r="L53" s="279" t="s">
        <v>1169</v>
      </c>
      <c r="M53" s="280"/>
      <c r="N53" s="279" t="s">
        <v>453</v>
      </c>
    </row>
    <row r="54" spans="1:27" ht="23.25" customHeight="1">
      <c r="A54" s="334"/>
      <c r="B54" s="340" t="s">
        <v>911</v>
      </c>
      <c r="C54" s="334"/>
      <c r="D54" s="334"/>
      <c r="E54" s="334"/>
      <c r="F54" s="334"/>
      <c r="G54" s="334"/>
      <c r="H54" s="25">
        <v>52700700.43</v>
      </c>
      <c r="I54" s="334"/>
      <c r="J54" s="25">
        <v>83243221.799999997</v>
      </c>
      <c r="K54" s="334"/>
      <c r="L54" s="25">
        <v>42758580.920000002</v>
      </c>
      <c r="M54" s="334"/>
      <c r="N54" s="25">
        <v>72627460.980000004</v>
      </c>
    </row>
    <row r="55" spans="1:27" ht="23.25" customHeight="1">
      <c r="A55" s="334"/>
      <c r="B55" s="340" t="s">
        <v>903</v>
      </c>
      <c r="C55" s="334"/>
      <c r="D55" s="334"/>
      <c r="E55" s="334"/>
      <c r="F55" s="334"/>
      <c r="G55" s="334"/>
      <c r="H55" s="25">
        <v>68351158.5</v>
      </c>
      <c r="I55" s="334"/>
      <c r="J55" s="82">
        <v>65759054</v>
      </c>
      <c r="K55" s="334"/>
      <c r="L55" s="25">
        <v>74351344.680000007</v>
      </c>
      <c r="M55" s="334"/>
      <c r="N55" s="82">
        <v>61612783.509999998</v>
      </c>
    </row>
    <row r="56" spans="1:27" ht="23.25" customHeight="1" thickBot="1">
      <c r="A56" s="334"/>
      <c r="B56" s="340"/>
      <c r="C56" s="334" t="s">
        <v>488</v>
      </c>
      <c r="D56" s="334"/>
      <c r="E56" s="334"/>
      <c r="F56" s="334"/>
      <c r="G56" s="334"/>
      <c r="H56" s="398">
        <f>SUM(H54:H55)</f>
        <v>121051858.93000001</v>
      </c>
      <c r="I56" s="334"/>
      <c r="J56" s="398">
        <f>SUM(J54:J55)</f>
        <v>149002275.80000001</v>
      </c>
      <c r="K56" s="334"/>
      <c r="L56" s="398">
        <f>SUM(L54:L55)</f>
        <v>117109925.60000001</v>
      </c>
      <c r="M56" s="334"/>
      <c r="N56" s="398">
        <f>SUM(N54:N55)</f>
        <v>134240244.49000001</v>
      </c>
    </row>
    <row r="57" spans="1:27" ht="23.25" customHeight="1" thickTop="1">
      <c r="A57" s="334"/>
      <c r="B57" s="340"/>
      <c r="C57" s="334"/>
      <c r="D57" s="334"/>
      <c r="E57" s="334"/>
      <c r="F57" s="334"/>
      <c r="G57" s="334"/>
      <c r="H57" s="399"/>
      <c r="I57" s="334"/>
      <c r="J57" s="399"/>
      <c r="K57" s="334"/>
      <c r="L57" s="399"/>
      <c r="M57" s="334"/>
      <c r="N57" s="399"/>
    </row>
    <row r="58" spans="1:27" ht="23.25" customHeight="1">
      <c r="A58" s="334"/>
      <c r="B58" s="340" t="s">
        <v>912</v>
      </c>
      <c r="C58" s="334" t="s">
        <v>913</v>
      </c>
      <c r="D58" s="334"/>
      <c r="E58" s="334"/>
      <c r="F58" s="334"/>
      <c r="G58" s="334"/>
      <c r="H58" s="334"/>
      <c r="I58" s="334"/>
      <c r="J58" s="334"/>
      <c r="K58" s="334"/>
      <c r="L58" s="334"/>
      <c r="M58" s="334"/>
    </row>
    <row r="59" spans="1:27" ht="23.25" customHeight="1">
      <c r="A59" s="334"/>
      <c r="B59" s="340"/>
      <c r="C59" s="274" t="s">
        <v>914</v>
      </c>
      <c r="D59" s="334"/>
      <c r="E59" s="334"/>
      <c r="F59" s="334"/>
      <c r="G59" s="334"/>
      <c r="H59" s="334"/>
      <c r="I59" s="334"/>
      <c r="J59" s="334"/>
      <c r="K59" s="334"/>
      <c r="L59" s="334"/>
      <c r="M59" s="334"/>
    </row>
    <row r="60" spans="1:27" ht="23.25" customHeight="1">
      <c r="A60" s="334"/>
      <c r="B60" s="340"/>
      <c r="C60" s="274" t="s">
        <v>915</v>
      </c>
      <c r="D60" s="334"/>
      <c r="E60" s="334"/>
      <c r="F60" s="334"/>
      <c r="G60" s="334"/>
      <c r="H60" s="334"/>
      <c r="I60" s="334"/>
      <c r="J60" s="334"/>
      <c r="K60" s="334"/>
      <c r="L60" s="334"/>
      <c r="M60" s="334"/>
    </row>
    <row r="61" spans="1:27" ht="23.25" customHeight="1">
      <c r="A61" s="334"/>
      <c r="B61" s="340" t="s">
        <v>916</v>
      </c>
      <c r="C61" s="334" t="s">
        <v>917</v>
      </c>
      <c r="D61" s="334"/>
      <c r="E61" s="334"/>
      <c r="F61" s="334"/>
      <c r="G61" s="334"/>
      <c r="H61" s="334"/>
      <c r="I61" s="334"/>
      <c r="J61" s="334"/>
      <c r="K61" s="334"/>
      <c r="L61" s="334"/>
      <c r="M61" s="334"/>
    </row>
    <row r="62" spans="1:27" ht="23.25" customHeight="1">
      <c r="A62" s="334"/>
      <c r="B62" s="340"/>
      <c r="C62" s="334" t="s">
        <v>918</v>
      </c>
      <c r="D62" s="334"/>
      <c r="E62" s="334"/>
      <c r="F62" s="334"/>
      <c r="G62" s="334"/>
      <c r="H62" s="334"/>
      <c r="I62" s="334"/>
      <c r="J62" s="334"/>
      <c r="K62" s="334"/>
      <c r="L62" s="334"/>
      <c r="M62" s="334"/>
    </row>
    <row r="63" spans="1:27" ht="23.25" customHeight="1">
      <c r="A63" s="334"/>
      <c r="B63" s="340"/>
      <c r="C63" s="334"/>
      <c r="D63" s="334"/>
      <c r="E63" s="334"/>
      <c r="F63" s="334"/>
      <c r="G63" s="334"/>
      <c r="H63" s="334"/>
      <c r="I63" s="334"/>
      <c r="J63" s="334"/>
      <c r="K63" s="334"/>
      <c r="L63" s="334"/>
      <c r="M63" s="334"/>
    </row>
    <row r="64" spans="1:27" ht="23.25" customHeight="1">
      <c r="B64" s="293" t="s">
        <v>919</v>
      </c>
      <c r="Q64" s="303"/>
      <c r="R64" s="303"/>
      <c r="S64" s="303"/>
      <c r="T64" s="391"/>
      <c r="U64" s="392"/>
      <c r="V64" s="303"/>
      <c r="W64" s="303"/>
      <c r="X64" s="303"/>
      <c r="Y64" s="303"/>
      <c r="Z64" s="303"/>
      <c r="AA64" s="303"/>
    </row>
    <row r="65" spans="1:26" ht="23.25" customHeight="1">
      <c r="B65" s="274" t="s">
        <v>920</v>
      </c>
      <c r="P65" s="303"/>
      <c r="Q65" s="303"/>
      <c r="R65" s="303"/>
      <c r="S65" s="391"/>
      <c r="T65" s="392"/>
      <c r="U65" s="303"/>
      <c r="V65" s="303"/>
      <c r="W65" s="303"/>
      <c r="X65" s="303"/>
      <c r="Y65" s="303"/>
      <c r="Z65" s="303"/>
    </row>
    <row r="66" spans="1:26" ht="23.25" customHeight="1">
      <c r="B66" s="400" t="s">
        <v>921</v>
      </c>
      <c r="C66" s="401"/>
      <c r="P66" s="303"/>
      <c r="Q66" s="303"/>
      <c r="R66" s="303"/>
      <c r="S66" s="391"/>
      <c r="T66" s="392"/>
      <c r="U66" s="303"/>
      <c r="V66" s="303"/>
      <c r="W66" s="303"/>
      <c r="X66" s="303"/>
      <c r="Y66" s="303"/>
      <c r="Z66" s="303"/>
    </row>
    <row r="67" spans="1:26" ht="23.25" customHeight="1">
      <c r="B67" s="400" t="s">
        <v>922</v>
      </c>
      <c r="C67" s="401"/>
      <c r="P67" s="303"/>
      <c r="Q67" s="303"/>
      <c r="R67" s="303"/>
      <c r="S67" s="391"/>
      <c r="T67" s="392"/>
      <c r="U67" s="303"/>
      <c r="V67" s="303"/>
      <c r="W67" s="303"/>
      <c r="X67" s="303"/>
      <c r="Y67" s="303"/>
      <c r="Z67" s="303"/>
    </row>
    <row r="68" spans="1:26" ht="23.25" customHeight="1">
      <c r="B68" s="274" t="s">
        <v>923</v>
      </c>
      <c r="P68" s="303"/>
      <c r="Q68" s="303"/>
      <c r="R68" s="303"/>
      <c r="S68" s="391"/>
      <c r="T68" s="392"/>
      <c r="U68" s="303"/>
      <c r="V68" s="303"/>
      <c r="W68" s="303"/>
      <c r="X68" s="303"/>
      <c r="Y68" s="303"/>
      <c r="Z68" s="303"/>
    </row>
    <row r="69" spans="1:26" ht="23.25" customHeight="1">
      <c r="B69" s="402" t="s">
        <v>924</v>
      </c>
      <c r="C69" s="402"/>
      <c r="D69" s="403"/>
    </row>
    <row r="70" spans="1:26" ht="23.25" customHeight="1">
      <c r="B70" s="402" t="s">
        <v>925</v>
      </c>
      <c r="C70" s="402"/>
      <c r="D70" s="403"/>
    </row>
    <row r="71" spans="1:26" ht="23.25" customHeight="1">
      <c r="B71" s="402" t="s">
        <v>926</v>
      </c>
      <c r="C71" s="402"/>
      <c r="D71" s="403"/>
      <c r="P71" s="392"/>
      <c r="Q71" s="303"/>
      <c r="R71" s="303"/>
      <c r="S71" s="303"/>
      <c r="T71" s="303"/>
      <c r="U71" s="303"/>
      <c r="V71" s="303"/>
    </row>
    <row r="72" spans="1:26" s="291" customFormat="1" ht="23.25" customHeight="1">
      <c r="B72" s="402" t="s">
        <v>927</v>
      </c>
      <c r="C72" s="402"/>
      <c r="D72" s="403"/>
    </row>
    <row r="73" spans="1:26" ht="23.25" customHeight="1">
      <c r="B73" s="274" t="s">
        <v>928</v>
      </c>
    </row>
    <row r="74" spans="1:26" ht="23.25" customHeight="1">
      <c r="B74" s="274" t="s">
        <v>929</v>
      </c>
    </row>
    <row r="75" spans="1:26" ht="23.25" customHeight="1"/>
    <row r="76" spans="1:26" ht="27" customHeight="1">
      <c r="A76" s="513" t="s">
        <v>930</v>
      </c>
      <c r="B76" s="513"/>
      <c r="C76" s="513"/>
      <c r="D76" s="513"/>
      <c r="E76" s="513"/>
      <c r="F76" s="513"/>
      <c r="G76" s="513"/>
      <c r="H76" s="513"/>
      <c r="I76" s="513"/>
      <c r="J76" s="513"/>
      <c r="K76" s="513"/>
      <c r="L76" s="513"/>
      <c r="M76" s="513"/>
      <c r="N76" s="513"/>
    </row>
    <row r="77" spans="1:26" ht="27" customHeight="1"/>
    <row r="78" spans="1:26" ht="27" customHeight="1">
      <c r="B78" s="402" t="s">
        <v>931</v>
      </c>
      <c r="C78" s="402"/>
      <c r="D78" s="402"/>
      <c r="G78" s="402"/>
      <c r="H78" s="402"/>
      <c r="I78" s="403"/>
      <c r="J78" s="402"/>
      <c r="P78" s="391"/>
      <c r="Q78" s="392"/>
      <c r="R78" s="303"/>
      <c r="S78" s="303"/>
      <c r="T78" s="303"/>
      <c r="U78" s="303"/>
      <c r="V78" s="303"/>
      <c r="W78" s="303"/>
    </row>
    <row r="79" spans="1:26" ht="27" customHeight="1">
      <c r="B79" s="402" t="s">
        <v>932</v>
      </c>
      <c r="C79" s="402" t="s">
        <v>933</v>
      </c>
      <c r="D79" s="402"/>
      <c r="G79" s="402"/>
      <c r="H79" s="402"/>
      <c r="I79" s="403"/>
      <c r="J79" s="402"/>
      <c r="P79" s="391"/>
      <c r="Q79" s="392"/>
      <c r="R79" s="303"/>
      <c r="S79" s="303"/>
      <c r="T79" s="303"/>
      <c r="U79" s="303"/>
      <c r="V79" s="303"/>
      <c r="W79" s="303"/>
    </row>
    <row r="80" spans="1:26" ht="27" customHeight="1">
      <c r="B80" s="402" t="s">
        <v>934</v>
      </c>
      <c r="C80" s="402"/>
      <c r="D80" s="402"/>
      <c r="G80" s="402"/>
      <c r="H80" s="402"/>
      <c r="I80" s="403"/>
      <c r="J80" s="402"/>
      <c r="P80" s="391"/>
      <c r="Q80" s="392"/>
      <c r="R80" s="303"/>
      <c r="S80" s="303"/>
      <c r="T80" s="303"/>
      <c r="U80" s="303"/>
      <c r="V80" s="303"/>
      <c r="W80" s="303"/>
    </row>
    <row r="81" spans="2:23" ht="27" customHeight="1">
      <c r="B81" s="402" t="s">
        <v>935</v>
      </c>
      <c r="C81" s="402"/>
      <c r="D81" s="402"/>
      <c r="G81" s="402"/>
      <c r="H81" s="402"/>
      <c r="I81" s="403"/>
      <c r="J81" s="402"/>
      <c r="P81" s="391"/>
      <c r="Q81" s="392"/>
      <c r="R81" s="303"/>
      <c r="S81" s="303"/>
      <c r="T81" s="303"/>
      <c r="U81" s="303"/>
      <c r="V81" s="303"/>
      <c r="W81" s="303"/>
    </row>
    <row r="82" spans="2:23" ht="27" customHeight="1">
      <c r="B82" s="402" t="s">
        <v>932</v>
      </c>
      <c r="C82" s="402" t="s">
        <v>936</v>
      </c>
      <c r="D82" s="402"/>
      <c r="G82" s="402"/>
      <c r="H82" s="402"/>
      <c r="I82" s="403"/>
      <c r="J82" s="402"/>
      <c r="P82" s="391"/>
      <c r="Q82" s="392"/>
      <c r="R82" s="303"/>
      <c r="S82" s="303"/>
      <c r="T82" s="303"/>
      <c r="U82" s="303"/>
      <c r="V82" s="303"/>
      <c r="W82" s="303"/>
    </row>
    <row r="83" spans="2:23" ht="27" customHeight="1">
      <c r="B83" s="402" t="s">
        <v>937</v>
      </c>
      <c r="C83" s="402"/>
      <c r="D83" s="402"/>
      <c r="G83" s="402"/>
      <c r="H83" s="402"/>
      <c r="I83" s="403"/>
      <c r="J83" s="402"/>
      <c r="P83" s="391"/>
      <c r="Q83" s="392"/>
      <c r="R83" s="303"/>
      <c r="S83" s="303"/>
      <c r="T83" s="303"/>
      <c r="U83" s="303"/>
      <c r="V83" s="303"/>
      <c r="W83" s="303"/>
    </row>
    <row r="84" spans="2:23" ht="27" customHeight="1">
      <c r="B84" s="402" t="s">
        <v>932</v>
      </c>
      <c r="C84" s="403" t="s">
        <v>1209</v>
      </c>
      <c r="D84" s="403"/>
      <c r="G84" s="403"/>
      <c r="H84" s="403"/>
      <c r="I84" s="403"/>
      <c r="J84" s="402"/>
      <c r="K84" s="402"/>
      <c r="L84" s="402"/>
      <c r="M84" s="402"/>
      <c r="N84" s="284"/>
    </row>
    <row r="85" spans="2:23" ht="27" customHeight="1">
      <c r="B85" s="402" t="s">
        <v>938</v>
      </c>
      <c r="C85" s="403"/>
      <c r="D85" s="403"/>
      <c r="G85" s="403"/>
      <c r="H85" s="403"/>
      <c r="I85" s="403"/>
      <c r="J85" s="402"/>
      <c r="K85" s="402"/>
      <c r="L85" s="402"/>
      <c r="M85" s="402"/>
      <c r="N85" s="284"/>
    </row>
    <row r="86" spans="2:23" ht="27" customHeight="1">
      <c r="I86" s="355"/>
      <c r="J86" s="536" t="s">
        <v>939</v>
      </c>
      <c r="K86" s="536"/>
      <c r="L86" s="536"/>
      <c r="M86" s="536"/>
      <c r="N86" s="536"/>
    </row>
    <row r="87" spans="2:23" ht="27" customHeight="1">
      <c r="I87" s="360"/>
      <c r="J87" s="362" t="s">
        <v>940</v>
      </c>
      <c r="K87" s="362"/>
      <c r="L87" s="362" t="s">
        <v>941</v>
      </c>
      <c r="M87" s="355"/>
      <c r="N87" s="533" t="s">
        <v>488</v>
      </c>
    </row>
    <row r="88" spans="2:23" ht="27" customHeight="1">
      <c r="I88" s="360"/>
      <c r="J88" s="356" t="s">
        <v>942</v>
      </c>
      <c r="K88" s="362"/>
      <c r="L88" s="363" t="s">
        <v>943</v>
      </c>
      <c r="M88" s="355"/>
      <c r="N88" s="534"/>
    </row>
    <row r="89" spans="2:23" ht="27" customHeight="1">
      <c r="D89" s="364" t="s">
        <v>944</v>
      </c>
      <c r="J89" s="362"/>
      <c r="K89" s="362"/>
      <c r="L89" s="362"/>
      <c r="M89" s="355"/>
      <c r="N89" s="355"/>
    </row>
    <row r="90" spans="2:23" ht="27" customHeight="1">
      <c r="D90" s="360" t="s">
        <v>945</v>
      </c>
      <c r="J90" s="149">
        <v>98.1</v>
      </c>
      <c r="K90" s="149"/>
      <c r="L90" s="148">
        <v>0</v>
      </c>
      <c r="M90" s="78"/>
      <c r="N90" s="78">
        <f>SUM(J90:M90)</f>
        <v>98.1</v>
      </c>
    </row>
    <row r="91" spans="2:23" ht="27" customHeight="1">
      <c r="D91" s="360" t="s">
        <v>946</v>
      </c>
      <c r="J91" s="147"/>
      <c r="K91" s="147"/>
      <c r="L91" s="147"/>
      <c r="M91" s="78"/>
      <c r="N91" s="147"/>
    </row>
    <row r="92" spans="2:23" ht="27" customHeight="1">
      <c r="D92" s="360" t="s">
        <v>947</v>
      </c>
      <c r="J92" s="149">
        <v>238.15</v>
      </c>
      <c r="K92" s="149"/>
      <c r="L92" s="148">
        <v>0</v>
      </c>
      <c r="M92" s="78"/>
      <c r="N92" s="78">
        <f>SUM(J92:M92)</f>
        <v>238.15</v>
      </c>
    </row>
    <row r="93" spans="2:23" ht="27" customHeight="1">
      <c r="D93" s="360" t="s">
        <v>948</v>
      </c>
      <c r="J93" s="149">
        <v>231.29</v>
      </c>
      <c r="K93" s="149"/>
      <c r="L93" s="149">
        <v>472.12</v>
      </c>
      <c r="M93" s="78"/>
      <c r="N93" s="78">
        <f>SUM(J93:M93)</f>
        <v>703.41</v>
      </c>
    </row>
    <row r="94" spans="2:23" ht="27" customHeight="1">
      <c r="D94" s="360" t="s">
        <v>949</v>
      </c>
      <c r="J94" s="149">
        <v>167.54</v>
      </c>
      <c r="K94" s="149"/>
      <c r="L94" s="149">
        <v>303.99</v>
      </c>
      <c r="M94" s="78"/>
      <c r="N94" s="78">
        <f>SUM(J94:M94)</f>
        <v>471.53</v>
      </c>
    </row>
    <row r="95" spans="2:23" ht="27" customHeight="1">
      <c r="D95" s="404" t="s">
        <v>488</v>
      </c>
      <c r="J95" s="176">
        <f>SUM(J90:J94)</f>
        <v>735.07999999999993</v>
      </c>
      <c r="K95" s="78"/>
      <c r="L95" s="176">
        <f>SUM(L90:L94)</f>
        <v>776.11</v>
      </c>
      <c r="M95" s="78"/>
      <c r="N95" s="176">
        <f>SUM(N90:N94)</f>
        <v>1511.1899999999998</v>
      </c>
    </row>
    <row r="96" spans="2:23" ht="27" customHeight="1"/>
    <row r="97" spans="4:14" ht="27" customHeight="1">
      <c r="I97" s="355"/>
      <c r="J97" s="536" t="s">
        <v>950</v>
      </c>
      <c r="K97" s="536"/>
      <c r="L97" s="536"/>
      <c r="M97" s="536"/>
      <c r="N97" s="536"/>
    </row>
    <row r="98" spans="4:14" ht="27" customHeight="1">
      <c r="I98" s="360"/>
      <c r="J98" s="362" t="s">
        <v>940</v>
      </c>
      <c r="K98" s="362"/>
      <c r="L98" s="362" t="s">
        <v>941</v>
      </c>
      <c r="M98" s="355"/>
      <c r="N98" s="533" t="s">
        <v>488</v>
      </c>
    </row>
    <row r="99" spans="4:14" ht="27" customHeight="1">
      <c r="J99" s="356" t="s">
        <v>942</v>
      </c>
      <c r="K99" s="362"/>
      <c r="L99" s="356" t="s">
        <v>943</v>
      </c>
      <c r="M99" s="355"/>
      <c r="N99" s="534"/>
    </row>
    <row r="100" spans="4:14" ht="27" customHeight="1">
      <c r="D100" s="364" t="s">
        <v>944</v>
      </c>
      <c r="J100" s="362"/>
      <c r="K100" s="362"/>
      <c r="L100" s="362"/>
      <c r="M100" s="355"/>
      <c r="N100" s="355"/>
    </row>
    <row r="101" spans="4:14" ht="27" customHeight="1">
      <c r="D101" s="360" t="s">
        <v>945</v>
      </c>
      <c r="J101" s="148">
        <v>0</v>
      </c>
      <c r="K101" s="149"/>
      <c r="L101" s="148">
        <v>0</v>
      </c>
      <c r="M101" s="78"/>
      <c r="N101" s="148">
        <f>SUM(J101:M101)</f>
        <v>0</v>
      </c>
    </row>
    <row r="102" spans="4:14" ht="27" customHeight="1">
      <c r="D102" s="360" t="s">
        <v>946</v>
      </c>
      <c r="J102" s="150"/>
      <c r="K102" s="150"/>
      <c r="L102" s="150"/>
      <c r="M102" s="151"/>
      <c r="N102" s="150"/>
    </row>
    <row r="103" spans="4:14" ht="27" customHeight="1">
      <c r="D103" s="360" t="s">
        <v>947</v>
      </c>
      <c r="J103" s="149">
        <v>143.09</v>
      </c>
      <c r="K103" s="147"/>
      <c r="L103" s="148">
        <v>0</v>
      </c>
      <c r="M103" s="78"/>
      <c r="N103" s="149">
        <f>SUM(J103:M103)</f>
        <v>143.09</v>
      </c>
    </row>
    <row r="104" spans="4:14" ht="27" customHeight="1">
      <c r="D104" s="360" t="s">
        <v>948</v>
      </c>
      <c r="J104" s="149">
        <v>3</v>
      </c>
      <c r="K104" s="147"/>
      <c r="L104" s="149">
        <v>10.86</v>
      </c>
      <c r="M104" s="78"/>
      <c r="N104" s="149">
        <f>SUM(J104:M104)</f>
        <v>13.86</v>
      </c>
    </row>
    <row r="105" spans="4:14" ht="27" customHeight="1">
      <c r="D105" s="360" t="s">
        <v>949</v>
      </c>
      <c r="J105" s="177">
        <v>132.93</v>
      </c>
      <c r="K105" s="78"/>
      <c r="L105" s="177">
        <v>131.5</v>
      </c>
      <c r="M105" s="78"/>
      <c r="N105" s="177">
        <f>SUM(J105:M105)</f>
        <v>264.43</v>
      </c>
    </row>
    <row r="106" spans="4:14" ht="27" customHeight="1">
      <c r="D106" s="404" t="s">
        <v>488</v>
      </c>
      <c r="J106" s="176">
        <f>SUM(J101:J105)</f>
        <v>279.02</v>
      </c>
      <c r="K106" s="78"/>
      <c r="L106" s="176">
        <f>SUM(L101:L105)</f>
        <v>142.36000000000001</v>
      </c>
      <c r="M106" s="78"/>
      <c r="N106" s="176">
        <f>SUM(N101:N105)</f>
        <v>421.38</v>
      </c>
    </row>
    <row r="107" spans="4:14" ht="27" customHeight="1"/>
    <row r="108" spans="4:14" ht="28" customHeight="1"/>
  </sheetData>
  <mergeCells count="11">
    <mergeCell ref="H51:N51"/>
    <mergeCell ref="A1:N1"/>
    <mergeCell ref="L7:N7"/>
    <mergeCell ref="A38:N38"/>
    <mergeCell ref="N98:N99"/>
    <mergeCell ref="H52:J52"/>
    <mergeCell ref="L52:N52"/>
    <mergeCell ref="A76:N76"/>
    <mergeCell ref="J86:N86"/>
    <mergeCell ref="N87:N88"/>
    <mergeCell ref="J97:N97"/>
  </mergeCells>
  <phoneticPr fontId="90" type="noConversion"/>
  <pageMargins left="0.78740157480314965" right="0.39370078740157483" top="0.78740157480314965"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40" zoomScaleNormal="100" zoomScaleSheetLayoutView="90" workbookViewId="0">
      <selection activeCell="G421" sqref="G421"/>
    </sheetView>
  </sheetViews>
  <sheetFormatPr defaultColWidth="9.09765625" defaultRowHeight="23.15" customHeight="1"/>
  <cols>
    <col min="1" max="1" width="3.69921875" style="274" customWidth="1"/>
    <col min="2" max="2" width="9.09765625" style="274" customWidth="1"/>
    <col min="3" max="3" width="9.09765625" style="274"/>
    <col min="4" max="4" width="9.09765625" style="274" customWidth="1"/>
    <col min="5" max="5" width="3" style="274" customWidth="1"/>
    <col min="6" max="6" width="11.09765625" style="274" customWidth="1"/>
    <col min="7" max="7" width="0.8984375" style="274" customWidth="1"/>
    <col min="8" max="8" width="11.09765625" style="274" customWidth="1"/>
    <col min="9" max="9" width="0.8984375" style="274" customWidth="1"/>
    <col min="10" max="10" width="11.09765625" style="274" customWidth="1"/>
    <col min="11" max="11" width="0.8984375" style="274" customWidth="1"/>
    <col min="12" max="12" width="11.09765625" style="274" customWidth="1"/>
    <col min="13" max="13" width="0.8984375" style="274" customWidth="1"/>
    <col min="14" max="14" width="11.09765625" style="274" customWidth="1"/>
    <col min="15" max="15" width="0.8984375" style="274" customWidth="1"/>
    <col min="16" max="16" width="13.8984375" style="274" bestFit="1" customWidth="1"/>
    <col min="17" max="17" width="1.59765625" style="274" customWidth="1"/>
    <col min="18" max="16384" width="9.09765625" style="274"/>
  </cols>
  <sheetData>
    <row r="1" spans="1:32" ht="22" customHeight="1">
      <c r="A1" s="513" t="s">
        <v>951</v>
      </c>
      <c r="B1" s="513"/>
      <c r="C1" s="513"/>
      <c r="D1" s="513"/>
      <c r="E1" s="513"/>
      <c r="F1" s="513"/>
      <c r="G1" s="513"/>
      <c r="H1" s="513"/>
      <c r="I1" s="513"/>
      <c r="J1" s="513"/>
      <c r="K1" s="513"/>
      <c r="L1" s="513"/>
      <c r="M1" s="513"/>
      <c r="N1" s="513"/>
      <c r="O1" s="513"/>
      <c r="P1" s="513"/>
      <c r="Q1" s="273"/>
    </row>
    <row r="2" spans="1:32" ht="22" customHeight="1"/>
    <row r="3" spans="1:32" s="293" customFormat="1" ht="22" customHeight="1">
      <c r="A3" s="348"/>
      <c r="B3" s="348" t="s">
        <v>952</v>
      </c>
      <c r="C3" s="349"/>
      <c r="D3" s="349"/>
      <c r="E3" s="349"/>
      <c r="F3" s="348"/>
      <c r="G3" s="348"/>
      <c r="H3" s="348"/>
      <c r="I3" s="348"/>
      <c r="J3" s="348"/>
      <c r="K3" s="350"/>
      <c r="L3" s="348"/>
      <c r="M3" s="350"/>
      <c r="N3" s="350"/>
      <c r="O3" s="350"/>
    </row>
    <row r="4" spans="1:32" s="293" customFormat="1" ht="22" customHeight="1">
      <c r="A4" s="348"/>
      <c r="B4" s="348" t="s">
        <v>953</v>
      </c>
      <c r="C4" s="349"/>
      <c r="D4" s="349"/>
      <c r="E4" s="349"/>
      <c r="F4" s="348"/>
      <c r="G4" s="348"/>
      <c r="H4" s="348"/>
      <c r="I4" s="348"/>
      <c r="J4" s="348"/>
      <c r="K4" s="350"/>
      <c r="L4" s="348"/>
      <c r="M4" s="350"/>
      <c r="N4" s="350"/>
      <c r="O4" s="350"/>
      <c r="R4" s="351"/>
      <c r="S4" s="351"/>
      <c r="T4" s="352"/>
      <c r="U4" s="352"/>
      <c r="V4" s="352"/>
      <c r="W4" s="352"/>
      <c r="X4" s="352"/>
      <c r="Y4" s="353"/>
      <c r="Z4" s="353"/>
      <c r="AA4" s="353"/>
      <c r="AB4" s="353"/>
      <c r="AC4" s="353"/>
      <c r="AD4" s="353"/>
      <c r="AE4" s="353"/>
      <c r="AF4" s="354"/>
    </row>
    <row r="5" spans="1:32" s="293" customFormat="1" ht="22" customHeight="1">
      <c r="A5" s="348"/>
      <c r="B5" s="348" t="s">
        <v>954</v>
      </c>
      <c r="C5" s="349"/>
      <c r="D5" s="349"/>
      <c r="E5" s="349"/>
      <c r="F5" s="348"/>
      <c r="G5" s="348"/>
      <c r="H5" s="348"/>
      <c r="I5" s="348"/>
      <c r="J5" s="348"/>
      <c r="K5" s="350"/>
      <c r="L5" s="348"/>
      <c r="M5" s="350"/>
      <c r="N5" s="350"/>
      <c r="O5" s="350"/>
      <c r="R5" s="351"/>
      <c r="S5" s="351"/>
      <c r="T5" s="352"/>
      <c r="U5" s="352"/>
      <c r="V5" s="352"/>
      <c r="W5" s="352"/>
      <c r="X5" s="352"/>
      <c r="Y5" s="353"/>
      <c r="Z5" s="353"/>
      <c r="AA5" s="353"/>
      <c r="AB5" s="353"/>
      <c r="AC5" s="353"/>
      <c r="AD5" s="353"/>
      <c r="AE5" s="353"/>
      <c r="AF5" s="354"/>
    </row>
    <row r="6" spans="1:32" s="293" customFormat="1" ht="22" customHeight="1">
      <c r="A6" s="348"/>
      <c r="B6" s="348" t="s">
        <v>955</v>
      </c>
      <c r="C6" s="349"/>
      <c r="D6" s="349"/>
      <c r="E6" s="349"/>
      <c r="F6" s="348"/>
      <c r="G6" s="348"/>
      <c r="H6" s="348"/>
      <c r="I6" s="348"/>
      <c r="J6" s="348"/>
      <c r="K6" s="350"/>
      <c r="L6" s="348"/>
      <c r="M6" s="350"/>
      <c r="N6" s="350"/>
      <c r="O6" s="350"/>
      <c r="R6" s="351"/>
      <c r="S6" s="351"/>
      <c r="T6" s="352"/>
      <c r="U6" s="352"/>
      <c r="V6" s="352"/>
      <c r="W6" s="352"/>
      <c r="X6" s="352"/>
      <c r="Y6" s="353"/>
      <c r="Z6" s="353"/>
      <c r="AA6" s="353"/>
      <c r="AB6" s="353"/>
      <c r="AC6" s="353"/>
      <c r="AD6" s="353"/>
      <c r="AE6" s="353"/>
      <c r="AF6" s="354"/>
    </row>
    <row r="7" spans="1:32" s="293" customFormat="1" ht="22" customHeight="1">
      <c r="A7" s="348"/>
      <c r="B7" s="348" t="s">
        <v>1210</v>
      </c>
      <c r="C7" s="349"/>
      <c r="D7" s="349"/>
      <c r="E7" s="349"/>
      <c r="F7" s="348"/>
      <c r="G7" s="348"/>
      <c r="H7" s="348"/>
      <c r="I7" s="348"/>
      <c r="J7" s="348"/>
      <c r="K7" s="350"/>
      <c r="L7" s="348"/>
      <c r="M7" s="350"/>
      <c r="N7" s="350"/>
      <c r="O7" s="350"/>
      <c r="R7" s="351"/>
      <c r="S7" s="351"/>
      <c r="T7" s="352"/>
      <c r="U7" s="352"/>
      <c r="V7" s="352"/>
      <c r="W7" s="352"/>
      <c r="X7" s="352"/>
      <c r="Y7" s="353"/>
      <c r="Z7" s="353"/>
      <c r="AA7" s="353"/>
      <c r="AB7" s="353"/>
      <c r="AC7" s="353"/>
      <c r="AD7" s="353"/>
      <c r="AE7" s="353"/>
      <c r="AF7" s="354"/>
    </row>
    <row r="8" spans="1:32" s="293" customFormat="1" ht="22" customHeight="1">
      <c r="A8" s="348"/>
      <c r="B8" s="348" t="s">
        <v>956</v>
      </c>
      <c r="C8" s="349"/>
      <c r="D8" s="349"/>
      <c r="E8" s="349"/>
      <c r="F8" s="348"/>
      <c r="G8" s="348"/>
      <c r="H8" s="348"/>
      <c r="I8" s="348"/>
      <c r="J8" s="348"/>
      <c r="K8" s="350"/>
      <c r="L8" s="348"/>
      <c r="M8" s="350"/>
      <c r="N8" s="350"/>
      <c r="O8" s="350"/>
      <c r="R8" s="351"/>
      <c r="S8" s="351"/>
      <c r="T8" s="352"/>
      <c r="U8" s="352"/>
      <c r="V8" s="352"/>
      <c r="W8" s="352"/>
      <c r="X8" s="352"/>
      <c r="Y8" s="353"/>
      <c r="Z8" s="353"/>
      <c r="AA8" s="353"/>
      <c r="AB8" s="353"/>
      <c r="AC8" s="353"/>
      <c r="AD8" s="353"/>
      <c r="AE8" s="353"/>
      <c r="AF8" s="354"/>
    </row>
    <row r="9" spans="1:32" ht="22" customHeight="1">
      <c r="D9" s="355"/>
      <c r="E9" s="355"/>
      <c r="F9" s="536" t="s">
        <v>957</v>
      </c>
      <c r="G9" s="536"/>
      <c r="H9" s="536"/>
      <c r="I9" s="536"/>
      <c r="J9" s="536"/>
      <c r="K9" s="536"/>
      <c r="L9" s="536"/>
      <c r="M9" s="536"/>
      <c r="N9" s="536"/>
      <c r="O9" s="536"/>
      <c r="P9" s="536"/>
      <c r="R9" s="357"/>
      <c r="S9" s="357"/>
      <c r="T9" s="358"/>
      <c r="U9" s="358"/>
      <c r="V9" s="358"/>
      <c r="W9" s="358"/>
      <c r="X9" s="358"/>
      <c r="Y9" s="359"/>
      <c r="Z9" s="359"/>
      <c r="AA9" s="359"/>
      <c r="AB9" s="359"/>
      <c r="AC9" s="359"/>
      <c r="AD9" s="359"/>
      <c r="AE9" s="359"/>
      <c r="AF9" s="231"/>
    </row>
    <row r="10" spans="1:32" ht="22" customHeight="1">
      <c r="D10" s="360"/>
      <c r="E10" s="360"/>
      <c r="F10" s="536" t="s">
        <v>958</v>
      </c>
      <c r="G10" s="536"/>
      <c r="H10" s="536"/>
      <c r="I10" s="355"/>
      <c r="J10" s="541" t="s">
        <v>959</v>
      </c>
      <c r="K10" s="361"/>
      <c r="L10" s="541" t="s">
        <v>960</v>
      </c>
      <c r="M10" s="355"/>
      <c r="N10" s="533" t="s">
        <v>488</v>
      </c>
      <c r="O10" s="355"/>
      <c r="P10" s="541" t="s">
        <v>961</v>
      </c>
      <c r="R10" s="357"/>
      <c r="S10" s="357"/>
      <c r="T10" s="358"/>
      <c r="U10" s="358"/>
      <c r="V10" s="358"/>
      <c r="W10" s="358"/>
      <c r="X10" s="358"/>
      <c r="Y10" s="359"/>
      <c r="Z10" s="359"/>
      <c r="AA10" s="359"/>
      <c r="AB10" s="359"/>
      <c r="AC10" s="359"/>
      <c r="AD10" s="359"/>
      <c r="AE10" s="359"/>
      <c r="AF10" s="231"/>
    </row>
    <row r="11" spans="1:32" ht="22" customHeight="1">
      <c r="D11" s="360"/>
      <c r="E11" s="360"/>
      <c r="F11" s="362" t="s">
        <v>940</v>
      </c>
      <c r="G11" s="362"/>
      <c r="H11" s="362" t="s">
        <v>941</v>
      </c>
      <c r="I11" s="355"/>
      <c r="J11" s="542"/>
      <c r="K11" s="362"/>
      <c r="L11" s="542"/>
      <c r="M11" s="362"/>
      <c r="N11" s="533"/>
      <c r="O11" s="355"/>
      <c r="P11" s="542"/>
    </row>
    <row r="12" spans="1:32" ht="22" customHeight="1">
      <c r="D12" s="360"/>
      <c r="E12" s="360"/>
      <c r="F12" s="356" t="s">
        <v>942</v>
      </c>
      <c r="G12" s="362"/>
      <c r="H12" s="356" t="s">
        <v>943</v>
      </c>
      <c r="I12" s="355"/>
      <c r="J12" s="536"/>
      <c r="K12" s="362"/>
      <c r="L12" s="536"/>
      <c r="M12" s="362"/>
      <c r="N12" s="534"/>
      <c r="O12" s="355"/>
      <c r="P12" s="363" t="s">
        <v>962</v>
      </c>
    </row>
    <row r="13" spans="1:32" ht="22" customHeight="1">
      <c r="B13" s="364" t="s">
        <v>963</v>
      </c>
      <c r="F13" s="362"/>
      <c r="G13" s="362"/>
      <c r="H13" s="362"/>
      <c r="I13" s="355"/>
      <c r="J13" s="362"/>
      <c r="K13" s="362"/>
      <c r="L13" s="362"/>
      <c r="M13" s="362"/>
      <c r="N13" s="355"/>
      <c r="O13" s="355"/>
      <c r="P13" s="355"/>
    </row>
    <row r="14" spans="1:32" ht="22" customHeight="1">
      <c r="B14" s="274" t="s">
        <v>964</v>
      </c>
      <c r="F14" s="365">
        <v>290.95999999999998</v>
      </c>
      <c r="G14" s="70"/>
      <c r="H14" s="365">
        <v>0</v>
      </c>
      <c r="I14" s="42"/>
      <c r="J14" s="42">
        <v>0</v>
      </c>
      <c r="K14" s="42"/>
      <c r="L14" s="42">
        <v>19.21</v>
      </c>
      <c r="M14" s="42"/>
      <c r="N14" s="365">
        <f>SUM(F14:M14)</f>
        <v>310.16999999999996</v>
      </c>
      <c r="O14" s="355"/>
      <c r="P14" s="366" t="s">
        <v>965</v>
      </c>
    </row>
    <row r="15" spans="1:32" ht="22" customHeight="1">
      <c r="B15" s="360" t="s">
        <v>966</v>
      </c>
      <c r="F15" s="365">
        <v>0.16</v>
      </c>
      <c r="G15" s="64"/>
      <c r="H15" s="365">
        <v>0</v>
      </c>
      <c r="I15" s="42"/>
      <c r="J15" s="42">
        <v>0</v>
      </c>
      <c r="K15" s="42"/>
      <c r="L15" s="42">
        <v>0</v>
      </c>
      <c r="M15" s="42"/>
      <c r="N15" s="365">
        <f>SUM(F15:M15)</f>
        <v>0.16</v>
      </c>
      <c r="O15" s="367"/>
      <c r="P15" s="368">
        <v>0.25</v>
      </c>
    </row>
    <row r="16" spans="1:32" ht="22" customHeight="1">
      <c r="B16" s="360" t="s">
        <v>967</v>
      </c>
      <c r="F16" s="369">
        <f>SUM(F14:F15)</f>
        <v>291.12</v>
      </c>
      <c r="G16" s="64"/>
      <c r="H16" s="369">
        <f>SUM(H14:H15)</f>
        <v>0</v>
      </c>
      <c r="I16" s="42"/>
      <c r="J16" s="369">
        <f>SUM(J14:J15)</f>
        <v>0</v>
      </c>
      <c r="K16" s="42"/>
      <c r="L16" s="369">
        <f>SUM(L14:L15)</f>
        <v>19.21</v>
      </c>
      <c r="M16" s="42"/>
      <c r="N16" s="369">
        <f>SUM(N14:N15)</f>
        <v>310.33</v>
      </c>
      <c r="O16" s="367"/>
      <c r="P16" s="370"/>
    </row>
    <row r="17" spans="1:16" ht="22" customHeight="1">
      <c r="B17" s="364" t="s">
        <v>944</v>
      </c>
      <c r="F17" s="362"/>
      <c r="G17" s="362"/>
      <c r="H17" s="362"/>
      <c r="I17" s="355"/>
      <c r="J17" s="362"/>
      <c r="K17" s="362"/>
      <c r="L17" s="362"/>
      <c r="M17" s="362"/>
      <c r="N17" s="355"/>
      <c r="O17" s="355"/>
      <c r="P17" s="355"/>
    </row>
    <row r="18" spans="1:16" ht="22" customHeight="1">
      <c r="B18" s="360" t="s">
        <v>968</v>
      </c>
      <c r="F18" s="365">
        <v>98.1</v>
      </c>
      <c r="G18" s="64"/>
      <c r="H18" s="365">
        <v>0</v>
      </c>
      <c r="I18" s="42"/>
      <c r="J18" s="42">
        <v>0</v>
      </c>
      <c r="K18" s="42"/>
      <c r="L18" s="42">
        <v>0</v>
      </c>
      <c r="M18" s="362"/>
      <c r="N18" s="365">
        <f>SUM(F18:L18)</f>
        <v>98.1</v>
      </c>
      <c r="O18" s="355"/>
      <c r="P18" s="368" t="s">
        <v>1164</v>
      </c>
    </row>
    <row r="19" spans="1:16" ht="22" customHeight="1">
      <c r="B19" s="360" t="s">
        <v>946</v>
      </c>
      <c r="F19" s="365"/>
      <c r="G19" s="64"/>
      <c r="H19" s="365"/>
      <c r="I19" s="42"/>
      <c r="J19" s="42"/>
      <c r="K19" s="42"/>
      <c r="L19" s="42"/>
      <c r="M19" s="362"/>
      <c r="N19" s="365"/>
      <c r="O19" s="355"/>
      <c r="P19" s="355"/>
    </row>
    <row r="20" spans="1:16" ht="22" customHeight="1">
      <c r="B20" s="360" t="s">
        <v>969</v>
      </c>
      <c r="F20" s="365">
        <v>231.29</v>
      </c>
      <c r="G20" s="64"/>
      <c r="H20" s="365">
        <v>472.12</v>
      </c>
      <c r="I20" s="42"/>
      <c r="J20" s="42">
        <v>0</v>
      </c>
      <c r="K20" s="42"/>
      <c r="L20" s="42">
        <v>0</v>
      </c>
      <c r="M20" s="42"/>
      <c r="N20" s="365">
        <f>SUM(F20:L20)</f>
        <v>703.41</v>
      </c>
      <c r="O20" s="367"/>
      <c r="P20" s="366" t="s">
        <v>970</v>
      </c>
    </row>
    <row r="21" spans="1:16" ht="22" customHeight="1">
      <c r="B21" s="360" t="s">
        <v>971</v>
      </c>
      <c r="F21" s="371"/>
      <c r="G21" s="77"/>
      <c r="H21" s="371"/>
      <c r="I21" s="35"/>
      <c r="J21" s="77"/>
      <c r="K21" s="35"/>
      <c r="L21" s="77"/>
      <c r="M21" s="35"/>
      <c r="N21" s="365"/>
      <c r="O21" s="367"/>
      <c r="P21" s="370"/>
    </row>
    <row r="22" spans="1:16" ht="22" customHeight="1">
      <c r="B22" s="360" t="s">
        <v>946</v>
      </c>
      <c r="F22" s="42">
        <v>111.34</v>
      </c>
      <c r="G22" s="42"/>
      <c r="H22" s="42">
        <v>211.35</v>
      </c>
      <c r="I22" s="42"/>
      <c r="J22" s="42">
        <v>148.84</v>
      </c>
      <c r="K22" s="42"/>
      <c r="L22" s="42">
        <v>0</v>
      </c>
      <c r="M22" s="42"/>
      <c r="N22" s="365">
        <f>SUM(F22:L22)</f>
        <v>471.53</v>
      </c>
      <c r="O22" s="367"/>
      <c r="P22" s="368" t="s">
        <v>972</v>
      </c>
    </row>
    <row r="23" spans="1:16" ht="22" customHeight="1">
      <c r="B23" s="360" t="s">
        <v>967</v>
      </c>
      <c r="F23" s="372">
        <f>SUM(F18:F22)</f>
        <v>440.73</v>
      </c>
      <c r="G23" s="35"/>
      <c r="H23" s="372">
        <f>SUM(H18:H22)</f>
        <v>683.47</v>
      </c>
      <c r="I23" s="371"/>
      <c r="J23" s="372">
        <f>SUM(J18:J22)</f>
        <v>148.84</v>
      </c>
      <c r="K23" s="35"/>
      <c r="L23" s="372">
        <f>SUM(L18:L22)</f>
        <v>0</v>
      </c>
      <c r="M23" s="35"/>
      <c r="N23" s="176">
        <f>SUM(N18:N22)</f>
        <v>1273.04</v>
      </c>
      <c r="O23" s="367"/>
    </row>
    <row r="24" spans="1:16" ht="22" customHeight="1"/>
    <row r="25" spans="1:16" ht="22" customHeight="1">
      <c r="D25" s="355"/>
      <c r="E25" s="355"/>
      <c r="F25" s="536" t="s">
        <v>950</v>
      </c>
      <c r="G25" s="536"/>
      <c r="H25" s="536"/>
      <c r="I25" s="536"/>
      <c r="J25" s="536"/>
      <c r="K25" s="536"/>
      <c r="L25" s="536"/>
      <c r="M25" s="536"/>
      <c r="N25" s="536"/>
      <c r="O25" s="536"/>
      <c r="P25" s="536"/>
    </row>
    <row r="26" spans="1:16" ht="22" customHeight="1">
      <c r="D26" s="360"/>
      <c r="E26" s="360"/>
      <c r="F26" s="540" t="s">
        <v>958</v>
      </c>
      <c r="G26" s="540"/>
      <c r="H26" s="540"/>
      <c r="I26" s="373"/>
      <c r="J26" s="541" t="s">
        <v>959</v>
      </c>
      <c r="K26" s="361"/>
      <c r="L26" s="541" t="s">
        <v>960</v>
      </c>
      <c r="M26" s="373"/>
      <c r="N26" s="543" t="s">
        <v>488</v>
      </c>
      <c r="O26" s="373"/>
      <c r="P26" s="541" t="s">
        <v>961</v>
      </c>
    </row>
    <row r="27" spans="1:16" ht="22" customHeight="1">
      <c r="D27" s="360"/>
      <c r="E27" s="360"/>
      <c r="F27" s="362" t="s">
        <v>940</v>
      </c>
      <c r="G27" s="362"/>
      <c r="H27" s="362" t="s">
        <v>941</v>
      </c>
      <c r="I27" s="355"/>
      <c r="J27" s="542"/>
      <c r="K27" s="362"/>
      <c r="L27" s="542"/>
      <c r="M27" s="362"/>
      <c r="N27" s="533"/>
      <c r="O27" s="355"/>
      <c r="P27" s="542"/>
    </row>
    <row r="28" spans="1:16" ht="22" customHeight="1">
      <c r="F28" s="356" t="s">
        <v>942</v>
      </c>
      <c r="G28" s="362"/>
      <c r="H28" s="356" t="s">
        <v>943</v>
      </c>
      <c r="I28" s="355"/>
      <c r="J28" s="536"/>
      <c r="K28" s="362"/>
      <c r="L28" s="536"/>
      <c r="M28" s="362"/>
      <c r="N28" s="534"/>
      <c r="O28" s="355"/>
      <c r="P28" s="363" t="s">
        <v>962</v>
      </c>
    </row>
    <row r="29" spans="1:16" ht="22" customHeight="1">
      <c r="B29" s="364" t="s">
        <v>963</v>
      </c>
      <c r="F29" s="362"/>
      <c r="G29" s="362"/>
      <c r="H29" s="362"/>
      <c r="I29" s="355"/>
      <c r="J29" s="362"/>
      <c r="K29" s="362"/>
      <c r="L29" s="362"/>
      <c r="M29" s="362"/>
      <c r="N29" s="355"/>
      <c r="O29" s="355"/>
      <c r="P29" s="355"/>
    </row>
    <row r="30" spans="1:16" ht="22" customHeight="1">
      <c r="A30" s="364"/>
      <c r="B30" s="274" t="s">
        <v>964</v>
      </c>
      <c r="F30" s="365">
        <v>235.97</v>
      </c>
      <c r="G30" s="70"/>
      <c r="H30" s="365">
        <v>0</v>
      </c>
      <c r="I30" s="42"/>
      <c r="J30" s="42">
        <v>0</v>
      </c>
      <c r="K30" s="42"/>
      <c r="L30" s="42">
        <v>16.8</v>
      </c>
      <c r="M30" s="42"/>
      <c r="N30" s="365">
        <f>SUM(F30:M30)</f>
        <v>252.77</v>
      </c>
      <c r="O30" s="355"/>
      <c r="P30" s="366" t="s">
        <v>965</v>
      </c>
    </row>
    <row r="31" spans="1:16" ht="22" customHeight="1">
      <c r="A31" s="364"/>
      <c r="B31" s="274" t="s">
        <v>973</v>
      </c>
      <c r="F31" s="365">
        <v>61.75</v>
      </c>
      <c r="G31" s="70"/>
      <c r="H31" s="365">
        <v>0</v>
      </c>
      <c r="I31" s="42"/>
      <c r="J31" s="42">
        <v>0</v>
      </c>
      <c r="K31" s="42"/>
      <c r="L31" s="42">
        <v>0</v>
      </c>
      <c r="M31" s="42"/>
      <c r="N31" s="365">
        <f>SUM(F31:M31)</f>
        <v>61.75</v>
      </c>
      <c r="O31" s="355"/>
      <c r="P31" s="374" t="s">
        <v>1163</v>
      </c>
    </row>
    <row r="32" spans="1:16" ht="22" customHeight="1">
      <c r="B32" s="360" t="s">
        <v>966</v>
      </c>
      <c r="F32" s="365">
        <v>0.16</v>
      </c>
      <c r="G32" s="64"/>
      <c r="H32" s="365">
        <v>0</v>
      </c>
      <c r="I32" s="42"/>
      <c r="J32" s="42">
        <v>0</v>
      </c>
      <c r="K32" s="42"/>
      <c r="L32" s="42">
        <v>0</v>
      </c>
      <c r="M32" s="42"/>
      <c r="N32" s="365">
        <f>SUM(F32:M32)</f>
        <v>0.16</v>
      </c>
      <c r="O32" s="367"/>
      <c r="P32" s="368">
        <v>0.25</v>
      </c>
    </row>
    <row r="33" spans="1:32" ht="22" customHeight="1">
      <c r="B33" s="360" t="s">
        <v>967</v>
      </c>
      <c r="F33" s="369">
        <f>SUM(F30:F32)</f>
        <v>297.88000000000005</v>
      </c>
      <c r="G33" s="64"/>
      <c r="H33" s="369">
        <f>SUM(H30:H32)</f>
        <v>0</v>
      </c>
      <c r="I33" s="42"/>
      <c r="J33" s="369">
        <f>SUM(J30:J32)</f>
        <v>0</v>
      </c>
      <c r="K33" s="42"/>
      <c r="L33" s="369">
        <f>SUM(L30:L32)</f>
        <v>16.8</v>
      </c>
      <c r="M33" s="42"/>
      <c r="N33" s="369">
        <f>SUM(N30:N32)</f>
        <v>314.68</v>
      </c>
      <c r="O33" s="367"/>
      <c r="P33" s="370"/>
    </row>
    <row r="34" spans="1:32" ht="22" customHeight="1">
      <c r="B34" s="364" t="s">
        <v>944</v>
      </c>
      <c r="F34" s="362"/>
      <c r="G34" s="362"/>
      <c r="H34" s="362"/>
      <c r="I34" s="355"/>
      <c r="J34" s="362"/>
      <c r="K34" s="362"/>
      <c r="L34" s="362"/>
      <c r="M34" s="362"/>
      <c r="N34" s="355"/>
      <c r="O34" s="355"/>
      <c r="P34" s="355"/>
    </row>
    <row r="35" spans="1:32" ht="22" customHeight="1">
      <c r="B35" s="360" t="s">
        <v>969</v>
      </c>
      <c r="F35" s="365">
        <v>3</v>
      </c>
      <c r="G35" s="64"/>
      <c r="H35" s="365">
        <v>10.86</v>
      </c>
      <c r="I35" s="42"/>
      <c r="J35" s="42">
        <v>0</v>
      </c>
      <c r="K35" s="42"/>
      <c r="L35" s="42">
        <v>0</v>
      </c>
      <c r="M35" s="42"/>
      <c r="N35" s="365">
        <f>SUM(F35:L35)</f>
        <v>13.86</v>
      </c>
      <c r="O35" s="355"/>
      <c r="P35" s="375" t="s">
        <v>974</v>
      </c>
    </row>
    <row r="36" spans="1:32" ht="22" customHeight="1">
      <c r="B36" s="360" t="s">
        <v>971</v>
      </c>
      <c r="F36" s="147"/>
      <c r="G36" s="147"/>
      <c r="H36" s="147"/>
      <c r="I36" s="78"/>
      <c r="J36" s="78"/>
      <c r="K36" s="78"/>
      <c r="L36" s="78"/>
      <c r="M36" s="78"/>
      <c r="N36" s="367"/>
      <c r="O36" s="367"/>
      <c r="P36" s="355"/>
    </row>
    <row r="37" spans="1:32" ht="22" customHeight="1">
      <c r="A37" s="364"/>
      <c r="B37" s="360" t="s">
        <v>946</v>
      </c>
      <c r="F37" s="42">
        <v>76.739999999999995</v>
      </c>
      <c r="G37" s="42"/>
      <c r="H37" s="42">
        <v>38.86</v>
      </c>
      <c r="I37" s="42"/>
      <c r="J37" s="42">
        <v>148.84</v>
      </c>
      <c r="K37" s="42"/>
      <c r="L37" s="42">
        <v>0</v>
      </c>
      <c r="M37" s="42"/>
      <c r="N37" s="365">
        <f>SUM(F37:L37)</f>
        <v>264.44</v>
      </c>
      <c r="O37" s="367"/>
      <c r="P37" s="376" t="s">
        <v>975</v>
      </c>
    </row>
    <row r="38" spans="1:32" ht="22" customHeight="1">
      <c r="B38" s="360" t="s">
        <v>967</v>
      </c>
      <c r="F38" s="372">
        <f>SUM(F35:F37)</f>
        <v>79.739999999999995</v>
      </c>
      <c r="G38" s="377"/>
      <c r="H38" s="372">
        <f>SUM(H35:H37)</f>
        <v>49.72</v>
      </c>
      <c r="I38" s="371"/>
      <c r="J38" s="372">
        <f>SUM(J35:J37)</f>
        <v>148.84</v>
      </c>
      <c r="K38" s="35"/>
      <c r="L38" s="372">
        <f>SUM(L35:L37)</f>
        <v>0</v>
      </c>
      <c r="M38" s="35"/>
      <c r="N38" s="372">
        <f>SUM(N35:N37)</f>
        <v>278.3</v>
      </c>
      <c r="O38" s="367"/>
      <c r="P38" s="355"/>
    </row>
    <row r="39" spans="1:32" ht="23.15" customHeight="1">
      <c r="B39" s="360"/>
      <c r="F39" s="378"/>
      <c r="G39" s="377"/>
      <c r="H39" s="378"/>
      <c r="I39" s="371"/>
      <c r="J39" s="378"/>
      <c r="K39" s="35"/>
      <c r="L39" s="378"/>
      <c r="M39" s="35"/>
      <c r="N39" s="378"/>
      <c r="O39" s="367"/>
      <c r="P39" s="355"/>
    </row>
    <row r="40" spans="1:32" ht="23.15" customHeight="1">
      <c r="B40" s="360"/>
      <c r="F40" s="378"/>
      <c r="G40" s="377"/>
      <c r="H40" s="378"/>
      <c r="I40" s="371"/>
      <c r="J40" s="378"/>
      <c r="K40" s="35"/>
      <c r="L40" s="378"/>
      <c r="M40" s="35"/>
      <c r="N40" s="378"/>
      <c r="O40" s="367"/>
      <c r="P40" s="355"/>
    </row>
    <row r="41" spans="1:32" ht="23.15" customHeight="1">
      <c r="B41" s="360"/>
      <c r="F41" s="378"/>
      <c r="G41" s="377"/>
      <c r="H41" s="378"/>
      <c r="I41" s="371"/>
      <c r="J41" s="378"/>
      <c r="K41" s="35"/>
      <c r="L41" s="378"/>
      <c r="M41" s="35"/>
      <c r="N41" s="378"/>
      <c r="O41" s="367"/>
      <c r="P41" s="355"/>
    </row>
    <row r="42" spans="1:32" ht="28" customHeight="1">
      <c r="A42" s="513" t="s">
        <v>976</v>
      </c>
      <c r="B42" s="513"/>
      <c r="C42" s="513"/>
      <c r="D42" s="513"/>
      <c r="E42" s="513"/>
      <c r="F42" s="513"/>
      <c r="G42" s="513"/>
      <c r="H42" s="513"/>
      <c r="I42" s="513"/>
      <c r="J42" s="513"/>
      <c r="K42" s="513"/>
      <c r="L42" s="513"/>
      <c r="M42" s="513"/>
      <c r="N42" s="513"/>
      <c r="O42" s="513"/>
      <c r="P42" s="513"/>
    </row>
    <row r="43" spans="1:32" ht="28" customHeight="1">
      <c r="B43" s="360"/>
      <c r="F43" s="379"/>
      <c r="G43" s="379"/>
      <c r="H43" s="379"/>
      <c r="I43" s="365"/>
      <c r="J43" s="79"/>
      <c r="K43" s="80"/>
      <c r="L43" s="79"/>
      <c r="M43" s="80"/>
      <c r="N43" s="365"/>
      <c r="O43" s="367"/>
      <c r="P43" s="355"/>
    </row>
    <row r="44" spans="1:32" s="354" customFormat="1" ht="28" customHeight="1">
      <c r="B44" s="352" t="s">
        <v>977</v>
      </c>
    </row>
    <row r="45" spans="1:32" s="293" customFormat="1" ht="28" customHeight="1">
      <c r="A45" s="348"/>
      <c r="C45" s="348" t="s">
        <v>978</v>
      </c>
      <c r="D45" s="349"/>
      <c r="E45" s="349"/>
      <c r="F45" s="348"/>
      <c r="G45" s="348"/>
      <c r="H45" s="348"/>
      <c r="I45" s="348"/>
      <c r="J45" s="348"/>
      <c r="K45" s="350"/>
      <c r="L45" s="348"/>
      <c r="M45" s="350"/>
      <c r="N45" s="350"/>
      <c r="O45" s="350"/>
      <c r="R45" s="351"/>
      <c r="S45" s="351"/>
      <c r="T45" s="352"/>
      <c r="U45" s="352"/>
      <c r="V45" s="352"/>
      <c r="W45" s="352"/>
      <c r="X45" s="352"/>
      <c r="Y45" s="353"/>
      <c r="Z45" s="353"/>
      <c r="AA45" s="353"/>
      <c r="AB45" s="353"/>
      <c r="AC45" s="353"/>
      <c r="AD45" s="353"/>
      <c r="AE45" s="353"/>
      <c r="AF45" s="354"/>
    </row>
    <row r="46" spans="1:32" s="293" customFormat="1" ht="28" customHeight="1">
      <c r="A46" s="348"/>
      <c r="B46" s="348" t="s">
        <v>979</v>
      </c>
      <c r="C46" s="349"/>
      <c r="D46" s="349"/>
      <c r="E46" s="349"/>
      <c r="F46" s="348"/>
      <c r="G46" s="348"/>
      <c r="H46" s="348"/>
      <c r="I46" s="348"/>
      <c r="J46" s="348"/>
      <c r="K46" s="350"/>
      <c r="L46" s="348"/>
      <c r="M46" s="350"/>
      <c r="N46" s="350"/>
      <c r="O46" s="350"/>
      <c r="R46" s="351"/>
      <c r="S46" s="351"/>
      <c r="T46" s="352"/>
      <c r="U46" s="352"/>
      <c r="V46" s="352"/>
      <c r="W46" s="352"/>
      <c r="X46" s="352"/>
      <c r="Y46" s="353"/>
      <c r="Z46" s="353"/>
      <c r="AA46" s="353"/>
      <c r="AB46" s="353"/>
      <c r="AC46" s="353"/>
      <c r="AD46" s="353"/>
      <c r="AE46" s="353"/>
      <c r="AF46" s="354"/>
    </row>
    <row r="47" spans="1:32" s="293" customFormat="1" ht="28" customHeight="1">
      <c r="A47" s="348"/>
      <c r="B47" s="348" t="s">
        <v>980</v>
      </c>
      <c r="C47" s="348"/>
      <c r="D47" s="349"/>
      <c r="E47" s="349"/>
      <c r="F47" s="348"/>
      <c r="G47" s="348"/>
      <c r="H47" s="348"/>
      <c r="I47" s="348"/>
      <c r="J47" s="348"/>
      <c r="K47" s="350"/>
      <c r="L47" s="348"/>
      <c r="M47" s="350"/>
      <c r="N47" s="350"/>
      <c r="O47" s="350"/>
    </row>
    <row r="48" spans="1:32" s="354" customFormat="1" ht="28" customHeight="1">
      <c r="B48" s="348" t="s">
        <v>981</v>
      </c>
      <c r="C48" s="351"/>
      <c r="D48" s="351"/>
      <c r="E48" s="351"/>
      <c r="F48" s="352"/>
      <c r="G48" s="352"/>
      <c r="H48" s="352"/>
      <c r="I48" s="352"/>
      <c r="J48" s="352"/>
      <c r="K48" s="353"/>
      <c r="L48" s="353"/>
      <c r="M48" s="353"/>
      <c r="N48" s="353"/>
      <c r="O48" s="353"/>
    </row>
    <row r="49" spans="2:16" s="354" customFormat="1" ht="28" customHeight="1">
      <c r="B49" s="348" t="s">
        <v>982</v>
      </c>
    </row>
    <row r="50" spans="2:16" s="354" customFormat="1" ht="28" customHeight="1">
      <c r="C50" s="348" t="s">
        <v>983</v>
      </c>
    </row>
    <row r="51" spans="2:16" s="354" customFormat="1" ht="28" customHeight="1">
      <c r="B51" s="348" t="s">
        <v>984</v>
      </c>
    </row>
    <row r="52" spans="2:16" s="354" customFormat="1" ht="28" customHeight="1">
      <c r="B52" s="348" t="s">
        <v>985</v>
      </c>
    </row>
    <row r="53" spans="2:16" s="354" customFormat="1" ht="28" customHeight="1">
      <c r="B53" s="352"/>
      <c r="C53" s="293" t="s">
        <v>986</v>
      </c>
      <c r="D53" s="351"/>
      <c r="E53" s="351"/>
    </row>
    <row r="54" spans="2:16" s="354" customFormat="1" ht="28" customHeight="1">
      <c r="B54" s="293" t="s">
        <v>987</v>
      </c>
      <c r="C54" s="351"/>
      <c r="D54" s="351"/>
      <c r="E54" s="351"/>
    </row>
    <row r="55" spans="2:16" s="354" customFormat="1" ht="28" customHeight="1">
      <c r="B55" s="348"/>
      <c r="J55" s="537" t="s">
        <v>988</v>
      </c>
      <c r="K55" s="537"/>
      <c r="L55" s="537"/>
      <c r="M55" s="537"/>
      <c r="N55" s="537"/>
      <c r="O55" s="537"/>
      <c r="P55" s="537"/>
    </row>
    <row r="56" spans="2:16" s="354" customFormat="1" ht="28" customHeight="1">
      <c r="B56" s="348"/>
      <c r="J56" s="538" t="s">
        <v>989</v>
      </c>
      <c r="K56" s="538"/>
      <c r="L56" s="538"/>
      <c r="M56" s="381"/>
      <c r="N56" s="538" t="s">
        <v>990</v>
      </c>
      <c r="O56" s="538"/>
      <c r="P56" s="538"/>
    </row>
    <row r="57" spans="2:16" s="354" customFormat="1" ht="28" customHeight="1">
      <c r="B57" s="348"/>
      <c r="J57" s="382" t="s">
        <v>1211</v>
      </c>
      <c r="K57" s="381"/>
      <c r="L57" s="382" t="s">
        <v>991</v>
      </c>
      <c r="M57" s="381"/>
      <c r="N57" s="382" t="s">
        <v>1211</v>
      </c>
      <c r="O57" s="381"/>
      <c r="P57" s="382" t="s">
        <v>991</v>
      </c>
    </row>
    <row r="58" spans="2:16" s="354" customFormat="1" ht="28" customHeight="1">
      <c r="B58" s="348"/>
      <c r="J58" s="383" t="s">
        <v>992</v>
      </c>
      <c r="K58" s="384"/>
      <c r="L58" s="383" t="s">
        <v>993</v>
      </c>
      <c r="M58" s="385"/>
      <c r="N58" s="383" t="s">
        <v>992</v>
      </c>
      <c r="O58" s="384"/>
      <c r="P58" s="383" t="s">
        <v>993</v>
      </c>
    </row>
    <row r="59" spans="2:16" s="354" customFormat="1" ht="25" customHeight="1">
      <c r="B59" s="348"/>
      <c r="C59" s="539" t="s">
        <v>995</v>
      </c>
      <c r="D59" s="539"/>
      <c r="E59" s="539"/>
      <c r="J59" s="380" t="s">
        <v>994</v>
      </c>
      <c r="K59" s="386"/>
      <c r="L59" s="380" t="s">
        <v>994</v>
      </c>
      <c r="M59" s="381"/>
      <c r="N59" s="387" t="s">
        <v>1253</v>
      </c>
      <c r="O59" s="388"/>
      <c r="P59" s="389"/>
    </row>
    <row r="60" spans="2:16" s="354" customFormat="1" ht="28" customHeight="1">
      <c r="B60" s="348"/>
      <c r="C60" s="390" t="s">
        <v>996</v>
      </c>
      <c r="D60" s="231"/>
      <c r="E60" s="231"/>
      <c r="J60" s="3">
        <v>135.69</v>
      </c>
      <c r="K60" s="3"/>
      <c r="L60" s="3">
        <v>186.51</v>
      </c>
      <c r="M60" s="88"/>
      <c r="N60" s="89">
        <v>2.7300000000000001E-2</v>
      </c>
      <c r="O60" s="3"/>
      <c r="P60" s="89">
        <v>2.8926799999999999E-2</v>
      </c>
    </row>
    <row r="61" spans="2:16" s="354" customFormat="1" ht="28" customHeight="1">
      <c r="B61" s="348"/>
      <c r="C61" s="390"/>
      <c r="D61" s="231"/>
      <c r="E61" s="231"/>
      <c r="J61" s="3"/>
      <c r="K61" s="3"/>
      <c r="L61" s="3"/>
      <c r="M61" s="88"/>
      <c r="N61" s="89"/>
      <c r="O61" s="3"/>
      <c r="P61" s="89"/>
    </row>
    <row r="62" spans="2:16" s="354" customFormat="1" ht="28" customHeight="1">
      <c r="B62" s="352" t="s">
        <v>997</v>
      </c>
    </row>
    <row r="63" spans="2:16" s="354" customFormat="1" ht="28" customHeight="1">
      <c r="B63" s="352"/>
      <c r="C63" s="293" t="s">
        <v>998</v>
      </c>
      <c r="D63" s="351"/>
      <c r="E63" s="351"/>
      <c r="F63" s="352"/>
      <c r="G63" s="352"/>
      <c r="H63" s="352"/>
      <c r="I63" s="352"/>
      <c r="J63" s="352"/>
      <c r="K63" s="353"/>
      <c r="L63" s="353"/>
      <c r="M63" s="353"/>
      <c r="N63" s="353"/>
      <c r="O63" s="353"/>
    </row>
    <row r="64" spans="2:16" s="354" customFormat="1" ht="28" customHeight="1">
      <c r="B64" s="293" t="s">
        <v>999</v>
      </c>
      <c r="C64" s="351"/>
      <c r="D64" s="351"/>
      <c r="E64" s="351"/>
      <c r="F64" s="352"/>
      <c r="G64" s="352"/>
      <c r="H64" s="352"/>
      <c r="I64" s="352"/>
      <c r="J64" s="352"/>
      <c r="K64" s="353"/>
      <c r="L64" s="353"/>
      <c r="M64" s="353"/>
      <c r="N64" s="353"/>
      <c r="O64" s="353"/>
    </row>
    <row r="65" spans="2:13" s="354" customFormat="1" ht="28" customHeight="1">
      <c r="B65" s="293" t="s">
        <v>1000</v>
      </c>
    </row>
    <row r="66" spans="2:13" s="228" customFormat="1" ht="28" customHeight="1">
      <c r="D66" s="332"/>
      <c r="E66" s="332"/>
      <c r="F66" s="332"/>
      <c r="G66" s="332"/>
      <c r="H66" s="332"/>
      <c r="I66" s="332"/>
      <c r="J66" s="332"/>
      <c r="K66" s="332"/>
      <c r="M66" s="332"/>
    </row>
    <row r="67" spans="2:13" s="228" customFormat="1" ht="28" customHeight="1">
      <c r="D67" s="344"/>
      <c r="E67" s="344"/>
      <c r="F67" s="344"/>
      <c r="G67" s="344"/>
      <c r="H67" s="344"/>
      <c r="I67" s="332"/>
      <c r="J67" s="332"/>
      <c r="K67" s="332"/>
    </row>
    <row r="68" spans="2:13" s="228" customFormat="1" ht="28" customHeight="1">
      <c r="D68" s="344"/>
      <c r="E68" s="344"/>
      <c r="F68" s="344"/>
      <c r="G68" s="344"/>
      <c r="H68" s="344"/>
      <c r="I68" s="332"/>
      <c r="J68" s="332"/>
      <c r="K68" s="332"/>
    </row>
    <row r="69" spans="2:13" s="228" customFormat="1" ht="28" customHeight="1"/>
    <row r="70" spans="2:13" s="228" customFormat="1" ht="28" customHeight="1"/>
  </sheetData>
  <mergeCells count="18">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59:E59"/>
  </mergeCells>
  <pageMargins left="0.59055118110236227" right="0.39370078740157483" top="0.59055118110236227"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1"/>
  <sheetViews>
    <sheetView topLeftCell="A25" zoomScaleNormal="100" zoomScaleSheetLayoutView="90" workbookViewId="0">
      <selection activeCell="G421" sqref="G421"/>
    </sheetView>
  </sheetViews>
  <sheetFormatPr defaultColWidth="9.09765625" defaultRowHeight="29.25" customHeight="1"/>
  <cols>
    <col min="1" max="1" width="2.09765625" style="228" customWidth="1"/>
    <col min="2" max="2" width="4.59765625" style="228" customWidth="1"/>
    <col min="3" max="3" width="5.09765625" style="228" customWidth="1"/>
    <col min="4" max="5" width="9.09765625" style="228" customWidth="1"/>
    <col min="6" max="6" width="10.8984375" style="228" customWidth="1"/>
    <col min="7" max="7" width="10.3984375" style="228" customWidth="1"/>
    <col min="8" max="8" width="12.69921875" style="228" customWidth="1"/>
    <col min="9" max="9" width="1.3984375" style="228" customWidth="1"/>
    <col min="10" max="10" width="12.8984375" style="228" customWidth="1"/>
    <col min="11" max="11" width="1.3984375" style="228" customWidth="1"/>
    <col min="12" max="12" width="12.69921875" style="228" customWidth="1"/>
    <col min="13" max="13" width="1.3984375" style="228" customWidth="1"/>
    <col min="14" max="14" width="12.8984375" style="228" customWidth="1"/>
    <col min="15" max="15" width="1.3984375" style="228" customWidth="1"/>
    <col min="16" max="16384" width="9.09765625" style="228"/>
  </cols>
  <sheetData>
    <row r="1" spans="1:14" ht="29.25" customHeight="1">
      <c r="A1" s="523" t="s">
        <v>1001</v>
      </c>
      <c r="B1" s="524"/>
      <c r="C1" s="524"/>
      <c r="D1" s="524"/>
      <c r="E1" s="524"/>
      <c r="F1" s="524"/>
      <c r="G1" s="524"/>
      <c r="H1" s="524"/>
      <c r="I1" s="524"/>
      <c r="J1" s="524"/>
      <c r="K1" s="524"/>
      <c r="L1" s="524"/>
      <c r="M1" s="524"/>
      <c r="N1" s="524"/>
    </row>
    <row r="3" spans="1:14" s="231" customFormat="1" ht="29.25" customHeight="1">
      <c r="B3" s="228" t="s">
        <v>1002</v>
      </c>
      <c r="C3" s="332"/>
    </row>
    <row r="4" spans="1:14" s="231" customFormat="1" ht="29.25" customHeight="1">
      <c r="B4" s="274" t="s">
        <v>1003</v>
      </c>
      <c r="C4" s="228"/>
    </row>
    <row r="5" spans="1:14" s="231" customFormat="1" ht="29.25" customHeight="1">
      <c r="B5" s="293" t="s">
        <v>1004</v>
      </c>
      <c r="C5" s="228"/>
    </row>
    <row r="6" spans="1:14" s="231" customFormat="1" ht="29.25" customHeight="1">
      <c r="B6" s="293" t="s">
        <v>1005</v>
      </c>
      <c r="C6" s="228"/>
    </row>
    <row r="7" spans="1:14" s="231" customFormat="1" ht="29.25" customHeight="1">
      <c r="B7" s="228" t="s">
        <v>1006</v>
      </c>
      <c r="C7" s="333" t="s">
        <v>1007</v>
      </c>
    </row>
    <row r="8" spans="1:14" s="334" customFormat="1" ht="29.25" customHeight="1">
      <c r="B8" s="335"/>
      <c r="C8" s="334" t="s">
        <v>1212</v>
      </c>
      <c r="F8" s="333"/>
      <c r="G8" s="333"/>
      <c r="H8" s="333"/>
      <c r="I8" s="333"/>
      <c r="J8" s="333"/>
      <c r="K8" s="333"/>
      <c r="L8" s="336"/>
      <c r="M8" s="336"/>
      <c r="N8" s="336"/>
    </row>
    <row r="9" spans="1:14" s="334" customFormat="1" ht="29.25" customHeight="1">
      <c r="B9" s="335" t="s">
        <v>1008</v>
      </c>
      <c r="F9" s="333"/>
      <c r="G9" s="333"/>
      <c r="H9" s="333"/>
      <c r="I9" s="333"/>
      <c r="J9" s="333"/>
      <c r="K9" s="333"/>
      <c r="L9" s="336"/>
      <c r="M9" s="336"/>
      <c r="N9" s="336"/>
    </row>
    <row r="10" spans="1:14" s="334" customFormat="1" ht="29.25" customHeight="1">
      <c r="D10" s="333"/>
      <c r="E10" s="333"/>
      <c r="F10" s="333"/>
      <c r="G10" s="333"/>
      <c r="H10" s="545" t="s">
        <v>542</v>
      </c>
      <c r="I10" s="545"/>
      <c r="J10" s="545"/>
      <c r="K10" s="545"/>
      <c r="L10" s="545"/>
      <c r="M10" s="545"/>
      <c r="N10" s="545"/>
    </row>
    <row r="11" spans="1:14" s="334" customFormat="1" ht="29.25" customHeight="1">
      <c r="D11" s="333"/>
      <c r="E11" s="333"/>
      <c r="F11" s="333"/>
      <c r="G11" s="333"/>
      <c r="H11" s="544" t="s">
        <v>1175</v>
      </c>
      <c r="I11" s="544"/>
      <c r="J11" s="544"/>
      <c r="K11" s="544"/>
      <c r="L11" s="544"/>
      <c r="M11" s="544"/>
      <c r="N11" s="544"/>
    </row>
    <row r="12" spans="1:14" s="334" customFormat="1" ht="29.25" customHeight="1">
      <c r="D12" s="333"/>
      <c r="E12" s="333"/>
      <c r="F12" s="333"/>
      <c r="G12" s="333"/>
      <c r="H12" s="337" t="s">
        <v>1009</v>
      </c>
      <c r="I12" s="338"/>
      <c r="J12" s="337" t="s">
        <v>1010</v>
      </c>
      <c r="K12" s="338"/>
      <c r="L12" s="337" t="s">
        <v>1011</v>
      </c>
      <c r="M12" s="338"/>
      <c r="N12" s="337" t="s">
        <v>488</v>
      </c>
    </row>
    <row r="13" spans="1:14" s="334" customFormat="1" ht="29.25" customHeight="1">
      <c r="B13" s="339" t="s">
        <v>1012</v>
      </c>
      <c r="D13" s="333"/>
      <c r="E13" s="333"/>
      <c r="F13" s="333"/>
      <c r="G13" s="333"/>
      <c r="H13" s="338"/>
      <c r="I13" s="338"/>
      <c r="J13" s="338"/>
      <c r="K13" s="338"/>
      <c r="L13" s="338"/>
      <c r="M13" s="338"/>
      <c r="N13" s="338"/>
    </row>
    <row r="14" spans="1:14" s="334" customFormat="1" ht="29.25" customHeight="1">
      <c r="B14" s="340" t="s">
        <v>1013</v>
      </c>
      <c r="D14" s="333"/>
      <c r="E14" s="333"/>
      <c r="F14" s="333"/>
      <c r="G14" s="333"/>
      <c r="H14" s="338"/>
      <c r="I14" s="338"/>
      <c r="J14" s="338"/>
      <c r="K14" s="338"/>
      <c r="L14" s="338"/>
      <c r="M14" s="338"/>
      <c r="N14" s="338"/>
    </row>
    <row r="15" spans="1:14" s="334" customFormat="1" ht="29.25" customHeight="1">
      <c r="B15" s="334" t="s">
        <v>884</v>
      </c>
      <c r="D15" s="333"/>
      <c r="E15" s="333"/>
      <c r="F15" s="333"/>
      <c r="G15" s="333"/>
      <c r="H15" s="178">
        <v>0</v>
      </c>
      <c r="I15" s="13"/>
      <c r="J15" s="115">
        <v>6000186.1799999997</v>
      </c>
      <c r="K15" s="13"/>
      <c r="L15" s="178">
        <v>0</v>
      </c>
      <c r="M15" s="13"/>
      <c r="N15" s="115">
        <f>SUM(H15:M15)</f>
        <v>6000186.1799999997</v>
      </c>
    </row>
    <row r="16" spans="1:14" s="334" customFormat="1" ht="29.25" customHeight="1" thickBot="1">
      <c r="C16" s="228" t="s">
        <v>885</v>
      </c>
      <c r="D16" s="333"/>
      <c r="E16" s="333"/>
      <c r="F16" s="333"/>
      <c r="G16" s="333"/>
      <c r="H16" s="96">
        <f>SUM(H15)</f>
        <v>0</v>
      </c>
      <c r="I16" s="338"/>
      <c r="J16" s="341">
        <f>SUM(J15)</f>
        <v>6000186.1799999997</v>
      </c>
      <c r="K16" s="338"/>
      <c r="L16" s="96">
        <f>SUM(L15)</f>
        <v>0</v>
      </c>
      <c r="M16" s="338"/>
      <c r="N16" s="341">
        <f>SUM(N15)</f>
        <v>6000186.1799999997</v>
      </c>
    </row>
    <row r="17" spans="1:17" s="334" customFormat="1" ht="29.25" customHeight="1" thickTop="1">
      <c r="B17" s="339" t="s">
        <v>1014</v>
      </c>
      <c r="D17" s="342"/>
      <c r="E17" s="342"/>
      <c r="H17" s="81"/>
      <c r="I17" s="333"/>
      <c r="J17" s="333"/>
      <c r="K17" s="333"/>
      <c r="M17" s="81"/>
      <c r="N17" s="81"/>
    </row>
    <row r="18" spans="1:17" s="334" customFormat="1" ht="29.25" customHeight="1">
      <c r="B18" s="340" t="s">
        <v>1015</v>
      </c>
      <c r="D18" s="342"/>
      <c r="E18" s="342"/>
      <c r="F18" s="333"/>
      <c r="G18" s="333"/>
      <c r="H18" s="82"/>
      <c r="I18" s="333"/>
      <c r="J18" s="333"/>
      <c r="K18" s="333"/>
      <c r="M18" s="81"/>
      <c r="N18" s="83"/>
    </row>
    <row r="19" spans="1:17" s="334" customFormat="1" ht="29.25" customHeight="1">
      <c r="B19" s="334" t="s">
        <v>1016</v>
      </c>
      <c r="D19" s="342"/>
      <c r="E19" s="342"/>
      <c r="F19" s="333"/>
      <c r="G19" s="333"/>
      <c r="H19" s="87">
        <v>0</v>
      </c>
      <c r="I19" s="333"/>
      <c r="J19" s="87">
        <v>7687512.9900000002</v>
      </c>
      <c r="K19" s="87"/>
      <c r="L19" s="87">
        <v>0</v>
      </c>
      <c r="M19" s="91"/>
      <c r="N19" s="115">
        <f>SUM(H19:M19)</f>
        <v>7687512.9900000002</v>
      </c>
    </row>
    <row r="20" spans="1:17" s="334" customFormat="1" ht="29.25" customHeight="1">
      <c r="C20" s="228" t="s">
        <v>1017</v>
      </c>
      <c r="H20" s="175">
        <f>SUM(H18:H19)</f>
        <v>0</v>
      </c>
      <c r="J20" s="175">
        <f>SUM(J18:J19)</f>
        <v>7687512.9900000002</v>
      </c>
      <c r="L20" s="175">
        <f>SUM(L18:L19)</f>
        <v>0</v>
      </c>
      <c r="M20" s="81"/>
      <c r="N20" s="175">
        <f>SUM(N18:N19)</f>
        <v>7687512.9900000002</v>
      </c>
    </row>
    <row r="21" spans="1:17" s="334" customFormat="1" ht="29.25" customHeight="1">
      <c r="B21" s="340" t="s">
        <v>1018</v>
      </c>
      <c r="C21" s="228"/>
      <c r="D21" s="343"/>
      <c r="E21" s="343"/>
      <c r="F21" s="344"/>
      <c r="G21" s="344"/>
      <c r="H21" s="92"/>
      <c r="I21" s="344"/>
      <c r="J21" s="344"/>
      <c r="K21" s="344"/>
      <c r="L21" s="228"/>
      <c r="M21" s="93"/>
      <c r="N21" s="94"/>
    </row>
    <row r="22" spans="1:17" s="334" customFormat="1" ht="29.25" customHeight="1">
      <c r="B22" s="334" t="s">
        <v>1016</v>
      </c>
      <c r="C22" s="228"/>
      <c r="D22" s="343"/>
      <c r="E22" s="343"/>
      <c r="F22" s="344"/>
      <c r="G22" s="344"/>
      <c r="H22" s="92">
        <v>0</v>
      </c>
      <c r="I22" s="344"/>
      <c r="J22" s="178">
        <v>2254606.52</v>
      </c>
      <c r="K22" s="95"/>
      <c r="L22" s="178">
        <v>0</v>
      </c>
      <c r="M22" s="93"/>
      <c r="N22" s="115">
        <f>SUM(H22:M22)</f>
        <v>2254606.52</v>
      </c>
    </row>
    <row r="23" spans="1:17" s="334" customFormat="1" ht="29.25" customHeight="1">
      <c r="B23" s="228"/>
      <c r="C23" s="228" t="s">
        <v>1019</v>
      </c>
      <c r="D23" s="343"/>
      <c r="E23" s="343"/>
      <c r="F23" s="344"/>
      <c r="G23" s="344"/>
      <c r="H23" s="179">
        <f>SUM(H21:H22)</f>
        <v>0</v>
      </c>
      <c r="I23" s="344"/>
      <c r="J23" s="179">
        <f>SUM(J21:J22)</f>
        <v>2254606.52</v>
      </c>
      <c r="K23" s="95"/>
      <c r="L23" s="179">
        <f>SUM(L21:L22)</f>
        <v>0</v>
      </c>
      <c r="M23" s="93"/>
      <c r="N23" s="179">
        <f>SUM(N21:N22)</f>
        <v>2254606.52</v>
      </c>
      <c r="Q23" s="229"/>
    </row>
    <row r="24" spans="1:17" s="334" customFormat="1" ht="29.25" customHeight="1" thickBot="1">
      <c r="B24" s="345" t="s">
        <v>1020</v>
      </c>
      <c r="C24" s="228"/>
      <c r="D24" s="228"/>
      <c r="E24" s="228"/>
      <c r="F24" s="228"/>
      <c r="G24" s="228"/>
      <c r="H24" s="96">
        <f>+H20+H23</f>
        <v>0</v>
      </c>
      <c r="I24" s="228"/>
      <c r="J24" s="96">
        <f>+J20+J23</f>
        <v>9942119.5099999998</v>
      </c>
      <c r="K24" s="228"/>
      <c r="L24" s="96">
        <f>+L20+L23</f>
        <v>0</v>
      </c>
      <c r="M24" s="93"/>
      <c r="N24" s="96">
        <f>+N20+N23</f>
        <v>9942119.5099999998</v>
      </c>
    </row>
    <row r="25" spans="1:17" s="334" customFormat="1" ht="29.25" customHeight="1" thickTop="1">
      <c r="B25" s="339"/>
      <c r="H25" s="87"/>
      <c r="J25" s="87"/>
      <c r="L25" s="87"/>
      <c r="M25" s="81"/>
      <c r="N25" s="87"/>
    </row>
    <row r="26" spans="1:17" s="334" customFormat="1" ht="29.25" customHeight="1">
      <c r="B26" s="339"/>
      <c r="H26" s="87"/>
      <c r="J26" s="87"/>
      <c r="L26" s="87"/>
      <c r="M26" s="81"/>
      <c r="N26" s="87"/>
    </row>
    <row r="27" spans="1:17" s="334" customFormat="1" ht="29.25" customHeight="1">
      <c r="B27" s="339"/>
      <c r="H27" s="87"/>
      <c r="J27" s="87"/>
      <c r="L27" s="87"/>
      <c r="M27" s="81"/>
      <c r="N27" s="87"/>
    </row>
    <row r="28" spans="1:17" s="334" customFormat="1" ht="29.25" customHeight="1">
      <c r="B28" s="339"/>
      <c r="H28" s="87"/>
      <c r="J28" s="87"/>
      <c r="L28" s="87"/>
      <c r="M28" s="81"/>
      <c r="N28" s="87"/>
    </row>
    <row r="29" spans="1:17" s="334" customFormat="1" ht="29.25" customHeight="1">
      <c r="B29" s="339"/>
      <c r="H29" s="87"/>
      <c r="J29" s="87"/>
      <c r="L29" s="87"/>
      <c r="M29" s="81"/>
      <c r="N29" s="87"/>
    </row>
    <row r="30" spans="1:17" s="334" customFormat="1" ht="29.25" customHeight="1">
      <c r="B30" s="339"/>
      <c r="H30" s="87"/>
      <c r="J30" s="87"/>
      <c r="L30" s="87"/>
      <c r="M30" s="81"/>
      <c r="N30" s="87"/>
    </row>
    <row r="31" spans="1:17" s="334" customFormat="1" ht="29.25" customHeight="1">
      <c r="B31" s="339"/>
      <c r="H31" s="87"/>
      <c r="J31" s="87"/>
      <c r="L31" s="87"/>
      <c r="M31" s="81"/>
      <c r="N31" s="87"/>
    </row>
    <row r="32" spans="1:17" s="334" customFormat="1" ht="29.25" customHeight="1">
      <c r="A32" s="523" t="s">
        <v>1021</v>
      </c>
      <c r="B32" s="524"/>
      <c r="C32" s="524"/>
      <c r="D32" s="524"/>
      <c r="E32" s="524"/>
      <c r="F32" s="524"/>
      <c r="G32" s="524"/>
      <c r="H32" s="524"/>
      <c r="I32" s="524"/>
      <c r="J32" s="524"/>
      <c r="K32" s="524"/>
      <c r="L32" s="524"/>
      <c r="M32" s="524"/>
      <c r="N32" s="524"/>
    </row>
    <row r="33" spans="2:17" s="334" customFormat="1" ht="29.25" customHeight="1">
      <c r="B33" s="339"/>
      <c r="H33" s="87"/>
      <c r="J33" s="87"/>
      <c r="L33" s="87"/>
      <c r="M33" s="81"/>
      <c r="N33" s="87"/>
    </row>
    <row r="34" spans="2:17" s="334" customFormat="1" ht="29.25" customHeight="1">
      <c r="D34" s="333"/>
      <c r="E34" s="333"/>
      <c r="F34" s="333"/>
      <c r="G34" s="333"/>
      <c r="H34" s="545" t="s">
        <v>542</v>
      </c>
      <c r="I34" s="545"/>
      <c r="J34" s="545"/>
      <c r="K34" s="545"/>
      <c r="L34" s="545"/>
      <c r="M34" s="545"/>
      <c r="N34" s="545"/>
    </row>
    <row r="35" spans="2:17" s="334" customFormat="1" ht="29.25" customHeight="1">
      <c r="D35" s="333"/>
      <c r="E35" s="333"/>
      <c r="F35" s="333"/>
      <c r="G35" s="333"/>
      <c r="H35" s="544" t="s">
        <v>549</v>
      </c>
      <c r="I35" s="544"/>
      <c r="J35" s="544"/>
      <c r="K35" s="544"/>
      <c r="L35" s="544"/>
      <c r="M35" s="544"/>
      <c r="N35" s="544"/>
    </row>
    <row r="36" spans="2:17" s="334" customFormat="1" ht="29.25" customHeight="1">
      <c r="D36" s="333"/>
      <c r="E36" s="333"/>
      <c r="F36" s="333"/>
      <c r="G36" s="333"/>
      <c r="H36" s="337" t="s">
        <v>1009</v>
      </c>
      <c r="I36" s="338"/>
      <c r="J36" s="337" t="s">
        <v>1010</v>
      </c>
      <c r="K36" s="338"/>
      <c r="L36" s="337" t="s">
        <v>1011</v>
      </c>
      <c r="M36" s="338"/>
      <c r="N36" s="337" t="s">
        <v>488</v>
      </c>
    </row>
    <row r="37" spans="2:17" s="334" customFormat="1" ht="29.25" customHeight="1">
      <c r="B37" s="339" t="s">
        <v>1014</v>
      </c>
      <c r="D37" s="342"/>
      <c r="E37" s="342"/>
      <c r="H37" s="81"/>
      <c r="I37" s="333"/>
      <c r="J37" s="333"/>
      <c r="K37" s="333"/>
      <c r="M37" s="81"/>
      <c r="N37" s="81"/>
    </row>
    <row r="38" spans="2:17" s="334" customFormat="1" ht="29.25" customHeight="1">
      <c r="B38" s="340" t="s">
        <v>1015</v>
      </c>
      <c r="D38" s="342"/>
      <c r="E38" s="342"/>
      <c r="F38" s="333"/>
      <c r="G38" s="333"/>
      <c r="H38" s="82"/>
      <c r="I38" s="333"/>
      <c r="J38" s="333"/>
      <c r="K38" s="333"/>
      <c r="M38" s="81"/>
      <c r="N38" s="83"/>
    </row>
    <row r="39" spans="2:17" s="334" customFormat="1" ht="29.25" customHeight="1">
      <c r="B39" s="334" t="s">
        <v>1016</v>
      </c>
      <c r="D39" s="342"/>
      <c r="E39" s="342"/>
      <c r="F39" s="333"/>
      <c r="G39" s="333"/>
      <c r="H39" s="87">
        <v>0</v>
      </c>
      <c r="I39" s="333"/>
      <c r="J39" s="87">
        <v>5195447.1399999997</v>
      </c>
      <c r="K39" s="87"/>
      <c r="L39" s="87">
        <v>0</v>
      </c>
      <c r="M39" s="91"/>
      <c r="N39" s="87">
        <f>SUM(H39:L39)</f>
        <v>5195447.1399999997</v>
      </c>
    </row>
    <row r="40" spans="2:17" s="334" customFormat="1" ht="29.25" customHeight="1">
      <c r="B40" s="334" t="s">
        <v>1022</v>
      </c>
      <c r="D40" s="342"/>
      <c r="E40" s="342"/>
      <c r="F40" s="333"/>
      <c r="G40" s="333"/>
      <c r="H40" s="82">
        <v>0</v>
      </c>
      <c r="I40" s="333"/>
      <c r="J40" s="180">
        <v>4146270.49</v>
      </c>
      <c r="K40" s="87"/>
      <c r="L40" s="180">
        <v>0</v>
      </c>
      <c r="M40" s="81"/>
      <c r="N40" s="82">
        <f>SUM(H40:L40)</f>
        <v>4146270.49</v>
      </c>
    </row>
    <row r="41" spans="2:17" s="334" customFormat="1" ht="29.25" customHeight="1">
      <c r="C41" s="228" t="s">
        <v>1017</v>
      </c>
      <c r="H41" s="175">
        <f>SUM(H38:H40)</f>
        <v>0</v>
      </c>
      <c r="J41" s="175">
        <f>SUM(J38:J40)</f>
        <v>9341717.629999999</v>
      </c>
      <c r="L41" s="175">
        <f>SUM(L38:L40)</f>
        <v>0</v>
      </c>
      <c r="M41" s="81"/>
      <c r="N41" s="175">
        <f>SUM(N38:N40)</f>
        <v>9341717.629999999</v>
      </c>
    </row>
    <row r="42" spans="2:17" s="334" customFormat="1" ht="29.25" customHeight="1">
      <c r="B42" s="340" t="s">
        <v>1018</v>
      </c>
      <c r="C42" s="228"/>
      <c r="D42" s="343"/>
      <c r="E42" s="343"/>
      <c r="F42" s="344"/>
      <c r="G42" s="344"/>
      <c r="H42" s="92"/>
      <c r="I42" s="344"/>
      <c r="J42" s="344"/>
      <c r="K42" s="344"/>
      <c r="L42" s="228"/>
      <c r="M42" s="93"/>
      <c r="N42" s="94"/>
    </row>
    <row r="43" spans="2:17" s="334" customFormat="1" ht="29.25" customHeight="1">
      <c r="B43" s="334" t="s">
        <v>1016</v>
      </c>
      <c r="C43" s="228"/>
      <c r="D43" s="343"/>
      <c r="E43" s="343"/>
      <c r="F43" s="344"/>
      <c r="G43" s="344"/>
      <c r="H43" s="92">
        <v>0</v>
      </c>
      <c r="I43" s="344"/>
      <c r="J43" s="178">
        <v>5420314.6799999997</v>
      </c>
      <c r="K43" s="95"/>
      <c r="L43" s="178">
        <v>0</v>
      </c>
      <c r="M43" s="93"/>
      <c r="N43" s="92">
        <f>SUM(H43:L43)</f>
        <v>5420314.6799999997</v>
      </c>
    </row>
    <row r="44" spans="2:17" s="334" customFormat="1" ht="29.25" customHeight="1">
      <c r="B44" s="228"/>
      <c r="C44" s="228" t="s">
        <v>1019</v>
      </c>
      <c r="D44" s="343"/>
      <c r="E44" s="343"/>
      <c r="F44" s="344"/>
      <c r="G44" s="344"/>
      <c r="H44" s="179">
        <f>SUM(H42:H43)</f>
        <v>0</v>
      </c>
      <c r="I44" s="344"/>
      <c r="J44" s="179">
        <f>SUM(J42:J43)</f>
        <v>5420314.6799999997</v>
      </c>
      <c r="K44" s="95"/>
      <c r="L44" s="179">
        <f>SUM(L42:L43)</f>
        <v>0</v>
      </c>
      <c r="M44" s="93"/>
      <c r="N44" s="179">
        <f>SUM(N42:N43)</f>
        <v>5420314.6799999997</v>
      </c>
      <c r="Q44" s="229"/>
    </row>
    <row r="45" spans="2:17" s="334" customFormat="1" ht="29.25" customHeight="1" thickBot="1">
      <c r="B45" s="345" t="s">
        <v>1020</v>
      </c>
      <c r="C45" s="228"/>
      <c r="D45" s="228"/>
      <c r="E45" s="228"/>
      <c r="F45" s="228"/>
      <c r="G45" s="228"/>
      <c r="H45" s="96">
        <f>+H41+H44</f>
        <v>0</v>
      </c>
      <c r="I45" s="228"/>
      <c r="J45" s="96">
        <f>+J41+J44</f>
        <v>14762032.309999999</v>
      </c>
      <c r="K45" s="228"/>
      <c r="L45" s="96">
        <f>+L41+L44</f>
        <v>0</v>
      </c>
      <c r="M45" s="93"/>
      <c r="N45" s="96">
        <f>+N41+N44</f>
        <v>14762032.309999999</v>
      </c>
    </row>
    <row r="46" spans="2:17" s="334" customFormat="1" ht="29.25" customHeight="1" thickTop="1">
      <c r="B46" s="345"/>
      <c r="C46" s="228"/>
      <c r="D46" s="228"/>
      <c r="E46" s="228"/>
      <c r="F46" s="228"/>
      <c r="G46" s="228"/>
      <c r="H46" s="95"/>
      <c r="I46" s="228"/>
      <c r="J46" s="95"/>
      <c r="K46" s="228"/>
      <c r="L46" s="95"/>
      <c r="M46" s="93"/>
      <c r="N46" s="95"/>
    </row>
    <row r="47" spans="2:17" s="231" customFormat="1" ht="29.25" customHeight="1">
      <c r="B47" s="334" t="s">
        <v>1023</v>
      </c>
      <c r="C47" s="334"/>
    </row>
    <row r="48" spans="2:17" s="231" customFormat="1" ht="29.25" customHeight="1">
      <c r="B48" s="334" t="s">
        <v>1024</v>
      </c>
      <c r="C48" s="334"/>
    </row>
    <row r="49" spans="1:3" s="231" customFormat="1" ht="29.25" customHeight="1">
      <c r="B49" s="334" t="s">
        <v>1025</v>
      </c>
      <c r="C49" s="334"/>
    </row>
    <row r="50" spans="1:3" s="231" customFormat="1" ht="29.25" customHeight="1">
      <c r="B50" s="334" t="s">
        <v>1026</v>
      </c>
      <c r="C50" s="334"/>
    </row>
    <row r="51" spans="1:3" s="347" customFormat="1" ht="29.25" customHeight="1">
      <c r="A51" s="346"/>
    </row>
  </sheetData>
  <mergeCells count="6">
    <mergeCell ref="H35:N35"/>
    <mergeCell ref="A1:N1"/>
    <mergeCell ref="H10:N10"/>
    <mergeCell ref="H11:N11"/>
    <mergeCell ref="A32:N32"/>
    <mergeCell ref="H34:N34"/>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7"/>
  <sheetViews>
    <sheetView zoomScaleNormal="100" zoomScaleSheetLayoutView="90" workbookViewId="0">
      <selection activeCell="G421" sqref="G421"/>
    </sheetView>
  </sheetViews>
  <sheetFormatPr defaultColWidth="9.09765625" defaultRowHeight="35.15" customHeight="1"/>
  <cols>
    <col min="1" max="1" width="2.69921875" style="3" customWidth="1"/>
    <col min="2" max="3" width="9.09765625" style="3" customWidth="1"/>
    <col min="4" max="4" width="9.8984375" style="3" customWidth="1"/>
    <col min="5" max="5" width="9.09765625" style="3" customWidth="1"/>
    <col min="6" max="6" width="0.59765625" style="3" customWidth="1"/>
    <col min="7" max="7" width="16.69921875" style="3" customWidth="1"/>
    <col min="8" max="8" width="1.59765625" style="3" customWidth="1"/>
    <col min="9" max="9" width="16.59765625" style="3" customWidth="1"/>
    <col min="10" max="10" width="1.59765625" style="3" customWidth="1"/>
    <col min="11" max="11" width="16.59765625" style="3" customWidth="1"/>
    <col min="12" max="12" width="1.59765625" style="3" customWidth="1"/>
    <col min="13" max="13" width="15.8984375" style="3" customWidth="1"/>
    <col min="14" max="14" width="1.59765625" style="3" customWidth="1"/>
    <col min="15" max="15" width="16.09765625" style="3" customWidth="1"/>
    <col min="16" max="16" width="1.3984375" style="107" customWidth="1"/>
    <col min="17" max="16384" width="9.09765625" style="107"/>
  </cols>
  <sheetData>
    <row r="1" spans="1:15" ht="26.25" customHeight="1">
      <c r="A1" s="509" t="s">
        <v>1027</v>
      </c>
      <c r="B1" s="510"/>
      <c r="C1" s="510"/>
      <c r="D1" s="510"/>
      <c r="E1" s="510"/>
      <c r="F1" s="510"/>
      <c r="G1" s="510"/>
      <c r="H1" s="510"/>
      <c r="I1" s="510"/>
      <c r="J1" s="510"/>
      <c r="K1" s="510"/>
      <c r="L1" s="510"/>
      <c r="M1" s="510"/>
      <c r="N1" s="510"/>
      <c r="O1" s="510"/>
    </row>
    <row r="2" spans="1:15" ht="26.25" customHeight="1"/>
    <row r="3" spans="1:15" s="274" customFormat="1" ht="26.25" customHeight="1">
      <c r="A3" s="296" t="s">
        <v>1028</v>
      </c>
      <c r="B3" s="291"/>
    </row>
    <row r="4" spans="1:15" s="274" customFormat="1" ht="26.25" customHeight="1">
      <c r="B4" s="317" t="s">
        <v>1029</v>
      </c>
    </row>
    <row r="5" spans="1:15" s="274" customFormat="1" ht="26.25" customHeight="1">
      <c r="B5" s="317" t="s">
        <v>1030</v>
      </c>
    </row>
    <row r="6" spans="1:15" s="274" customFormat="1" ht="26.25" customHeight="1">
      <c r="C6" s="274" t="s">
        <v>1031</v>
      </c>
    </row>
    <row r="7" spans="1:15" s="274" customFormat="1" ht="26.25" customHeight="1">
      <c r="C7" s="274" t="s">
        <v>1032</v>
      </c>
    </row>
    <row r="8" spans="1:15" s="274" customFormat="1" ht="26.25" customHeight="1">
      <c r="C8" s="274" t="s">
        <v>1033</v>
      </c>
    </row>
    <row r="9" spans="1:15" s="274" customFormat="1" ht="26.25" customHeight="1">
      <c r="B9" s="274" t="s">
        <v>1034</v>
      </c>
    </row>
    <row r="10" spans="1:15" s="318" customFormat="1" ht="26.25" customHeight="1">
      <c r="A10" s="13"/>
      <c r="B10" s="13"/>
      <c r="C10" s="13"/>
      <c r="D10" s="13"/>
      <c r="E10" s="13"/>
      <c r="F10" s="13"/>
      <c r="G10" s="530" t="s">
        <v>451</v>
      </c>
      <c r="H10" s="530"/>
      <c r="I10" s="530"/>
      <c r="J10" s="530"/>
      <c r="K10" s="530"/>
      <c r="L10" s="530"/>
      <c r="M10" s="530"/>
      <c r="N10" s="530"/>
      <c r="O10" s="530"/>
    </row>
    <row r="11" spans="1:15" s="318" customFormat="1" ht="26.25" customHeight="1">
      <c r="A11" s="13"/>
      <c r="B11" s="13"/>
      <c r="C11" s="13"/>
      <c r="D11" s="13"/>
      <c r="E11" s="13"/>
      <c r="F11" s="13"/>
      <c r="G11" s="546" t="s">
        <v>1213</v>
      </c>
      <c r="H11" s="546"/>
      <c r="I11" s="546"/>
      <c r="J11" s="546"/>
      <c r="K11" s="546"/>
      <c r="L11" s="546"/>
      <c r="M11" s="546"/>
      <c r="N11" s="546"/>
      <c r="O11" s="546"/>
    </row>
    <row r="12" spans="1:15" s="318" customFormat="1" ht="26.25" customHeight="1">
      <c r="A12" s="13"/>
      <c r="B12" s="13"/>
      <c r="C12" s="13"/>
      <c r="D12" s="13"/>
      <c r="E12" s="13"/>
      <c r="F12" s="13"/>
      <c r="G12" s="181" t="s">
        <v>1035</v>
      </c>
      <c r="H12" s="181"/>
      <c r="I12" s="181" t="s">
        <v>1036</v>
      </c>
      <c r="J12" s="181"/>
      <c r="K12" s="181" t="s">
        <v>1037</v>
      </c>
      <c r="L12" s="181"/>
      <c r="M12" s="181" t="s">
        <v>1038</v>
      </c>
      <c r="N12" s="181"/>
      <c r="O12" s="181" t="s">
        <v>488</v>
      </c>
    </row>
    <row r="13" spans="1:15" s="318" customFormat="1" ht="26.25" customHeight="1">
      <c r="A13" s="13"/>
      <c r="B13" s="13"/>
      <c r="C13" s="13"/>
      <c r="D13" s="13"/>
      <c r="E13" s="13"/>
      <c r="F13" s="13"/>
      <c r="G13" s="8" t="s">
        <v>1039</v>
      </c>
      <c r="H13" s="8"/>
      <c r="I13" s="8"/>
      <c r="J13" s="8"/>
      <c r="K13" s="8"/>
      <c r="L13" s="8"/>
      <c r="M13" s="8" t="s">
        <v>1040</v>
      </c>
      <c r="N13" s="8"/>
      <c r="O13" s="8"/>
    </row>
    <row r="14" spans="1:15" s="318" customFormat="1" ht="26.25" customHeight="1">
      <c r="A14" s="13"/>
      <c r="B14" s="13"/>
      <c r="C14" s="13"/>
      <c r="D14" s="13"/>
      <c r="E14" s="13"/>
      <c r="F14" s="13"/>
      <c r="G14" s="115" t="s">
        <v>1041</v>
      </c>
      <c r="H14" s="8"/>
      <c r="I14" s="115"/>
      <c r="J14" s="8"/>
      <c r="K14" s="115"/>
      <c r="L14" s="8"/>
      <c r="M14" s="115" t="s">
        <v>1042</v>
      </c>
      <c r="N14" s="8"/>
      <c r="O14" s="115"/>
    </row>
    <row r="15" spans="1:15" ht="26.25" customHeight="1">
      <c r="B15" s="284" t="s">
        <v>1043</v>
      </c>
      <c r="G15" s="65">
        <v>1222191326.99</v>
      </c>
      <c r="H15" s="65"/>
      <c r="I15" s="65">
        <v>1002232862.47</v>
      </c>
      <c r="J15" s="65"/>
      <c r="K15" s="65">
        <v>2224424189.46</v>
      </c>
      <c r="L15" s="65"/>
      <c r="M15" s="65">
        <v>0</v>
      </c>
      <c r="N15" s="65"/>
      <c r="O15" s="65">
        <v>2224424189.46</v>
      </c>
    </row>
    <row r="16" spans="1:15" ht="26.25" customHeight="1">
      <c r="B16" s="284" t="s">
        <v>788</v>
      </c>
      <c r="G16" s="182">
        <v>-976233359.82999992</v>
      </c>
      <c r="H16" s="65"/>
      <c r="I16" s="182">
        <v>-861614754.78999996</v>
      </c>
      <c r="J16" s="65"/>
      <c r="K16" s="182">
        <v>-1837848114.6199999</v>
      </c>
      <c r="L16" s="65"/>
      <c r="M16" s="182">
        <v>0</v>
      </c>
      <c r="N16" s="65"/>
      <c r="O16" s="182">
        <v>-1837848114.6199999</v>
      </c>
    </row>
    <row r="17" spans="1:16" ht="26.25" customHeight="1">
      <c r="B17" s="284" t="s">
        <v>1044</v>
      </c>
      <c r="G17" s="65">
        <f>SUM(G15:G16)</f>
        <v>245957967.16000009</v>
      </c>
      <c r="H17" s="65"/>
      <c r="I17" s="65">
        <f>SUM(I15:I16)</f>
        <v>140618107.68000007</v>
      </c>
      <c r="J17" s="65"/>
      <c r="K17" s="65">
        <f>SUM(K15:K16)</f>
        <v>386576074.84000015</v>
      </c>
      <c r="L17" s="65"/>
      <c r="M17" s="65">
        <f>SUM(M15:M16)</f>
        <v>0</v>
      </c>
      <c r="N17" s="65"/>
      <c r="O17" s="65">
        <f>SUM(O15:O16)</f>
        <v>386576074.84000015</v>
      </c>
    </row>
    <row r="18" spans="1:16" ht="26.25" customHeight="1">
      <c r="B18" s="314" t="s">
        <v>1045</v>
      </c>
      <c r="G18" s="44">
        <v>-1827566.98</v>
      </c>
      <c r="H18" s="44"/>
      <c r="I18" s="44">
        <v>7999979.7800000003</v>
      </c>
      <c r="J18" s="44"/>
      <c r="K18" s="44">
        <v>6172412.8000000007</v>
      </c>
      <c r="L18" s="44"/>
      <c r="M18" s="44">
        <v>-449224.8599999994</v>
      </c>
      <c r="N18" s="44"/>
      <c r="O18" s="44">
        <v>5723187.9400000013</v>
      </c>
    </row>
    <row r="19" spans="1:16" s="319" customFormat="1" ht="26.25" customHeight="1">
      <c r="A19" s="7"/>
      <c r="B19" s="284" t="s">
        <v>1046</v>
      </c>
      <c r="C19" s="7"/>
      <c r="D19" s="7"/>
      <c r="E19" s="7"/>
      <c r="F19" s="7"/>
      <c r="G19" s="65">
        <v>-43866335.729999997</v>
      </c>
      <c r="H19" s="65"/>
      <c r="I19" s="65">
        <v>-351750.56</v>
      </c>
      <c r="J19" s="65"/>
      <c r="K19" s="65">
        <v>-44218086.289999999</v>
      </c>
      <c r="L19" s="65"/>
      <c r="M19" s="65">
        <v>0</v>
      </c>
      <c r="N19" s="65"/>
      <c r="O19" s="65">
        <v>-44218086.289999999</v>
      </c>
    </row>
    <row r="20" spans="1:16" ht="26.25" customHeight="1">
      <c r="B20" s="284" t="s">
        <v>789</v>
      </c>
      <c r="G20" s="65">
        <v>-52878012.089999996</v>
      </c>
      <c r="H20" s="65"/>
      <c r="I20" s="65">
        <v>-40994356.579999998</v>
      </c>
      <c r="J20" s="65"/>
      <c r="K20" s="65">
        <v>-93872368.669999987</v>
      </c>
      <c r="L20" s="65"/>
      <c r="M20" s="65">
        <v>0</v>
      </c>
      <c r="N20" s="65"/>
      <c r="O20" s="65">
        <v>-93872368.669999987</v>
      </c>
    </row>
    <row r="21" spans="1:16" ht="26.25" customHeight="1">
      <c r="B21" s="284" t="s">
        <v>1047</v>
      </c>
      <c r="G21" s="37">
        <v>16954168.079999998</v>
      </c>
      <c r="H21" s="65"/>
      <c r="I21" s="65">
        <v>0</v>
      </c>
      <c r="J21" s="65"/>
      <c r="K21" s="65">
        <v>16954168.079999998</v>
      </c>
      <c r="L21" s="65"/>
      <c r="M21" s="65">
        <v>0</v>
      </c>
      <c r="N21" s="65"/>
      <c r="O21" s="65">
        <v>16954168.079999998</v>
      </c>
    </row>
    <row r="22" spans="1:16" ht="26.25" customHeight="1">
      <c r="B22" s="287" t="s">
        <v>1048</v>
      </c>
      <c r="G22" s="182">
        <v>-13449102.84</v>
      </c>
      <c r="H22" s="65"/>
      <c r="I22" s="182">
        <v>-25705209.859999999</v>
      </c>
      <c r="J22" s="65"/>
      <c r="K22" s="182">
        <v>-39154312.700000003</v>
      </c>
      <c r="L22" s="65"/>
      <c r="M22" s="182">
        <v>3772361.57</v>
      </c>
      <c r="N22" s="65"/>
      <c r="O22" s="182">
        <v>-35381951.130000003</v>
      </c>
    </row>
    <row r="23" spans="1:16" ht="26.25" customHeight="1">
      <c r="B23" s="286" t="s">
        <v>1049</v>
      </c>
      <c r="G23" s="65">
        <f>SUM(G17:G22)</f>
        <v>150891117.60000011</v>
      </c>
      <c r="H23" s="65"/>
      <c r="I23" s="65">
        <f>SUM(I17:I22)</f>
        <v>81566770.460000068</v>
      </c>
      <c r="J23" s="65"/>
      <c r="K23" s="65">
        <f>SUM(K17:K22)</f>
        <v>232457888.06000018</v>
      </c>
      <c r="L23" s="65"/>
      <c r="M23" s="65">
        <f>SUM(M17:M22)</f>
        <v>3323136.7100000004</v>
      </c>
      <c r="N23" s="65"/>
      <c r="O23" s="65">
        <f>SUM(O17:O22)</f>
        <v>235781024.77000016</v>
      </c>
    </row>
    <row r="24" spans="1:16" ht="26.25" customHeight="1">
      <c r="B24" s="284" t="s">
        <v>1050</v>
      </c>
      <c r="G24" s="182">
        <v>-765107.27</v>
      </c>
      <c r="H24" s="65"/>
      <c r="I24" s="182">
        <v>-16430273.15</v>
      </c>
      <c r="J24" s="65"/>
      <c r="K24" s="182">
        <v>-17195380.420000002</v>
      </c>
      <c r="L24" s="65"/>
      <c r="M24" s="182">
        <v>0</v>
      </c>
      <c r="N24" s="65"/>
      <c r="O24" s="182">
        <v>-17195380.420000002</v>
      </c>
    </row>
    <row r="25" spans="1:16" ht="26.25" customHeight="1">
      <c r="B25" s="290" t="s">
        <v>1051</v>
      </c>
      <c r="G25" s="5">
        <f>SUM(G23:G24)</f>
        <v>150126010.3300001</v>
      </c>
      <c r="H25" s="5"/>
      <c r="I25" s="5">
        <f>SUM(I23:I24)</f>
        <v>65136497.310000069</v>
      </c>
      <c r="J25" s="5"/>
      <c r="K25" s="5">
        <f>SUM(G25:I25)</f>
        <v>215262507.64000016</v>
      </c>
      <c r="L25" s="5"/>
      <c r="M25" s="5">
        <f>SUM(M23:M24)</f>
        <v>3323136.7100000004</v>
      </c>
      <c r="N25" s="5"/>
      <c r="O25" s="5">
        <f>SUM(K25:M25)</f>
        <v>218585644.35000017</v>
      </c>
    </row>
    <row r="26" spans="1:16" ht="26.25" customHeight="1">
      <c r="B26" s="290" t="s">
        <v>1052</v>
      </c>
      <c r="G26" s="5"/>
      <c r="H26" s="5"/>
      <c r="I26" s="5"/>
      <c r="J26" s="5"/>
      <c r="K26" s="5"/>
      <c r="L26" s="5"/>
      <c r="M26" s="5"/>
      <c r="N26" s="5"/>
      <c r="O26" s="5"/>
    </row>
    <row r="27" spans="1:16" ht="26.25" customHeight="1">
      <c r="B27" s="284" t="s">
        <v>678</v>
      </c>
    </row>
    <row r="28" spans="1:16" ht="26.25" customHeight="1">
      <c r="B28" s="3" t="s">
        <v>1053</v>
      </c>
      <c r="G28" s="65">
        <v>129294128.26000001</v>
      </c>
      <c r="H28" s="65"/>
      <c r="I28" s="65">
        <v>0</v>
      </c>
      <c r="J28" s="65"/>
      <c r="K28" s="65">
        <v>129294128.26000001</v>
      </c>
      <c r="L28" s="65"/>
      <c r="M28" s="65">
        <v>-14387257.190000001</v>
      </c>
      <c r="N28" s="4"/>
      <c r="O28" s="4">
        <v>114906871.07000001</v>
      </c>
      <c r="P28" s="319"/>
    </row>
    <row r="29" spans="1:16" ht="26.25" customHeight="1" thickBot="1">
      <c r="B29" s="320" t="s">
        <v>1054</v>
      </c>
      <c r="G29" s="105">
        <f>SUM(G25:G28)</f>
        <v>279420138.59000009</v>
      </c>
      <c r="H29" s="5"/>
      <c r="I29" s="105">
        <f>SUM(I25:I28)</f>
        <v>65136497.310000069</v>
      </c>
      <c r="J29" s="5"/>
      <c r="K29" s="105">
        <f>SUM(K25:K28)</f>
        <v>344556635.90000015</v>
      </c>
      <c r="L29" s="5"/>
      <c r="M29" s="105">
        <f>SUM(M25:M28)</f>
        <v>-11064120.48</v>
      </c>
      <c r="N29" s="5"/>
      <c r="O29" s="105">
        <f>SUM(O25:O28)</f>
        <v>333492515.4200002</v>
      </c>
    </row>
    <row r="30" spans="1:16" ht="26.25" customHeight="1" thickTop="1">
      <c r="B30" s="288" t="s">
        <v>1055</v>
      </c>
    </row>
    <row r="31" spans="1:16" ht="26.25" customHeight="1">
      <c r="B31" s="289" t="s">
        <v>1056</v>
      </c>
      <c r="O31" s="65">
        <f>+O33-O32</f>
        <v>331957489.43000019</v>
      </c>
    </row>
    <row r="32" spans="1:16" ht="26.25" customHeight="1">
      <c r="B32" s="289" t="s">
        <v>1057</v>
      </c>
      <c r="O32" s="65">
        <v>1535025.9899999998</v>
      </c>
    </row>
    <row r="33" spans="1:16" ht="26.25" customHeight="1" thickBot="1">
      <c r="O33" s="105">
        <f>+O29</f>
        <v>333492515.4200002</v>
      </c>
    </row>
    <row r="34" spans="1:16" ht="26.25" customHeight="1" thickTop="1">
      <c r="O34" s="7"/>
    </row>
    <row r="35" spans="1:16" ht="26.25" customHeight="1" thickBot="1">
      <c r="B35" s="321" t="s">
        <v>1214</v>
      </c>
      <c r="G35" s="71">
        <v>2154385034.1999998</v>
      </c>
      <c r="H35" s="65"/>
      <c r="I35" s="71">
        <v>1662615962.5100002</v>
      </c>
      <c r="J35" s="65"/>
      <c r="K35" s="71">
        <v>3817000996.71</v>
      </c>
      <c r="L35" s="65"/>
      <c r="M35" s="71">
        <v>0</v>
      </c>
      <c r="N35" s="65"/>
      <c r="O35" s="71">
        <v>3817000996.71</v>
      </c>
    </row>
    <row r="36" spans="1:16" ht="35.15" customHeight="1" thickTop="1"/>
    <row r="38" spans="1:16" ht="26.25" customHeight="1">
      <c r="B38" s="321"/>
      <c r="G38" s="7"/>
      <c r="I38" s="7"/>
      <c r="K38" s="7"/>
      <c r="M38" s="4"/>
      <c r="O38" s="322"/>
    </row>
    <row r="39" spans="1:16" ht="30" customHeight="1">
      <c r="A39" s="509" t="s">
        <v>1058</v>
      </c>
      <c r="B39" s="510"/>
      <c r="C39" s="510"/>
      <c r="D39" s="510"/>
      <c r="E39" s="510"/>
      <c r="F39" s="510"/>
      <c r="G39" s="510"/>
      <c r="H39" s="510"/>
      <c r="I39" s="510"/>
      <c r="J39" s="510"/>
      <c r="K39" s="510"/>
      <c r="L39" s="510"/>
      <c r="M39" s="510"/>
      <c r="N39" s="510"/>
      <c r="O39" s="510"/>
    </row>
    <row r="40" spans="1:16" ht="30" customHeight="1"/>
    <row r="41" spans="1:16" ht="30" customHeight="1">
      <c r="A41" s="323"/>
      <c r="B41" s="324"/>
      <c r="C41" s="324"/>
      <c r="D41" s="324"/>
      <c r="E41" s="324"/>
      <c r="F41" s="324"/>
      <c r="G41" s="530" t="s">
        <v>451</v>
      </c>
      <c r="H41" s="530"/>
      <c r="I41" s="530"/>
      <c r="J41" s="530"/>
      <c r="K41" s="530"/>
      <c r="L41" s="530"/>
      <c r="M41" s="530"/>
      <c r="N41" s="530"/>
      <c r="O41" s="530"/>
      <c r="P41" s="325"/>
    </row>
    <row r="42" spans="1:16" ht="30" customHeight="1">
      <c r="A42" s="323"/>
      <c r="B42" s="324"/>
      <c r="C42" s="324"/>
      <c r="D42" s="324"/>
      <c r="E42" s="324"/>
      <c r="F42" s="324"/>
      <c r="G42" s="546" t="s">
        <v>1215</v>
      </c>
      <c r="H42" s="546"/>
      <c r="I42" s="546"/>
      <c r="J42" s="546"/>
      <c r="K42" s="546"/>
      <c r="L42" s="546"/>
      <c r="M42" s="546"/>
      <c r="N42" s="546"/>
      <c r="O42" s="546"/>
      <c r="P42" s="325"/>
    </row>
    <row r="43" spans="1:16" ht="30" customHeight="1">
      <c r="A43" s="323"/>
      <c r="B43" s="324"/>
      <c r="C43" s="324"/>
      <c r="D43" s="324"/>
      <c r="E43" s="326"/>
      <c r="F43" s="326"/>
      <c r="G43" s="181" t="s">
        <v>1035</v>
      </c>
      <c r="H43" s="181"/>
      <c r="I43" s="181" t="s">
        <v>1036</v>
      </c>
      <c r="J43" s="181"/>
      <c r="K43" s="181" t="s">
        <v>1037</v>
      </c>
      <c r="L43" s="181"/>
      <c r="M43" s="181" t="s">
        <v>1038</v>
      </c>
      <c r="N43" s="181"/>
      <c r="O43" s="181" t="s">
        <v>488</v>
      </c>
      <c r="P43" s="325"/>
    </row>
    <row r="44" spans="1:16" ht="30" customHeight="1">
      <c r="A44" s="323"/>
      <c r="B44" s="324"/>
      <c r="C44" s="324"/>
      <c r="D44" s="324"/>
      <c r="E44" s="326"/>
      <c r="F44" s="326"/>
      <c r="G44" s="8" t="s">
        <v>1039</v>
      </c>
      <c r="H44" s="8"/>
      <c r="I44" s="8"/>
      <c r="J44" s="8"/>
      <c r="K44" s="8"/>
      <c r="L44" s="8"/>
      <c r="M44" s="8" t="s">
        <v>1040</v>
      </c>
      <c r="N44" s="8"/>
      <c r="O44" s="8"/>
      <c r="P44" s="325"/>
    </row>
    <row r="45" spans="1:16" ht="30" customHeight="1">
      <c r="A45" s="323"/>
      <c r="B45" s="324"/>
      <c r="C45" s="324"/>
      <c r="D45" s="324"/>
      <c r="E45" s="326"/>
      <c r="F45" s="326"/>
      <c r="G45" s="115" t="s">
        <v>1041</v>
      </c>
      <c r="H45" s="8"/>
      <c r="I45" s="115"/>
      <c r="J45" s="8"/>
      <c r="K45" s="115"/>
      <c r="L45" s="8"/>
      <c r="M45" s="115" t="s">
        <v>1042</v>
      </c>
      <c r="N45" s="8"/>
      <c r="O45" s="115"/>
      <c r="P45" s="325"/>
    </row>
    <row r="46" spans="1:16" ht="30" customHeight="1">
      <c r="A46" s="323"/>
      <c r="B46" s="284" t="s">
        <v>1043</v>
      </c>
      <c r="C46" s="324"/>
      <c r="D46" s="324"/>
      <c r="E46" s="324"/>
      <c r="F46" s="324"/>
      <c r="G46" s="73">
        <v>1292163362.79</v>
      </c>
      <c r="H46" s="327"/>
      <c r="I46" s="73">
        <v>969765924.59000003</v>
      </c>
      <c r="J46" s="327"/>
      <c r="K46" s="65">
        <v>2261929287.3800001</v>
      </c>
      <c r="L46" s="327"/>
      <c r="M46" s="73">
        <v>0</v>
      </c>
      <c r="N46" s="65"/>
      <c r="O46" s="65">
        <v>2261929287.3800001</v>
      </c>
      <c r="P46" s="325"/>
    </row>
    <row r="47" spans="1:16" ht="30" customHeight="1">
      <c r="A47" s="323"/>
      <c r="B47" s="284" t="s">
        <v>788</v>
      </c>
      <c r="C47" s="324"/>
      <c r="D47" s="324"/>
      <c r="E47" s="324"/>
      <c r="F47" s="324"/>
      <c r="G47" s="183">
        <v>-1056548188.02</v>
      </c>
      <c r="H47" s="327"/>
      <c r="I47" s="183">
        <v>-801444869.70000005</v>
      </c>
      <c r="J47" s="327"/>
      <c r="K47" s="182">
        <v>-1857993057.72</v>
      </c>
      <c r="L47" s="327"/>
      <c r="M47" s="183">
        <v>0</v>
      </c>
      <c r="N47" s="65"/>
      <c r="O47" s="182">
        <v>-1857993057.72</v>
      </c>
      <c r="P47" s="325"/>
    </row>
    <row r="48" spans="1:16" ht="30" customHeight="1">
      <c r="A48" s="323"/>
      <c r="B48" s="284" t="s">
        <v>1044</v>
      </c>
      <c r="C48" s="324"/>
      <c r="D48" s="324"/>
      <c r="E48" s="324"/>
      <c r="F48" s="20"/>
      <c r="G48" s="65">
        <f>SUM(G46:G47)</f>
        <v>235615174.76999998</v>
      </c>
      <c r="H48" s="65"/>
      <c r="I48" s="65">
        <f>SUM(I46:I47)</f>
        <v>168321054.88999999</v>
      </c>
      <c r="J48" s="65"/>
      <c r="K48" s="65">
        <f>SUM(K46:K47)</f>
        <v>403936229.66000009</v>
      </c>
      <c r="L48" s="65"/>
      <c r="M48" s="65">
        <f>SUM(M46:M47)</f>
        <v>0</v>
      </c>
      <c r="N48" s="65"/>
      <c r="O48" s="65">
        <f>SUM(O46:O47)</f>
        <v>403936229.66000009</v>
      </c>
      <c r="P48" s="325"/>
    </row>
    <row r="49" spans="1:16" ht="30" customHeight="1">
      <c r="A49" s="323"/>
      <c r="B49" s="314" t="s">
        <v>1045</v>
      </c>
      <c r="C49" s="324"/>
      <c r="D49" s="324"/>
      <c r="E49" s="20"/>
      <c r="F49" s="20"/>
      <c r="G49" s="133">
        <v>22409136.68</v>
      </c>
      <c r="H49" s="328"/>
      <c r="I49" s="133">
        <v>9718418.8300000001</v>
      </c>
      <c r="J49" s="328"/>
      <c r="K49" s="44">
        <v>32127555.509999998</v>
      </c>
      <c r="L49" s="328"/>
      <c r="M49" s="133">
        <v>3027977.99</v>
      </c>
      <c r="N49" s="44"/>
      <c r="O49" s="44">
        <v>35155533.5</v>
      </c>
      <c r="P49" s="325"/>
    </row>
    <row r="50" spans="1:16" s="319" customFormat="1" ht="30" customHeight="1">
      <c r="A50" s="323"/>
      <c r="B50" s="284" t="s">
        <v>1046</v>
      </c>
      <c r="C50" s="7"/>
      <c r="D50" s="324"/>
      <c r="E50" s="20"/>
      <c r="F50" s="324"/>
      <c r="G50" s="74">
        <v>-47240705.079999998</v>
      </c>
      <c r="H50" s="329"/>
      <c r="I50" s="74">
        <v>-261217.4</v>
      </c>
      <c r="J50" s="329"/>
      <c r="K50" s="65">
        <v>-47501922.479999997</v>
      </c>
      <c r="L50" s="329"/>
      <c r="M50" s="74">
        <v>0</v>
      </c>
      <c r="N50" s="65"/>
      <c r="O50" s="65">
        <v>-47501922.479999997</v>
      </c>
      <c r="P50" s="325"/>
    </row>
    <row r="51" spans="1:16" ht="30" customHeight="1">
      <c r="A51" s="323"/>
      <c r="B51" s="284" t="s">
        <v>789</v>
      </c>
      <c r="C51" s="324"/>
      <c r="D51" s="324"/>
      <c r="E51" s="324"/>
      <c r="F51" s="324"/>
      <c r="G51" s="74">
        <v>-49936966.640000001</v>
      </c>
      <c r="H51" s="329"/>
      <c r="I51" s="74">
        <v>-39717833.329999998</v>
      </c>
      <c r="J51" s="329"/>
      <c r="K51" s="65">
        <v>-89654799.969999999</v>
      </c>
      <c r="L51" s="329"/>
      <c r="M51" s="74">
        <v>0</v>
      </c>
      <c r="N51" s="65"/>
      <c r="O51" s="65">
        <v>-89654799.969999999</v>
      </c>
      <c r="P51" s="325"/>
    </row>
    <row r="52" spans="1:16" ht="30" customHeight="1">
      <c r="A52" s="323"/>
      <c r="B52" s="284" t="s">
        <v>1047</v>
      </c>
      <c r="C52" s="324"/>
      <c r="D52" s="324"/>
      <c r="E52" s="324"/>
      <c r="F52" s="324"/>
      <c r="G52" s="74">
        <v>18236001.379999999</v>
      </c>
      <c r="H52" s="329"/>
      <c r="I52" s="74">
        <v>0</v>
      </c>
      <c r="J52" s="329"/>
      <c r="K52" s="65">
        <v>18236001.379999999</v>
      </c>
      <c r="L52" s="329"/>
      <c r="M52" s="74">
        <v>0</v>
      </c>
      <c r="N52" s="65"/>
      <c r="O52" s="65">
        <v>18236001.379999999</v>
      </c>
      <c r="P52" s="325"/>
    </row>
    <row r="53" spans="1:16" ht="30" customHeight="1">
      <c r="A53" s="323"/>
      <c r="B53" s="287" t="s">
        <v>1048</v>
      </c>
      <c r="C53" s="324"/>
      <c r="D53" s="324"/>
      <c r="E53" s="20"/>
      <c r="F53" s="324"/>
      <c r="G53" s="184">
        <v>-13707215.050000001</v>
      </c>
      <c r="H53" s="329"/>
      <c r="I53" s="184">
        <v>-23895556.960000001</v>
      </c>
      <c r="J53" s="329"/>
      <c r="K53" s="182">
        <v>-37602772.010000005</v>
      </c>
      <c r="L53" s="329"/>
      <c r="M53" s="184">
        <v>1304285.95</v>
      </c>
      <c r="N53" s="65"/>
      <c r="O53" s="182">
        <v>-36298486.060000002</v>
      </c>
      <c r="P53" s="325"/>
    </row>
    <row r="54" spans="1:16" ht="30" customHeight="1">
      <c r="A54" s="323"/>
      <c r="B54" s="286" t="s">
        <v>1059</v>
      </c>
      <c r="C54" s="324"/>
      <c r="D54" s="324"/>
      <c r="E54" s="20"/>
      <c r="F54" s="324"/>
      <c r="G54" s="65">
        <f>SUM(G48:G53)</f>
        <v>165375426.06</v>
      </c>
      <c r="H54" s="65"/>
      <c r="I54" s="65">
        <f>SUM(I48:I53)</f>
        <v>114164866.03</v>
      </c>
      <c r="J54" s="65"/>
      <c r="K54" s="65">
        <f>SUM(K48:K53)</f>
        <v>279540292.09000003</v>
      </c>
      <c r="L54" s="65"/>
      <c r="M54" s="65">
        <f>SUM(M48:M53)</f>
        <v>4332263.9400000004</v>
      </c>
      <c r="N54" s="65"/>
      <c r="O54" s="65">
        <f>SUM(O48:O53)</f>
        <v>283872556.03000003</v>
      </c>
      <c r="P54" s="325"/>
    </row>
    <row r="55" spans="1:16" ht="30" customHeight="1">
      <c r="A55" s="323"/>
      <c r="B55" s="284" t="s">
        <v>1050</v>
      </c>
      <c r="C55" s="324"/>
      <c r="D55" s="324"/>
      <c r="E55" s="20"/>
      <c r="F55" s="324"/>
      <c r="G55" s="185">
        <v>-260857.19</v>
      </c>
      <c r="H55" s="330"/>
      <c r="I55" s="185">
        <v>-22370613.18</v>
      </c>
      <c r="J55" s="330"/>
      <c r="K55" s="182">
        <v>-22631470.370000001</v>
      </c>
      <c r="L55" s="330"/>
      <c r="M55" s="185">
        <v>0</v>
      </c>
      <c r="N55" s="65"/>
      <c r="O55" s="182">
        <v>-22631470.370000001</v>
      </c>
      <c r="P55" s="325"/>
    </row>
    <row r="56" spans="1:16" ht="30" customHeight="1">
      <c r="A56" s="323"/>
      <c r="B56" s="290" t="s">
        <v>1051</v>
      </c>
      <c r="C56" s="324"/>
      <c r="D56" s="324"/>
      <c r="E56" s="20"/>
      <c r="F56" s="324"/>
      <c r="G56" s="5">
        <f>SUM(G54:G55)</f>
        <v>165114568.87</v>
      </c>
      <c r="H56" s="5"/>
      <c r="I56" s="5">
        <f>SUM(I54:I55)</f>
        <v>91794252.849999994</v>
      </c>
      <c r="J56" s="5"/>
      <c r="K56" s="5">
        <f t="shared" ref="K56" si="0">SUM(G56:I56)</f>
        <v>256908821.72</v>
      </c>
      <c r="L56" s="5"/>
      <c r="M56" s="5">
        <f>SUM(M54:M55)</f>
        <v>4332263.9400000004</v>
      </c>
      <c r="N56" s="5"/>
      <c r="O56" s="5">
        <f>SUM(O54:O55)</f>
        <v>261241085.66000003</v>
      </c>
      <c r="P56" s="325"/>
    </row>
    <row r="57" spans="1:16" ht="30" customHeight="1">
      <c r="A57" s="323"/>
      <c r="B57" s="290" t="s">
        <v>1052</v>
      </c>
      <c r="C57" s="324"/>
      <c r="D57" s="324"/>
      <c r="E57" s="20"/>
      <c r="F57" s="324"/>
      <c r="G57" s="5"/>
      <c r="H57" s="5"/>
      <c r="I57" s="5"/>
      <c r="J57" s="5"/>
      <c r="K57" s="5"/>
      <c r="L57" s="5"/>
      <c r="M57" s="5"/>
      <c r="N57" s="5"/>
      <c r="O57" s="5"/>
      <c r="P57" s="325"/>
    </row>
    <row r="58" spans="1:16" ht="30" customHeight="1">
      <c r="A58" s="323"/>
      <c r="B58" s="284" t="s">
        <v>678</v>
      </c>
      <c r="C58" s="324"/>
      <c r="D58" s="324"/>
      <c r="E58" s="20"/>
      <c r="F58" s="324"/>
      <c r="G58" s="5"/>
      <c r="H58" s="5"/>
      <c r="I58" s="5"/>
      <c r="J58" s="5"/>
      <c r="K58" s="5"/>
      <c r="L58" s="5"/>
      <c r="M58" s="5"/>
      <c r="N58" s="5"/>
      <c r="O58" s="5"/>
      <c r="P58" s="325"/>
    </row>
    <row r="59" spans="1:16" ht="30" customHeight="1">
      <c r="A59" s="323"/>
      <c r="B59" s="3" t="s">
        <v>1053</v>
      </c>
      <c r="C59" s="324"/>
      <c r="D59" s="324"/>
      <c r="E59" s="324"/>
      <c r="F59" s="324"/>
      <c r="G59" s="72">
        <v>273533485.19</v>
      </c>
      <c r="H59" s="331"/>
      <c r="I59" s="72">
        <v>0</v>
      </c>
      <c r="J59" s="331"/>
      <c r="K59" s="5">
        <v>273533485.19</v>
      </c>
      <c r="L59" s="331"/>
      <c r="M59" s="72">
        <v>-29517902.380000003</v>
      </c>
      <c r="N59" s="4"/>
      <c r="O59" s="4">
        <v>244015582.81</v>
      </c>
      <c r="P59" s="325"/>
    </row>
    <row r="60" spans="1:16" ht="30" customHeight="1" thickBot="1">
      <c r="A60" s="323"/>
      <c r="B60" s="320" t="s">
        <v>1054</v>
      </c>
      <c r="C60" s="324"/>
      <c r="D60" s="324"/>
      <c r="E60" s="324"/>
      <c r="F60" s="324"/>
      <c r="G60" s="105">
        <f>SUM(G56:G59)</f>
        <v>438648054.06</v>
      </c>
      <c r="H60" s="5"/>
      <c r="I60" s="105">
        <f>SUM(I56:I59)</f>
        <v>91794252.849999994</v>
      </c>
      <c r="J60" s="5"/>
      <c r="K60" s="105">
        <f>SUM(K56:K59)</f>
        <v>530442306.90999997</v>
      </c>
      <c r="L60" s="5"/>
      <c r="M60" s="105">
        <f>SUM(M56:M59)</f>
        <v>-25185638.440000001</v>
      </c>
      <c r="N60" s="5"/>
      <c r="O60" s="105">
        <f>SUM(O56:O59)</f>
        <v>505256668.47000003</v>
      </c>
      <c r="P60" s="325"/>
    </row>
    <row r="61" spans="1:16" ht="30" customHeight="1" thickTop="1">
      <c r="A61" s="323"/>
      <c r="B61" s="288" t="s">
        <v>1055</v>
      </c>
      <c r="C61" s="324"/>
      <c r="D61" s="324"/>
      <c r="E61" s="324"/>
      <c r="F61" s="324"/>
      <c r="G61" s="324"/>
      <c r="H61" s="324"/>
      <c r="I61" s="324"/>
      <c r="J61" s="324"/>
      <c r="K61" s="324"/>
      <c r="L61" s="324"/>
      <c r="M61" s="324"/>
      <c r="N61" s="324"/>
      <c r="O61" s="324"/>
      <c r="P61" s="325"/>
    </row>
    <row r="62" spans="1:16" ht="30" customHeight="1">
      <c r="A62" s="323"/>
      <c r="B62" s="289" t="s">
        <v>1056</v>
      </c>
      <c r="C62" s="324"/>
      <c r="D62" s="324"/>
      <c r="E62" s="324"/>
      <c r="F62" s="324"/>
      <c r="G62" s="324"/>
      <c r="H62" s="324"/>
      <c r="I62" s="324"/>
      <c r="J62" s="324"/>
      <c r="K62" s="324"/>
      <c r="L62" s="324"/>
      <c r="M62" s="324"/>
      <c r="N62" s="324"/>
      <c r="O62" s="195">
        <f>+O64-O63</f>
        <v>499977100.95000005</v>
      </c>
      <c r="P62" s="325"/>
    </row>
    <row r="63" spans="1:16" ht="30" customHeight="1">
      <c r="A63" s="323"/>
      <c r="B63" s="289" t="s">
        <v>1057</v>
      </c>
      <c r="C63" s="324"/>
      <c r="D63" s="324"/>
      <c r="E63" s="324"/>
      <c r="F63" s="324"/>
      <c r="G63" s="324"/>
      <c r="H63" s="324"/>
      <c r="I63" s="324"/>
      <c r="J63" s="324"/>
      <c r="K63" s="324"/>
      <c r="L63" s="324"/>
      <c r="M63" s="324"/>
      <c r="N63" s="324"/>
      <c r="O63" s="9">
        <v>5279567.5199999996</v>
      </c>
      <c r="P63" s="325"/>
    </row>
    <row r="64" spans="1:16" ht="30" customHeight="1" thickBot="1">
      <c r="A64" s="323"/>
      <c r="B64" s="324"/>
      <c r="C64" s="324"/>
      <c r="D64" s="324"/>
      <c r="E64" s="324"/>
      <c r="F64" s="324"/>
      <c r="G64" s="324"/>
      <c r="H64" s="324"/>
      <c r="I64" s="324"/>
      <c r="J64" s="324"/>
      <c r="K64" s="324"/>
      <c r="L64" s="324"/>
      <c r="M64" s="324"/>
      <c r="N64" s="324"/>
      <c r="O64" s="197">
        <f>+O60</f>
        <v>505256668.47000003</v>
      </c>
      <c r="P64" s="325"/>
    </row>
    <row r="65" spans="1:16" ht="30" customHeight="1" thickTop="1">
      <c r="A65" s="323"/>
      <c r="B65" s="324"/>
      <c r="C65" s="324"/>
      <c r="D65" s="324"/>
      <c r="E65" s="324"/>
      <c r="F65" s="324"/>
      <c r="G65" s="324"/>
      <c r="H65" s="324"/>
      <c r="I65" s="324"/>
      <c r="J65" s="324"/>
      <c r="K65" s="324"/>
      <c r="L65" s="324"/>
      <c r="M65" s="324"/>
      <c r="N65" s="324"/>
      <c r="O65" s="7"/>
      <c r="P65" s="325"/>
    </row>
    <row r="66" spans="1:16" ht="30" customHeight="1" thickBot="1">
      <c r="B66" s="321" t="s">
        <v>1216</v>
      </c>
      <c r="G66" s="71">
        <v>2272397199.21</v>
      </c>
      <c r="H66" s="65"/>
      <c r="I66" s="71">
        <v>1540210558.7799997</v>
      </c>
      <c r="J66" s="65"/>
      <c r="K66" s="71">
        <v>3812607757.9899998</v>
      </c>
      <c r="L66" s="65"/>
      <c r="M66" s="71">
        <v>0</v>
      </c>
      <c r="N66" s="65"/>
      <c r="O66" s="71">
        <v>3812607757.9899998</v>
      </c>
    </row>
    <row r="67" spans="1:16" ht="30" customHeight="1" thickTop="1">
      <c r="O67" s="107"/>
    </row>
  </sheetData>
  <mergeCells count="6">
    <mergeCell ref="G42:O42"/>
    <mergeCell ref="A1:O1"/>
    <mergeCell ref="G10:O10"/>
    <mergeCell ref="G11:O11"/>
    <mergeCell ref="A39:O39"/>
    <mergeCell ref="G41:O41"/>
  </mergeCells>
  <pageMargins left="0.59055118110236227" right="0.19685039370078741" top="0.61"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0"/>
  <sheetViews>
    <sheetView topLeftCell="A13" zoomScale="80" zoomScaleNormal="80" zoomScaleSheetLayoutView="90" workbookViewId="0">
      <selection activeCell="G421" sqref="G421"/>
    </sheetView>
  </sheetViews>
  <sheetFormatPr defaultColWidth="9.09765625" defaultRowHeight="36" customHeight="1"/>
  <cols>
    <col min="1" max="1" width="3.3984375" style="274" customWidth="1"/>
    <col min="2" max="2" width="4.09765625" style="274" customWidth="1"/>
    <col min="3" max="4" width="9" style="274" customWidth="1"/>
    <col min="5" max="5" width="10.8984375" style="274" customWidth="1"/>
    <col min="6" max="6" width="3" style="274" customWidth="1"/>
    <col min="7" max="7" width="15.69921875" style="274" customWidth="1"/>
    <col min="8" max="8" width="0.69921875" style="274" customWidth="1"/>
    <col min="9" max="9" width="15.69921875" style="274" customWidth="1"/>
    <col min="10" max="10" width="0.69921875" style="274" customWidth="1"/>
    <col min="11" max="11" width="15.69921875" style="274" customWidth="1"/>
    <col min="12" max="12" width="0.69921875" style="274" customWidth="1"/>
    <col min="13" max="13" width="15.69921875" style="274" customWidth="1"/>
    <col min="14" max="14" width="1.59765625" style="274" customWidth="1"/>
    <col min="15" max="16384" width="9.09765625" style="274"/>
  </cols>
  <sheetData>
    <row r="1" spans="1:14" ht="29.15" customHeight="1">
      <c r="A1" s="513" t="s">
        <v>1060</v>
      </c>
      <c r="B1" s="513"/>
      <c r="C1" s="513"/>
      <c r="D1" s="513"/>
      <c r="E1" s="513"/>
      <c r="F1" s="513"/>
      <c r="G1" s="513"/>
      <c r="H1" s="513"/>
      <c r="I1" s="513"/>
      <c r="J1" s="513"/>
      <c r="K1" s="513"/>
      <c r="L1" s="513"/>
      <c r="M1" s="513"/>
      <c r="N1" s="277"/>
    </row>
    <row r="2" spans="1:14" ht="29.15" customHeight="1"/>
    <row r="3" spans="1:14" s="291" customFormat="1" ht="29.15" customHeight="1">
      <c r="A3" s="296" t="s">
        <v>1061</v>
      </c>
      <c r="B3" s="291" t="s">
        <v>1062</v>
      </c>
    </row>
    <row r="4" spans="1:14" ht="29.15" customHeight="1">
      <c r="B4" s="311"/>
      <c r="C4" s="312" t="s">
        <v>1235</v>
      </c>
      <c r="D4" s="228"/>
    </row>
    <row r="5" spans="1:14" ht="29.15" customHeight="1">
      <c r="B5" s="311" t="s">
        <v>1237</v>
      </c>
      <c r="C5" s="311"/>
      <c r="D5" s="228"/>
    </row>
    <row r="6" spans="1:14" ht="29.15" customHeight="1">
      <c r="B6" s="311" t="s">
        <v>1236</v>
      </c>
      <c r="C6" s="311"/>
      <c r="D6" s="228"/>
    </row>
    <row r="7" spans="1:14" s="277" customFormat="1" ht="29.15" customHeight="1">
      <c r="A7" s="274"/>
      <c r="B7" s="274"/>
      <c r="C7" s="274"/>
      <c r="D7" s="274"/>
      <c r="E7" s="274"/>
      <c r="G7" s="547" t="s">
        <v>1063</v>
      </c>
      <c r="H7" s="547"/>
      <c r="I7" s="547"/>
      <c r="J7" s="547"/>
      <c r="K7" s="547" t="s">
        <v>1064</v>
      </c>
      <c r="L7" s="547"/>
      <c r="M7" s="547"/>
      <c r="N7" s="274"/>
    </row>
    <row r="8" spans="1:14" s="277" customFormat="1" ht="29.15" customHeight="1">
      <c r="G8" s="279" t="s">
        <v>1169</v>
      </c>
      <c r="H8" s="280"/>
      <c r="I8" s="279" t="s">
        <v>453</v>
      </c>
      <c r="J8" s="280"/>
      <c r="K8" s="279" t="s">
        <v>1169</v>
      </c>
      <c r="L8" s="280"/>
      <c r="M8" s="279" t="s">
        <v>453</v>
      </c>
    </row>
    <row r="9" spans="1:14" s="277" customFormat="1" ht="29.15" customHeight="1">
      <c r="A9" s="313" t="s">
        <v>1065</v>
      </c>
      <c r="G9" s="281"/>
      <c r="H9" s="280"/>
      <c r="I9" s="281"/>
      <c r="J9" s="302"/>
      <c r="K9" s="281"/>
      <c r="L9" s="280"/>
      <c r="M9" s="281"/>
    </row>
    <row r="10" spans="1:14" ht="29.15" customHeight="1">
      <c r="A10" s="313" t="s">
        <v>1066</v>
      </c>
    </row>
    <row r="11" spans="1:14" ht="29.15" customHeight="1">
      <c r="B11" s="311" t="s">
        <v>499</v>
      </c>
      <c r="G11" s="40">
        <v>8481596.9100000001</v>
      </c>
      <c r="H11" s="40"/>
      <c r="I11" s="40">
        <v>11297500.99</v>
      </c>
      <c r="J11" s="40"/>
      <c r="K11" s="40">
        <v>6911950.4100000001</v>
      </c>
      <c r="L11" s="40"/>
      <c r="M11" s="40">
        <v>9601139.6400000006</v>
      </c>
    </row>
    <row r="12" spans="1:14" ht="29.15" customHeight="1">
      <c r="B12" s="311" t="s">
        <v>1067</v>
      </c>
      <c r="G12" s="40">
        <v>6816085.1500000004</v>
      </c>
      <c r="H12" s="40"/>
      <c r="I12" s="40">
        <v>7011787.5899999999</v>
      </c>
      <c r="J12" s="40"/>
      <c r="K12" s="40">
        <v>1481849.21</v>
      </c>
      <c r="L12" s="40"/>
      <c r="M12" s="40">
        <v>2085375.85</v>
      </c>
    </row>
    <row r="13" spans="1:14" ht="29.15" customHeight="1">
      <c r="B13" s="274" t="s">
        <v>1068</v>
      </c>
      <c r="G13" s="40">
        <v>0</v>
      </c>
      <c r="H13" s="40"/>
      <c r="I13" s="40">
        <v>0</v>
      </c>
      <c r="J13" s="40"/>
      <c r="K13" s="40">
        <v>1688632.62</v>
      </c>
      <c r="L13" s="40"/>
      <c r="M13" s="40">
        <v>1815804.76</v>
      </c>
    </row>
    <row r="14" spans="1:14" ht="29.15" customHeight="1">
      <c r="B14" s="314" t="s">
        <v>1069</v>
      </c>
      <c r="G14" s="40">
        <v>3572817.18</v>
      </c>
      <c r="H14" s="40"/>
      <c r="I14" s="40">
        <v>2643236.21</v>
      </c>
      <c r="J14" s="40"/>
      <c r="K14" s="40">
        <v>3107300.12</v>
      </c>
      <c r="L14" s="40"/>
      <c r="M14" s="40">
        <v>2300807.7999999998</v>
      </c>
    </row>
    <row r="15" spans="1:14" ht="29.15" customHeight="1">
      <c r="B15" s="315" t="s">
        <v>1013</v>
      </c>
      <c r="G15" s="40">
        <v>164074</v>
      </c>
      <c r="H15" s="40"/>
      <c r="I15" s="40">
        <v>0</v>
      </c>
      <c r="J15" s="40"/>
      <c r="K15" s="40">
        <v>164074</v>
      </c>
      <c r="L15" s="40"/>
      <c r="M15" s="40">
        <v>0</v>
      </c>
    </row>
    <row r="16" spans="1:14" ht="29.15" customHeight="1">
      <c r="C16" s="291" t="s">
        <v>1070</v>
      </c>
      <c r="G16" s="316">
        <f>SUM(G11:G15)</f>
        <v>19034573.240000002</v>
      </c>
      <c r="H16" s="5"/>
      <c r="I16" s="316">
        <f>SUM(I11:I15)</f>
        <v>20952524.789999999</v>
      </c>
      <c r="J16" s="5"/>
      <c r="K16" s="316">
        <f>SUM(K11:K15)</f>
        <v>13353806.360000003</v>
      </c>
      <c r="L16" s="5"/>
      <c r="M16" s="316">
        <f>SUM(M11:M15)</f>
        <v>15803128.050000001</v>
      </c>
    </row>
    <row r="17" spans="1:13" ht="29.15" customHeight="1">
      <c r="A17" s="291" t="s">
        <v>1071</v>
      </c>
      <c r="G17" s="5"/>
      <c r="H17" s="5"/>
      <c r="I17" s="5"/>
      <c r="J17" s="5"/>
      <c r="K17" s="5"/>
      <c r="L17" s="5"/>
      <c r="M17" s="5"/>
    </row>
    <row r="18" spans="1:13" ht="29.15" customHeight="1">
      <c r="B18" s="284" t="s">
        <v>1072</v>
      </c>
      <c r="G18" s="40">
        <v>0</v>
      </c>
      <c r="H18" s="40"/>
      <c r="I18" s="40">
        <v>0</v>
      </c>
      <c r="J18" s="40"/>
      <c r="K18" s="40">
        <v>5541598.0700000003</v>
      </c>
      <c r="L18" s="40"/>
      <c r="M18" s="40">
        <v>5541598.0700000003</v>
      </c>
    </row>
    <row r="19" spans="1:13" ht="29.15" customHeight="1">
      <c r="B19" s="284" t="s">
        <v>1073</v>
      </c>
      <c r="G19" s="40">
        <v>15817.46</v>
      </c>
      <c r="H19" s="40"/>
      <c r="I19" s="40">
        <v>15817.46</v>
      </c>
      <c r="J19" s="40"/>
      <c r="K19" s="40">
        <v>15817.46</v>
      </c>
      <c r="L19" s="40"/>
      <c r="M19" s="40">
        <v>15817.459999999992</v>
      </c>
    </row>
    <row r="20" spans="1:13" ht="29.15" customHeight="1">
      <c r="B20" s="284" t="s">
        <v>1074</v>
      </c>
      <c r="G20" s="40">
        <v>104359380.7</v>
      </c>
      <c r="H20" s="40"/>
      <c r="I20" s="40">
        <v>102684382.51000001</v>
      </c>
      <c r="J20" s="40"/>
      <c r="K20" s="40">
        <v>58895449.539999999</v>
      </c>
      <c r="L20" s="40"/>
      <c r="M20" s="40">
        <v>58948800.110000014</v>
      </c>
    </row>
    <row r="21" spans="1:13" ht="29.15" customHeight="1">
      <c r="B21" s="284" t="s">
        <v>580</v>
      </c>
      <c r="G21" s="40">
        <v>1295318.8999999999</v>
      </c>
      <c r="H21" s="40"/>
      <c r="I21" s="40">
        <v>1595549.07</v>
      </c>
      <c r="J21" s="40"/>
      <c r="K21" s="40">
        <v>399178.03</v>
      </c>
      <c r="L21" s="40"/>
      <c r="M21" s="40">
        <v>469621.21</v>
      </c>
    </row>
    <row r="22" spans="1:13" ht="29.15" customHeight="1">
      <c r="B22" s="284" t="s">
        <v>1075</v>
      </c>
      <c r="G22" s="40">
        <v>1224356.6000000001</v>
      </c>
      <c r="H22" s="40"/>
      <c r="I22" s="40">
        <v>1332134.5499999998</v>
      </c>
      <c r="J22" s="40"/>
      <c r="K22" s="40">
        <v>68468.36</v>
      </c>
      <c r="L22" s="40"/>
      <c r="M22" s="40">
        <v>85970.21</v>
      </c>
    </row>
    <row r="23" spans="1:13" ht="29.15" customHeight="1">
      <c r="B23" s="284" t="s">
        <v>603</v>
      </c>
      <c r="G23" s="40">
        <v>2172519.0499999998</v>
      </c>
      <c r="H23" s="40"/>
      <c r="I23" s="40">
        <v>2172519.0500000003</v>
      </c>
      <c r="J23" s="40"/>
      <c r="K23" s="40">
        <v>0</v>
      </c>
      <c r="L23" s="40"/>
      <c r="M23" s="40">
        <v>0</v>
      </c>
    </row>
    <row r="24" spans="1:13" ht="29.15" customHeight="1">
      <c r="B24" s="284" t="s">
        <v>1076</v>
      </c>
      <c r="G24" s="40">
        <v>4459.92</v>
      </c>
      <c r="H24" s="40"/>
      <c r="I24" s="40">
        <v>4698.57</v>
      </c>
      <c r="J24" s="40"/>
      <c r="K24" s="40">
        <v>4459.92</v>
      </c>
      <c r="L24" s="40"/>
      <c r="M24" s="40">
        <v>4698.57</v>
      </c>
    </row>
    <row r="25" spans="1:13" ht="29.15" customHeight="1">
      <c r="B25" s="284" t="s">
        <v>616</v>
      </c>
      <c r="G25" s="40">
        <v>107999.06</v>
      </c>
      <c r="H25" s="40"/>
      <c r="I25" s="40">
        <v>204837.79</v>
      </c>
      <c r="J25" s="40"/>
      <c r="K25" s="40">
        <v>0</v>
      </c>
      <c r="L25" s="40"/>
      <c r="M25" s="40">
        <v>0</v>
      </c>
    </row>
    <row r="26" spans="1:13" ht="29.15" customHeight="1">
      <c r="B26" s="284" t="s">
        <v>1077</v>
      </c>
      <c r="G26" s="40">
        <v>400781.55</v>
      </c>
      <c r="H26" s="40"/>
      <c r="I26" s="40">
        <v>418293.84</v>
      </c>
      <c r="J26" s="40"/>
      <c r="K26" s="40">
        <v>324276.06</v>
      </c>
      <c r="L26" s="40"/>
      <c r="M26" s="40">
        <v>342827.83</v>
      </c>
    </row>
    <row r="27" spans="1:13" ht="29.15" customHeight="1">
      <c r="C27" s="290" t="s">
        <v>1078</v>
      </c>
      <c r="G27" s="316">
        <f>SUM(G18:G26)</f>
        <v>109580633.23999999</v>
      </c>
      <c r="H27" s="5"/>
      <c r="I27" s="316">
        <f>SUM(I18:I26)</f>
        <v>108428232.83999999</v>
      </c>
      <c r="J27" s="5"/>
      <c r="K27" s="316">
        <f>SUM(K18:K26)</f>
        <v>65249247.440000005</v>
      </c>
      <c r="L27" s="5"/>
      <c r="M27" s="316">
        <f>SUM(M18:M26)</f>
        <v>65409333.460000016</v>
      </c>
    </row>
    <row r="28" spans="1:13" ht="29.15" customHeight="1" thickBot="1">
      <c r="A28" s="291" t="s">
        <v>1079</v>
      </c>
      <c r="G28" s="105">
        <f>SUM(G16+G27)</f>
        <v>128615206.47999999</v>
      </c>
      <c r="H28" s="5"/>
      <c r="I28" s="105">
        <f>SUM(I16+I27)</f>
        <v>129380757.63</v>
      </c>
      <c r="J28" s="5"/>
      <c r="K28" s="105">
        <f>SUM(K16+K27)</f>
        <v>78603053.800000012</v>
      </c>
      <c r="L28" s="5"/>
      <c r="M28" s="105">
        <f>SUM(M16+M27)</f>
        <v>81212461.51000002</v>
      </c>
    </row>
    <row r="29" spans="1:13" ht="29.15" customHeight="1" thickTop="1"/>
    <row r="30" spans="1:13" ht="29.15" customHeight="1"/>
  </sheetData>
  <mergeCells count="3">
    <mergeCell ref="A1:M1"/>
    <mergeCell ref="G7:J7"/>
    <mergeCell ref="K7:M7"/>
  </mergeCells>
  <pageMargins left="0.98425196850393704"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25" zoomScaleNormal="100" zoomScaleSheetLayoutView="90" workbookViewId="0">
      <selection activeCell="G421" sqref="G421"/>
    </sheetView>
  </sheetViews>
  <sheetFormatPr defaultColWidth="9.09765625" defaultRowHeight="22" customHeight="1"/>
  <cols>
    <col min="1" max="1" width="3.3984375" style="274" customWidth="1"/>
    <col min="2" max="2" width="3.69921875" style="274" customWidth="1"/>
    <col min="3" max="3" width="9.09765625" style="274"/>
    <col min="4" max="4" width="9.09765625" style="274" customWidth="1"/>
    <col min="5" max="5" width="10.8984375" style="274" customWidth="1"/>
    <col min="6" max="6" width="9.09765625" style="274" customWidth="1"/>
    <col min="7" max="7" width="4.09765625" style="274" customWidth="1"/>
    <col min="8" max="8" width="15.3984375" style="274" customWidth="1"/>
    <col min="9" max="9" width="0.8984375" style="274" customWidth="1"/>
    <col min="10" max="10" width="15.69921875" style="274" customWidth="1"/>
    <col min="11" max="11" width="0.8984375" style="274" customWidth="1"/>
    <col min="12" max="12" width="14.69921875" style="274" customWidth="1"/>
    <col min="13" max="13" width="0.8984375" style="274" customWidth="1"/>
    <col min="14" max="14" width="14.69921875" style="274" customWidth="1"/>
    <col min="15" max="15" width="1.09765625" style="274" customWidth="1"/>
    <col min="16" max="16" width="13" style="274" bestFit="1" customWidth="1"/>
    <col min="17" max="17" width="10" style="274" bestFit="1" customWidth="1"/>
    <col min="18" max="18" width="10.69921875" style="274" bestFit="1" customWidth="1"/>
    <col min="19" max="16384" width="9.09765625" style="274"/>
  </cols>
  <sheetData>
    <row r="1" spans="1:16" s="277" customFormat="1" ht="22" customHeight="1">
      <c r="A1" s="513" t="s">
        <v>1080</v>
      </c>
      <c r="B1" s="514"/>
      <c r="C1" s="514"/>
      <c r="D1" s="514"/>
      <c r="E1" s="514"/>
      <c r="F1" s="514"/>
      <c r="G1" s="514"/>
      <c r="H1" s="514"/>
      <c r="I1" s="514"/>
      <c r="J1" s="514"/>
      <c r="K1" s="514"/>
      <c r="L1" s="514"/>
      <c r="M1" s="514"/>
      <c r="N1" s="514"/>
    </row>
    <row r="3" spans="1:16" ht="22" customHeight="1">
      <c r="H3" s="301"/>
      <c r="I3" s="278" t="s">
        <v>1063</v>
      </c>
      <c r="J3" s="301"/>
      <c r="K3" s="301"/>
      <c r="L3" s="547" t="s">
        <v>1064</v>
      </c>
      <c r="M3" s="547"/>
      <c r="N3" s="547"/>
    </row>
    <row r="4" spans="1:16" ht="22" customHeight="1">
      <c r="H4" s="279" t="s">
        <v>1169</v>
      </c>
      <c r="I4" s="280"/>
      <c r="J4" s="279" t="s">
        <v>453</v>
      </c>
      <c r="K4" s="280"/>
      <c r="L4" s="279" t="s">
        <v>1169</v>
      </c>
      <c r="M4" s="280"/>
      <c r="N4" s="279" t="s">
        <v>453</v>
      </c>
    </row>
    <row r="5" spans="1:16" ht="22" customHeight="1">
      <c r="A5" s="290" t="s">
        <v>1081</v>
      </c>
      <c r="H5" s="281"/>
      <c r="I5" s="280"/>
      <c r="J5" s="281"/>
      <c r="K5" s="302"/>
      <c r="L5" s="281"/>
      <c r="M5" s="280"/>
      <c r="N5" s="281"/>
    </row>
    <row r="6" spans="1:16" ht="22" customHeight="1">
      <c r="A6" s="290" t="s">
        <v>1082</v>
      </c>
    </row>
    <row r="7" spans="1:16" ht="22" customHeight="1">
      <c r="A7" s="290"/>
      <c r="B7" s="274" t="s">
        <v>648</v>
      </c>
      <c r="H7" s="41">
        <v>2682548.13</v>
      </c>
      <c r="I7" s="41"/>
      <c r="J7" s="40">
        <v>3343982.43</v>
      </c>
      <c r="K7" s="41"/>
      <c r="L7" s="40">
        <v>0</v>
      </c>
      <c r="M7" s="41"/>
      <c r="N7" s="40">
        <v>1440092.17</v>
      </c>
    </row>
    <row r="8" spans="1:16" ht="22" customHeight="1">
      <c r="B8" s="303" t="s">
        <v>655</v>
      </c>
      <c r="H8" s="41">
        <v>6512187.3700000001</v>
      </c>
      <c r="I8" s="41"/>
      <c r="J8" s="41">
        <v>5563840.25</v>
      </c>
      <c r="K8" s="41"/>
      <c r="L8" s="41">
        <v>3912883.89</v>
      </c>
      <c r="M8" s="41"/>
      <c r="N8" s="41">
        <v>2979652.72</v>
      </c>
      <c r="P8" s="304"/>
    </row>
    <row r="9" spans="1:16" ht="22" customHeight="1">
      <c r="B9" s="303" t="s">
        <v>1083</v>
      </c>
      <c r="C9" s="284"/>
      <c r="H9" s="40">
        <v>6324646.1100000003</v>
      </c>
      <c r="I9" s="41"/>
      <c r="J9" s="41">
        <v>5981526.1800000006</v>
      </c>
      <c r="K9" s="41"/>
      <c r="L9" s="40">
        <v>82102.179999999993</v>
      </c>
      <c r="M9" s="41"/>
      <c r="N9" s="40">
        <v>83642.2</v>
      </c>
      <c r="O9" s="5"/>
    </row>
    <row r="10" spans="1:16" ht="22" customHeight="1">
      <c r="B10" s="303" t="s">
        <v>1084</v>
      </c>
      <c r="C10" s="287"/>
    </row>
    <row r="11" spans="1:16" ht="22" customHeight="1">
      <c r="B11" s="303"/>
      <c r="C11" s="303" t="s">
        <v>1085</v>
      </c>
      <c r="H11" s="41">
        <v>4581282.5199999996</v>
      </c>
      <c r="I11" s="41"/>
      <c r="J11" s="41">
        <v>4695100.62</v>
      </c>
      <c r="K11" s="41"/>
      <c r="L11" s="41">
        <v>3635055.95</v>
      </c>
      <c r="M11" s="41"/>
      <c r="N11" s="41">
        <v>3662760.44</v>
      </c>
    </row>
    <row r="12" spans="1:16" ht="22" customHeight="1">
      <c r="B12" s="303" t="s">
        <v>883</v>
      </c>
      <c r="C12" s="303"/>
      <c r="H12" s="41">
        <v>210213.64</v>
      </c>
      <c r="I12" s="41"/>
      <c r="J12" s="40">
        <v>270226.14</v>
      </c>
      <c r="K12" s="41"/>
      <c r="L12" s="41">
        <v>210213.64</v>
      </c>
      <c r="M12" s="41"/>
      <c r="N12" s="40">
        <v>270226.14</v>
      </c>
    </row>
    <row r="13" spans="1:16" ht="22" customHeight="1">
      <c r="B13" s="284" t="s">
        <v>1086</v>
      </c>
      <c r="H13" s="40">
        <v>7500.41</v>
      </c>
      <c r="I13" s="41"/>
      <c r="J13" s="41">
        <v>68541</v>
      </c>
      <c r="K13" s="41"/>
      <c r="L13" s="40">
        <v>7500.41</v>
      </c>
      <c r="M13" s="41"/>
      <c r="N13" s="40">
        <v>8079.75</v>
      </c>
    </row>
    <row r="14" spans="1:16" ht="22" customHeight="1">
      <c r="B14" s="284" t="s">
        <v>1087</v>
      </c>
      <c r="H14" s="41">
        <v>11346.86</v>
      </c>
      <c r="I14" s="41"/>
      <c r="J14" s="41">
        <v>6883.39</v>
      </c>
      <c r="K14" s="41"/>
      <c r="L14" s="41">
        <v>11346.86</v>
      </c>
      <c r="M14" s="41"/>
      <c r="N14" s="41">
        <v>6883.39</v>
      </c>
    </row>
    <row r="15" spans="1:16" ht="22" customHeight="1">
      <c r="D15" s="290" t="s">
        <v>1088</v>
      </c>
      <c r="H15" s="186">
        <f>SUM(H7:H14)</f>
        <v>20329725.039999999</v>
      </c>
      <c r="I15" s="41"/>
      <c r="J15" s="186">
        <f>SUM(J7:J14)</f>
        <v>19930100.010000002</v>
      </c>
      <c r="K15" s="41"/>
      <c r="L15" s="186">
        <f>SUM(L7:L14)</f>
        <v>7859102.9300000006</v>
      </c>
      <c r="M15" s="41"/>
      <c r="N15" s="186">
        <f>SUM(N7:N14)</f>
        <v>8451336.8100000024</v>
      </c>
    </row>
    <row r="16" spans="1:16" ht="22" customHeight="1">
      <c r="A16" s="290" t="s">
        <v>1089</v>
      </c>
      <c r="H16" s="3"/>
      <c r="I16" s="3"/>
      <c r="J16" s="3"/>
      <c r="K16" s="3"/>
      <c r="L16" s="3"/>
      <c r="M16" s="3"/>
      <c r="N16" s="3"/>
    </row>
    <row r="17" spans="1:14" ht="22" customHeight="1">
      <c r="B17" s="284" t="s">
        <v>1090</v>
      </c>
      <c r="H17" s="41">
        <v>12910038.59</v>
      </c>
      <c r="I17" s="41"/>
      <c r="J17" s="41">
        <v>11712374.26</v>
      </c>
      <c r="K17" s="41"/>
      <c r="L17" s="40">
        <v>296972.79999999999</v>
      </c>
      <c r="M17" s="41"/>
      <c r="N17" s="40">
        <v>379607.69</v>
      </c>
    </row>
    <row r="18" spans="1:14" ht="22" customHeight="1">
      <c r="B18" s="284" t="s">
        <v>762</v>
      </c>
      <c r="H18" s="41">
        <v>8312612.1699999999</v>
      </c>
      <c r="I18" s="41"/>
      <c r="J18" s="41">
        <v>11713479.210000001</v>
      </c>
      <c r="K18" s="41"/>
      <c r="L18" s="40">
        <v>3595866.17</v>
      </c>
      <c r="M18" s="41"/>
      <c r="N18" s="41">
        <v>5978234.7400000002</v>
      </c>
    </row>
    <row r="19" spans="1:14" ht="22" customHeight="1">
      <c r="B19" s="284" t="s">
        <v>1091</v>
      </c>
      <c r="H19" s="196">
        <v>1338299.5900000001</v>
      </c>
      <c r="I19" s="196"/>
      <c r="J19" s="196">
        <v>1488698.93</v>
      </c>
      <c r="K19" s="41"/>
      <c r="L19" s="40">
        <v>0</v>
      </c>
      <c r="M19" s="41"/>
      <c r="N19" s="40">
        <v>0</v>
      </c>
    </row>
    <row r="20" spans="1:14" ht="22" customHeight="1">
      <c r="B20" s="284" t="s">
        <v>774</v>
      </c>
      <c r="H20" s="41">
        <v>1060775.3700000001</v>
      </c>
      <c r="I20" s="41"/>
      <c r="J20" s="41">
        <v>959604.4</v>
      </c>
      <c r="K20" s="41"/>
      <c r="L20" s="40">
        <v>600519.61</v>
      </c>
      <c r="M20" s="41"/>
      <c r="N20" s="41">
        <v>565711.75</v>
      </c>
    </row>
    <row r="21" spans="1:14" ht="22" customHeight="1">
      <c r="B21" s="284" t="s">
        <v>890</v>
      </c>
      <c r="H21" s="41">
        <v>61651.81</v>
      </c>
      <c r="I21" s="41"/>
      <c r="J21" s="40">
        <v>156792.44</v>
      </c>
      <c r="K21" s="41"/>
      <c r="L21" s="40">
        <v>61651.81</v>
      </c>
      <c r="M21" s="41"/>
      <c r="N21" s="40">
        <v>156792.44</v>
      </c>
    </row>
    <row r="22" spans="1:14" ht="22" customHeight="1">
      <c r="B22" s="284" t="s">
        <v>1092</v>
      </c>
      <c r="H22" s="40">
        <v>37071.68</v>
      </c>
      <c r="I22" s="41"/>
      <c r="J22" s="41">
        <v>37131.949999999997</v>
      </c>
      <c r="K22" s="41"/>
      <c r="L22" s="40">
        <v>6924.02</v>
      </c>
      <c r="M22" s="41"/>
      <c r="N22" s="41">
        <v>7322.87</v>
      </c>
    </row>
    <row r="23" spans="1:14" ht="22" customHeight="1">
      <c r="D23" s="290" t="s">
        <v>1093</v>
      </c>
      <c r="H23" s="305">
        <f>SUM(H17:H22)</f>
        <v>23720449.209999997</v>
      </c>
      <c r="I23" s="3"/>
      <c r="J23" s="305">
        <f>SUM(J17:J22)</f>
        <v>26068081.189999998</v>
      </c>
      <c r="K23" s="3"/>
      <c r="L23" s="305">
        <f>SUM(L17:L22)</f>
        <v>4561934.4099999992</v>
      </c>
      <c r="M23" s="3"/>
      <c r="N23" s="305">
        <f>SUM(N17:N22)</f>
        <v>7087669.4900000012</v>
      </c>
    </row>
    <row r="24" spans="1:14" ht="22" customHeight="1">
      <c r="A24" s="290" t="s">
        <v>1094</v>
      </c>
      <c r="H24" s="305">
        <f>H15+H23</f>
        <v>44050174.25</v>
      </c>
      <c r="I24" s="3"/>
      <c r="J24" s="305">
        <f>J15+J23</f>
        <v>45998181.200000003</v>
      </c>
      <c r="K24" s="3"/>
      <c r="L24" s="305">
        <f>L15+L23</f>
        <v>12421037.34</v>
      </c>
      <c r="M24" s="3"/>
      <c r="N24" s="305">
        <f>N15+N23</f>
        <v>15539006.300000004</v>
      </c>
    </row>
    <row r="25" spans="1:14" ht="22" customHeight="1">
      <c r="A25" s="306" t="s">
        <v>1095</v>
      </c>
      <c r="B25" s="307"/>
      <c r="C25" s="307"/>
      <c r="D25" s="307"/>
      <c r="H25" s="3"/>
      <c r="I25" s="3"/>
      <c r="J25" s="3"/>
      <c r="K25" s="3"/>
      <c r="L25" s="3"/>
      <c r="M25" s="3"/>
      <c r="N25" s="3"/>
    </row>
    <row r="26" spans="1:14" ht="22" customHeight="1">
      <c r="B26" s="289" t="s">
        <v>1096</v>
      </c>
      <c r="H26" s="3"/>
      <c r="I26" s="3"/>
      <c r="J26" s="3"/>
      <c r="K26" s="3"/>
      <c r="L26" s="3"/>
      <c r="M26" s="3"/>
      <c r="N26" s="3"/>
    </row>
    <row r="27" spans="1:14" ht="22" customHeight="1">
      <c r="C27" s="287" t="s">
        <v>1097</v>
      </c>
      <c r="H27" s="3"/>
      <c r="I27" s="3"/>
      <c r="J27" s="3"/>
      <c r="K27" s="3"/>
      <c r="L27" s="3"/>
      <c r="M27" s="3"/>
      <c r="N27" s="3"/>
    </row>
    <row r="28" spans="1:14" ht="22" customHeight="1" thickBot="1">
      <c r="C28" s="303" t="s">
        <v>1098</v>
      </c>
      <c r="H28" s="98">
        <v>6966580.1399999997</v>
      </c>
      <c r="I28" s="3"/>
      <c r="J28" s="98">
        <v>6966580.1399999997</v>
      </c>
      <c r="K28" s="3"/>
      <c r="L28" s="98">
        <v>6966580.1399999997</v>
      </c>
      <c r="M28" s="3"/>
      <c r="N28" s="98">
        <v>6966580.1399999997</v>
      </c>
    </row>
    <row r="29" spans="1:14" ht="22" customHeight="1" thickTop="1">
      <c r="C29" s="287" t="s">
        <v>1099</v>
      </c>
      <c r="H29" s="3"/>
      <c r="I29" s="3"/>
      <c r="J29" s="3"/>
      <c r="K29" s="3"/>
      <c r="L29" s="3"/>
      <c r="M29" s="3"/>
      <c r="N29" s="3"/>
    </row>
    <row r="30" spans="1:14" ht="22" customHeight="1">
      <c r="C30" s="303" t="s">
        <v>1100</v>
      </c>
      <c r="H30" s="3">
        <v>6966529.5599999996</v>
      </c>
      <c r="I30" s="3"/>
      <c r="J30" s="3">
        <v>6966529.5599999996</v>
      </c>
      <c r="K30" s="3"/>
      <c r="L30" s="3">
        <v>6966529.5599999996</v>
      </c>
      <c r="M30" s="3"/>
      <c r="N30" s="3">
        <v>6966529.5599999996</v>
      </c>
    </row>
    <row r="31" spans="1:14" ht="22" customHeight="1">
      <c r="B31" s="282" t="s">
        <v>1101</v>
      </c>
      <c r="H31" s="3">
        <v>43950286.740000002</v>
      </c>
      <c r="I31" s="3"/>
      <c r="J31" s="5">
        <v>43950286.740000002</v>
      </c>
      <c r="K31" s="3"/>
      <c r="L31" s="3">
        <v>43950286.740000002</v>
      </c>
      <c r="M31" s="3"/>
      <c r="N31" s="5">
        <v>43950286.740000002</v>
      </c>
    </row>
    <row r="32" spans="1:14" ht="22" customHeight="1">
      <c r="B32" s="283" t="s">
        <v>1102</v>
      </c>
      <c r="C32" s="283"/>
      <c r="D32" s="283"/>
      <c r="H32" s="3"/>
      <c r="I32" s="3"/>
      <c r="J32" s="3"/>
      <c r="K32" s="3"/>
      <c r="L32" s="3"/>
      <c r="M32" s="3"/>
      <c r="N32" s="3"/>
    </row>
    <row r="33" spans="1:14" ht="22" customHeight="1">
      <c r="B33" s="283"/>
      <c r="C33" s="283" t="s">
        <v>1103</v>
      </c>
      <c r="D33" s="283"/>
      <c r="H33" s="3"/>
      <c r="I33" s="3"/>
      <c r="J33" s="3"/>
      <c r="K33" s="3"/>
      <c r="L33" s="3"/>
      <c r="M33" s="3"/>
      <c r="N33" s="3"/>
    </row>
    <row r="34" spans="1:14" ht="22" customHeight="1">
      <c r="B34" s="283"/>
      <c r="C34" s="283"/>
      <c r="D34" s="308" t="s">
        <v>808</v>
      </c>
      <c r="H34" s="41">
        <v>696652.96</v>
      </c>
      <c r="I34" s="41"/>
      <c r="J34" s="41">
        <v>696652.96</v>
      </c>
      <c r="K34" s="41"/>
      <c r="L34" s="40">
        <v>696652.96</v>
      </c>
      <c r="M34" s="41"/>
      <c r="N34" s="41">
        <v>696652.96</v>
      </c>
    </row>
    <row r="35" spans="1:14" ht="22" customHeight="1">
      <c r="B35" s="283"/>
      <c r="C35" s="283" t="s">
        <v>1104</v>
      </c>
      <c r="D35" s="308"/>
      <c r="H35" s="41">
        <v>31751694.550000001</v>
      </c>
      <c r="I35" s="41"/>
      <c r="J35" s="41">
        <v>29374328.039999999</v>
      </c>
      <c r="K35" s="41"/>
      <c r="L35" s="40">
        <v>13714586.620000001</v>
      </c>
      <c r="M35" s="41"/>
      <c r="N35" s="41">
        <v>13206025.370000001</v>
      </c>
    </row>
    <row r="36" spans="1:14" ht="22" customHeight="1">
      <c r="B36" s="283"/>
      <c r="C36" s="283" t="s">
        <v>1105</v>
      </c>
      <c r="D36" s="283"/>
      <c r="H36" s="187">
        <v>-1007508.12</v>
      </c>
      <c r="I36" s="41"/>
      <c r="J36" s="188">
        <v>115517.92</v>
      </c>
      <c r="K36" s="41"/>
      <c r="L36" s="189">
        <v>853960.58</v>
      </c>
      <c r="M36" s="41"/>
      <c r="N36" s="188">
        <v>853960.58</v>
      </c>
    </row>
    <row r="37" spans="1:14" ht="22" customHeight="1">
      <c r="B37" s="309" t="s">
        <v>1106</v>
      </c>
      <c r="C37" s="283"/>
      <c r="D37" s="283"/>
      <c r="H37" s="3">
        <f>SUM(H30:H36)</f>
        <v>82357655.689999998</v>
      </c>
      <c r="I37" s="3"/>
      <c r="J37" s="3">
        <f>SUM(J30:J36)</f>
        <v>81103315.220000014</v>
      </c>
      <c r="K37" s="3"/>
      <c r="L37" s="3">
        <f>SUM(L30:L36)</f>
        <v>66182016.460000008</v>
      </c>
      <c r="M37" s="3"/>
      <c r="N37" s="3">
        <f>SUM(N30:N36)</f>
        <v>65673455.210000008</v>
      </c>
    </row>
    <row r="38" spans="1:14" ht="22" customHeight="1">
      <c r="A38" s="283"/>
      <c r="B38" s="283" t="s">
        <v>1107</v>
      </c>
      <c r="C38" s="283"/>
      <c r="D38" s="283"/>
      <c r="H38" s="41">
        <v>2207376.54</v>
      </c>
      <c r="I38" s="41"/>
      <c r="J38" s="41">
        <v>2279261.21</v>
      </c>
      <c r="K38" s="41"/>
      <c r="L38" s="40">
        <v>0</v>
      </c>
      <c r="M38" s="41"/>
      <c r="N38" s="40">
        <v>0</v>
      </c>
    </row>
    <row r="39" spans="1:14" ht="22" customHeight="1">
      <c r="A39" s="283"/>
      <c r="B39" s="283"/>
      <c r="C39" s="283"/>
      <c r="D39" s="309" t="s">
        <v>1108</v>
      </c>
      <c r="H39" s="305">
        <f>SUM(H37:H38)</f>
        <v>84565032.230000004</v>
      </c>
      <c r="I39" s="3"/>
      <c r="J39" s="305">
        <f>SUM(J37:J38)</f>
        <v>83382576.430000007</v>
      </c>
      <c r="K39" s="3"/>
      <c r="L39" s="305">
        <f>SUM(L37:L38)</f>
        <v>66182016.460000008</v>
      </c>
      <c r="M39" s="3"/>
      <c r="N39" s="305">
        <f>SUM(N37:N38)</f>
        <v>65673455.210000008</v>
      </c>
    </row>
    <row r="40" spans="1:14" ht="22" customHeight="1" thickBot="1">
      <c r="A40" s="309" t="s">
        <v>1109</v>
      </c>
      <c r="B40" s="283"/>
      <c r="C40" s="283"/>
      <c r="D40" s="283"/>
      <c r="H40" s="99">
        <f>+H24+H39</f>
        <v>128615206.48</v>
      </c>
      <c r="I40" s="3"/>
      <c r="J40" s="99">
        <f>+J24+J39</f>
        <v>129380757.63000001</v>
      </c>
      <c r="K40" s="3"/>
      <c r="L40" s="99">
        <f>+L24+L39</f>
        <v>78603053.800000012</v>
      </c>
      <c r="M40" s="3"/>
      <c r="N40" s="99">
        <f>+N24+N39</f>
        <v>81212461.51000002</v>
      </c>
    </row>
    <row r="41" spans="1:14" ht="22" customHeight="1" thickTop="1">
      <c r="H41" s="310"/>
      <c r="J41" s="310"/>
      <c r="L41" s="310"/>
      <c r="N41" s="310"/>
    </row>
    <row r="42" spans="1:14" ht="22" customHeight="1">
      <c r="H42" s="5"/>
      <c r="I42" s="5"/>
      <c r="J42" s="5"/>
      <c r="K42" s="5"/>
      <c r="L42" s="5"/>
      <c r="M42" s="5"/>
      <c r="N42" s="5"/>
    </row>
  </sheetData>
  <mergeCells count="2">
    <mergeCell ref="A1:N1"/>
    <mergeCell ref="L3:N3"/>
  </mergeCells>
  <pageMargins left="0.59055118110236227" right="0.2800000000000000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06"/>
  <sheetViews>
    <sheetView tabSelected="1" topLeftCell="A76" zoomScale="90" zoomScaleNormal="90" zoomScaleSheetLayoutView="90" workbookViewId="0">
      <selection activeCell="Q85" sqref="Q85"/>
    </sheetView>
  </sheetViews>
  <sheetFormatPr defaultColWidth="9.09765625" defaultRowHeight="23.25" customHeight="1"/>
  <cols>
    <col min="1" max="1" width="3.3984375" style="274" customWidth="1"/>
    <col min="2" max="2" width="4.09765625" style="274" customWidth="1"/>
    <col min="3" max="3" width="9.09765625" style="274"/>
    <col min="4" max="5" width="9.09765625" style="274" customWidth="1"/>
    <col min="6" max="6" width="10.69921875" style="274" customWidth="1"/>
    <col min="7" max="7" width="15.69921875" style="274" customWidth="1"/>
    <col min="8" max="8" width="1" style="274" customWidth="1"/>
    <col min="9" max="9" width="16.09765625" style="274" customWidth="1"/>
    <col min="10" max="10" width="1" style="274" customWidth="1"/>
    <col min="11" max="11" width="15.09765625" style="274" customWidth="1"/>
    <col min="12" max="12" width="1" style="274" customWidth="1"/>
    <col min="13" max="13" width="15.09765625" style="274" customWidth="1"/>
    <col min="14" max="14" width="1" style="274" customWidth="1"/>
    <col min="15" max="16384" width="9.09765625" style="274"/>
  </cols>
  <sheetData>
    <row r="1" spans="1:13" ht="23.15" customHeight="1">
      <c r="A1" s="513" t="s">
        <v>1110</v>
      </c>
      <c r="B1" s="513"/>
      <c r="C1" s="513"/>
      <c r="D1" s="513"/>
      <c r="E1" s="513"/>
      <c r="F1" s="513"/>
      <c r="G1" s="513"/>
      <c r="H1" s="513"/>
      <c r="I1" s="513"/>
      <c r="J1" s="513"/>
      <c r="K1" s="513"/>
      <c r="L1" s="513"/>
      <c r="M1" s="513"/>
    </row>
    <row r="2" spans="1:13" ht="23.15" customHeight="1">
      <c r="G2" s="275"/>
      <c r="I2" s="275"/>
    </row>
    <row r="3" spans="1:13" ht="23.15" customHeight="1">
      <c r="B3" s="276" t="s">
        <v>1217</v>
      </c>
    </row>
    <row r="4" spans="1:13" s="277" customFormat="1" ht="23.15" customHeight="1">
      <c r="G4" s="547" t="s">
        <v>1063</v>
      </c>
      <c r="H4" s="547"/>
      <c r="I4" s="547"/>
      <c r="K4" s="547" t="s">
        <v>1064</v>
      </c>
      <c r="L4" s="547"/>
      <c r="M4" s="547"/>
    </row>
    <row r="5" spans="1:13" s="277" customFormat="1" ht="23.15" customHeight="1">
      <c r="G5" s="279" t="s">
        <v>1169</v>
      </c>
      <c r="H5" s="280"/>
      <c r="I5" s="279" t="s">
        <v>1171</v>
      </c>
      <c r="J5" s="280"/>
      <c r="K5" s="279" t="s">
        <v>1169</v>
      </c>
      <c r="L5" s="280"/>
      <c r="M5" s="279" t="s">
        <v>1171</v>
      </c>
    </row>
    <row r="6" spans="1:13" s="277" customFormat="1" ht="23.15" customHeight="1">
      <c r="G6" s="281"/>
      <c r="H6" s="280"/>
      <c r="I6" s="281"/>
      <c r="J6" s="280"/>
      <c r="K6" s="281"/>
      <c r="L6" s="280"/>
      <c r="M6" s="281"/>
    </row>
    <row r="7" spans="1:13" ht="23.15" customHeight="1">
      <c r="B7" s="282" t="s">
        <v>1111</v>
      </c>
      <c r="C7" s="283"/>
      <c r="D7" s="283"/>
      <c r="E7" s="283"/>
      <c r="G7" s="40">
        <v>21487534.940000005</v>
      </c>
      <c r="H7" s="40"/>
      <c r="I7" s="40">
        <v>25985679.75</v>
      </c>
      <c r="J7" s="40"/>
      <c r="K7" s="40">
        <v>12152622</v>
      </c>
      <c r="L7" s="40"/>
      <c r="M7" s="40">
        <v>17099083.850000001</v>
      </c>
    </row>
    <row r="8" spans="1:13" ht="23.15" customHeight="1">
      <c r="B8" s="282" t="s">
        <v>788</v>
      </c>
      <c r="C8" s="283"/>
      <c r="D8" s="283"/>
      <c r="E8" s="283"/>
      <c r="G8" s="189">
        <v>-17660723.189999998</v>
      </c>
      <c r="H8" s="40"/>
      <c r="I8" s="189">
        <v>-18952307.910000004</v>
      </c>
      <c r="J8" s="40"/>
      <c r="K8" s="189">
        <v>-9315286.7899999991</v>
      </c>
      <c r="L8" s="40"/>
      <c r="M8" s="189">
        <v>-11324386.25</v>
      </c>
    </row>
    <row r="9" spans="1:13" ht="23.15" customHeight="1">
      <c r="B9" s="282" t="s">
        <v>1112</v>
      </c>
      <c r="C9" s="282"/>
      <c r="D9" s="282"/>
      <c r="E9" s="282"/>
      <c r="G9" s="40">
        <f>+G7+G8</f>
        <v>3826811.7500000075</v>
      </c>
      <c r="H9" s="5"/>
      <c r="I9" s="5">
        <f>+I7+I8</f>
        <v>7033371.8399999961</v>
      </c>
      <c r="J9" s="5"/>
      <c r="K9" s="40">
        <f>+K7+K8</f>
        <v>2837335.2100000009</v>
      </c>
      <c r="L9" s="5"/>
      <c r="M9" s="5">
        <f>+M7+M8</f>
        <v>5774697.6000000015</v>
      </c>
    </row>
    <row r="10" spans="1:13" ht="23.15" customHeight="1">
      <c r="B10" s="282" t="s">
        <v>1113</v>
      </c>
      <c r="C10" s="282"/>
      <c r="D10" s="282"/>
      <c r="E10" s="282"/>
      <c r="G10" s="40"/>
      <c r="H10" s="5"/>
      <c r="I10" s="5"/>
      <c r="J10" s="5"/>
      <c r="K10" s="40"/>
      <c r="L10" s="5"/>
      <c r="M10" s="5"/>
    </row>
    <row r="11" spans="1:13" ht="23.15" customHeight="1">
      <c r="B11" s="282"/>
      <c r="C11" s="282" t="s">
        <v>1114</v>
      </c>
      <c r="D11" s="282"/>
      <c r="E11" s="282"/>
      <c r="G11" s="40">
        <v>480.62000000000035</v>
      </c>
      <c r="H11" s="5"/>
      <c r="I11" s="5">
        <v>0</v>
      </c>
      <c r="J11" s="5"/>
      <c r="K11" s="40">
        <v>0</v>
      </c>
      <c r="L11" s="5"/>
      <c r="M11" s="5">
        <v>0</v>
      </c>
    </row>
    <row r="12" spans="1:13" ht="23.15" customHeight="1">
      <c r="C12" s="284" t="s">
        <v>1115</v>
      </c>
      <c r="D12" s="284"/>
      <c r="E12" s="284"/>
      <c r="G12" s="40">
        <v>-11347.830000000016</v>
      </c>
      <c r="H12" s="40"/>
      <c r="I12" s="40">
        <v>500435.48000000004</v>
      </c>
      <c r="J12" s="40"/>
      <c r="K12" s="40">
        <v>-57553.010000000009</v>
      </c>
      <c r="L12" s="40"/>
      <c r="M12" s="40">
        <v>417268.5</v>
      </c>
    </row>
    <row r="13" spans="1:13" ht="23.15" customHeight="1">
      <c r="C13" s="285" t="s">
        <v>519</v>
      </c>
      <c r="D13" s="285"/>
      <c r="E13" s="285"/>
      <c r="G13" s="40">
        <v>104486.88</v>
      </c>
      <c r="H13" s="40"/>
      <c r="I13" s="189">
        <v>55740.119999999995</v>
      </c>
      <c r="J13" s="40"/>
      <c r="K13" s="40">
        <v>28877.050000000003</v>
      </c>
      <c r="L13" s="40"/>
      <c r="M13" s="189">
        <v>10470.030000000002</v>
      </c>
    </row>
    <row r="14" spans="1:13" ht="23.15" customHeight="1">
      <c r="C14" s="283"/>
      <c r="D14" s="283" t="s">
        <v>1116</v>
      </c>
      <c r="E14" s="283"/>
      <c r="G14" s="152">
        <f>SUM(G11:G13)</f>
        <v>93619.669999999984</v>
      </c>
      <c r="H14" s="5"/>
      <c r="I14" s="152">
        <f>SUM(I11:I13)</f>
        <v>556175.60000000009</v>
      </c>
      <c r="J14" s="5"/>
      <c r="K14" s="152">
        <f>SUM(K11:K13)</f>
        <v>-28675.960000000006</v>
      </c>
      <c r="L14" s="5"/>
      <c r="M14" s="152">
        <f>SUM(M11:M13)</f>
        <v>427738.53</v>
      </c>
    </row>
    <row r="15" spans="1:13" ht="23.15" customHeight="1">
      <c r="B15" s="283" t="s">
        <v>1117</v>
      </c>
      <c r="C15" s="283"/>
      <c r="D15" s="283"/>
      <c r="E15" s="283"/>
      <c r="G15" s="40">
        <f>+G9+G14</f>
        <v>3920431.4200000074</v>
      </c>
      <c r="H15" s="5"/>
      <c r="I15" s="5">
        <f>+I9+I14</f>
        <v>7589547.4399999958</v>
      </c>
      <c r="J15" s="5"/>
      <c r="K15" s="40">
        <f>+K9+K14</f>
        <v>2808659.2500000009</v>
      </c>
      <c r="L15" s="5"/>
      <c r="M15" s="5">
        <f>+M9+M14</f>
        <v>6202436.1300000018</v>
      </c>
    </row>
    <row r="16" spans="1:13" ht="23.15" customHeight="1">
      <c r="B16" s="286" t="s">
        <v>1118</v>
      </c>
      <c r="C16" s="283"/>
      <c r="D16" s="283"/>
      <c r="E16" s="283"/>
      <c r="G16" s="40"/>
      <c r="H16" s="5"/>
      <c r="I16" s="5"/>
      <c r="J16" s="5"/>
      <c r="K16" s="40"/>
      <c r="L16" s="5"/>
      <c r="M16" s="5"/>
    </row>
    <row r="17" spans="2:13" ht="23.15" customHeight="1">
      <c r="B17" s="283"/>
      <c r="C17" s="284" t="s">
        <v>1119</v>
      </c>
      <c r="D17" s="284"/>
      <c r="E17" s="284"/>
      <c r="G17" s="40">
        <v>-438254.05000000005</v>
      </c>
      <c r="H17" s="40"/>
      <c r="I17" s="40">
        <v>-629876.09000000008</v>
      </c>
      <c r="J17" s="40"/>
      <c r="K17" s="40">
        <v>-433670.1399999999</v>
      </c>
      <c r="L17" s="40"/>
      <c r="M17" s="40">
        <v>-627742.80000000005</v>
      </c>
    </row>
    <row r="18" spans="2:13" ht="23.15" customHeight="1">
      <c r="B18" s="283"/>
      <c r="C18" s="284" t="s">
        <v>789</v>
      </c>
      <c r="D18" s="284"/>
      <c r="E18" s="284"/>
      <c r="G18" s="40">
        <v>-882084.00999999978</v>
      </c>
      <c r="H18" s="40"/>
      <c r="I18" s="40">
        <v>-737318.49000000022</v>
      </c>
      <c r="J18" s="40"/>
      <c r="K18" s="40">
        <v>-486938.04000000015</v>
      </c>
      <c r="L18" s="40"/>
      <c r="M18" s="40">
        <v>-400543.31000000006</v>
      </c>
    </row>
    <row r="19" spans="2:13" ht="23.15" customHeight="1">
      <c r="B19" s="283"/>
      <c r="C19" s="283"/>
      <c r="D19" s="283" t="s">
        <v>1120</v>
      </c>
      <c r="E19" s="283"/>
      <c r="G19" s="152">
        <f>SUM(G17:G18)</f>
        <v>-1320338.0599999998</v>
      </c>
      <c r="H19" s="5"/>
      <c r="I19" s="152">
        <f>SUM(I17:I18)</f>
        <v>-1367194.5800000003</v>
      </c>
      <c r="J19" s="5"/>
      <c r="K19" s="152">
        <f>SUM(K17:K18)</f>
        <v>-920608.18</v>
      </c>
      <c r="L19" s="5"/>
      <c r="M19" s="152">
        <f>SUM(M17:M18)</f>
        <v>-1028286.1100000001</v>
      </c>
    </row>
    <row r="20" spans="2:13" ht="23.15" customHeight="1">
      <c r="B20" s="284" t="s">
        <v>1121</v>
      </c>
      <c r="C20" s="283"/>
      <c r="D20" s="283"/>
      <c r="E20" s="283"/>
      <c r="G20" s="40">
        <f>+G15+G19</f>
        <v>2600093.3600000078</v>
      </c>
      <c r="H20" s="5"/>
      <c r="I20" s="5">
        <f>+I15+I19</f>
        <v>6222352.8599999957</v>
      </c>
      <c r="J20" s="5"/>
      <c r="K20" s="40">
        <f>+K15+K19</f>
        <v>1888051.0700000008</v>
      </c>
      <c r="L20" s="5"/>
      <c r="M20" s="5">
        <f>+M15+M19</f>
        <v>5174150.0200000014</v>
      </c>
    </row>
    <row r="21" spans="2:13" ht="23.15" customHeight="1">
      <c r="B21" s="283"/>
      <c r="C21" s="284" t="s">
        <v>1047</v>
      </c>
      <c r="D21" s="284"/>
      <c r="E21" s="284"/>
      <c r="G21" s="40">
        <v>257167.09000000003</v>
      </c>
      <c r="H21" s="40"/>
      <c r="I21" s="40">
        <v>-472196.88999999996</v>
      </c>
      <c r="J21" s="40"/>
      <c r="K21" s="40">
        <v>257167.09000000003</v>
      </c>
      <c r="L21" s="40"/>
      <c r="M21" s="40">
        <v>-472196.88999999996</v>
      </c>
    </row>
    <row r="22" spans="2:13" ht="23.15" customHeight="1">
      <c r="B22" s="284"/>
      <c r="C22" s="283" t="s">
        <v>1122</v>
      </c>
      <c r="D22" s="283"/>
      <c r="E22" s="283"/>
      <c r="G22" s="40">
        <v>1765.87</v>
      </c>
      <c r="H22" s="40"/>
      <c r="I22" s="40">
        <v>417.36999999999989</v>
      </c>
      <c r="J22" s="40"/>
      <c r="K22" s="40">
        <v>37607.100000000006</v>
      </c>
      <c r="L22" s="40"/>
      <c r="M22" s="40">
        <v>14966.359999999997</v>
      </c>
    </row>
    <row r="23" spans="2:13" ht="23.15" customHeight="1">
      <c r="B23" s="283"/>
      <c r="C23" s="283" t="s">
        <v>1048</v>
      </c>
      <c r="D23" s="283"/>
      <c r="E23" s="283"/>
      <c r="G23" s="189">
        <v>-326497.46999999997</v>
      </c>
      <c r="H23" s="40"/>
      <c r="I23" s="189">
        <v>-329269.33000000007</v>
      </c>
      <c r="J23" s="40"/>
      <c r="K23" s="189">
        <v>-119381.16000000003</v>
      </c>
      <c r="L23" s="40"/>
      <c r="M23" s="189">
        <v>-138524.13999999998</v>
      </c>
    </row>
    <row r="24" spans="2:13" ht="23.15" customHeight="1">
      <c r="B24" s="284" t="s">
        <v>1059</v>
      </c>
      <c r="C24" s="283"/>
      <c r="D24" s="283"/>
      <c r="E24" s="283"/>
      <c r="G24" s="40">
        <f>SUM(G20:G23)</f>
        <v>2532528.850000008</v>
      </c>
      <c r="H24" s="5"/>
      <c r="I24" s="5">
        <f>SUM(I20:I23)</f>
        <v>5421304.0099999961</v>
      </c>
      <c r="J24" s="5"/>
      <c r="K24" s="40">
        <f>SUM(K20:K23)</f>
        <v>2063444.1000000006</v>
      </c>
      <c r="L24" s="5"/>
      <c r="M24" s="5">
        <f>SUM(M20:M23)</f>
        <v>4578395.3500000024</v>
      </c>
    </row>
    <row r="25" spans="2:13" ht="23.15" customHeight="1">
      <c r="B25" s="283"/>
      <c r="C25" s="284" t="s">
        <v>1050</v>
      </c>
      <c r="D25" s="284"/>
      <c r="E25" s="284"/>
      <c r="G25" s="189">
        <v>-94370.020000000019</v>
      </c>
      <c r="H25" s="40"/>
      <c r="I25" s="189">
        <v>-153805.46999999997</v>
      </c>
      <c r="J25" s="40"/>
      <c r="K25" s="189">
        <v>-7519.57</v>
      </c>
      <c r="L25" s="40"/>
      <c r="M25" s="189">
        <v>-2993.12</v>
      </c>
    </row>
    <row r="26" spans="2:13" ht="23.15" customHeight="1">
      <c r="B26" s="283" t="s">
        <v>1051</v>
      </c>
      <c r="C26" s="283"/>
      <c r="D26" s="283"/>
      <c r="E26" s="283"/>
      <c r="G26" s="190">
        <f>SUM(G24:G25)</f>
        <v>2438158.830000008</v>
      </c>
      <c r="H26" s="4"/>
      <c r="I26" s="18">
        <f>SUM(I24:I25)</f>
        <v>5267498.5399999963</v>
      </c>
      <c r="J26" s="4"/>
      <c r="K26" s="190">
        <f>SUM(K24:K25)</f>
        <v>2055924.5300000005</v>
      </c>
      <c r="L26" s="4"/>
      <c r="M26" s="18">
        <f>SUM(M24:M25)</f>
        <v>4575402.2300000023</v>
      </c>
    </row>
    <row r="27" spans="2:13" ht="23.15" customHeight="1">
      <c r="B27" s="287" t="s">
        <v>1123</v>
      </c>
      <c r="G27" s="189">
        <v>-834953.12</v>
      </c>
      <c r="H27" s="39"/>
      <c r="I27" s="189">
        <v>-1875266.4400000002</v>
      </c>
      <c r="J27" s="39"/>
      <c r="K27" s="39">
        <v>0</v>
      </c>
      <c r="L27" s="39"/>
      <c r="M27" s="39">
        <v>0</v>
      </c>
    </row>
    <row r="28" spans="2:13" ht="23.15" customHeight="1" thickBot="1">
      <c r="B28" s="288" t="s">
        <v>1054</v>
      </c>
      <c r="G28" s="105">
        <f>SUM(G26:G27)</f>
        <v>1603205.7100000079</v>
      </c>
      <c r="H28" s="5"/>
      <c r="I28" s="105">
        <f>SUM(I26:I27)</f>
        <v>3392232.0999999959</v>
      </c>
      <c r="J28" s="5"/>
      <c r="K28" s="105">
        <f>SUM(K26:K27)</f>
        <v>2055924.5300000005</v>
      </c>
      <c r="L28" s="5"/>
      <c r="M28" s="105">
        <f>SUM(M26:M27)</f>
        <v>4575402.2300000023</v>
      </c>
    </row>
    <row r="29" spans="2:13" ht="23.15" customHeight="1" thickTop="1">
      <c r="B29" s="288" t="s">
        <v>1124</v>
      </c>
      <c r="G29" s="5"/>
      <c r="H29" s="5"/>
      <c r="I29" s="5"/>
      <c r="J29" s="5"/>
      <c r="K29" s="5"/>
      <c r="L29" s="5"/>
      <c r="M29" s="5"/>
    </row>
    <row r="30" spans="2:13" ht="23.15" customHeight="1">
      <c r="C30" s="289" t="s">
        <v>1125</v>
      </c>
      <c r="G30" s="5">
        <f>+G32-G31</f>
        <v>2434636.390000008</v>
      </c>
      <c r="H30" s="5"/>
      <c r="I30" s="5">
        <v>2103952.79</v>
      </c>
      <c r="J30" s="5"/>
      <c r="K30" s="5">
        <f>+K26-K31</f>
        <v>2055924.5300000005</v>
      </c>
      <c r="L30" s="5"/>
      <c r="M30" s="5">
        <f>+M26-M31</f>
        <v>4575402.2300000023</v>
      </c>
    </row>
    <row r="31" spans="2:13" ht="23.15" customHeight="1">
      <c r="C31" s="289" t="s">
        <v>1107</v>
      </c>
      <c r="G31" s="189">
        <v>3522.4400000000023</v>
      </c>
      <c r="H31" s="40"/>
      <c r="I31" s="189">
        <v>30386.11</v>
      </c>
      <c r="J31" s="40"/>
      <c r="K31" s="189">
        <v>0</v>
      </c>
      <c r="L31" s="40"/>
      <c r="M31" s="189">
        <v>0</v>
      </c>
    </row>
    <row r="32" spans="2:13" ht="23.15" customHeight="1" thickBot="1">
      <c r="B32" s="290" t="s">
        <v>1051</v>
      </c>
      <c r="G32" s="105">
        <f>+G26</f>
        <v>2438158.830000008</v>
      </c>
      <c r="H32" s="5"/>
      <c r="I32" s="105">
        <f>+I26</f>
        <v>5267498.5399999963</v>
      </c>
      <c r="J32" s="5"/>
      <c r="K32" s="105">
        <f>+K26</f>
        <v>2055924.5300000005</v>
      </c>
      <c r="L32" s="5"/>
      <c r="M32" s="105">
        <f>+M26</f>
        <v>4575402.2300000023</v>
      </c>
    </row>
    <row r="33" spans="1:13" ht="23.15" customHeight="1" thickTop="1">
      <c r="B33" s="288" t="s">
        <v>1126</v>
      </c>
      <c r="C33" s="289"/>
      <c r="G33" s="4"/>
      <c r="H33" s="5"/>
      <c r="I33" s="4"/>
      <c r="J33" s="5"/>
      <c r="K33" s="4"/>
      <c r="L33" s="5"/>
      <c r="M33" s="4"/>
    </row>
    <row r="34" spans="1:13" ht="23.15" customHeight="1">
      <c r="B34" s="284"/>
      <c r="C34" s="289" t="s">
        <v>1127</v>
      </c>
      <c r="G34" s="5">
        <f>+G36-G35</f>
        <v>1653179.8500000078</v>
      </c>
      <c r="H34" s="5"/>
      <c r="I34" s="5">
        <v>661276.09</v>
      </c>
      <c r="J34" s="5"/>
      <c r="K34" s="5">
        <f>+K36-K35</f>
        <v>2055924.5300000005</v>
      </c>
      <c r="L34" s="5"/>
      <c r="M34" s="5">
        <f>+M36-M35</f>
        <v>4575402.2300000023</v>
      </c>
    </row>
    <row r="35" spans="1:13" ht="23.15" customHeight="1">
      <c r="B35" s="284"/>
      <c r="C35" s="289" t="s">
        <v>1107</v>
      </c>
      <c r="G35" s="39">
        <v>-49974.139999999992</v>
      </c>
      <c r="H35" s="40"/>
      <c r="I35" s="39">
        <v>-111413.53000000001</v>
      </c>
      <c r="J35" s="40"/>
      <c r="K35" s="39">
        <v>0</v>
      </c>
      <c r="L35" s="40"/>
      <c r="M35" s="39">
        <v>0</v>
      </c>
    </row>
    <row r="36" spans="1:13" ht="23.15" customHeight="1" thickBot="1">
      <c r="B36" s="290" t="s">
        <v>1054</v>
      </c>
      <c r="C36" s="291"/>
      <c r="G36" s="105">
        <f>+G28</f>
        <v>1603205.7100000079</v>
      </c>
      <c r="H36" s="5"/>
      <c r="I36" s="105">
        <f>+I28</f>
        <v>3392232.0999999959</v>
      </c>
      <c r="J36" s="5"/>
      <c r="K36" s="105">
        <f>+K28</f>
        <v>2055924.5300000005</v>
      </c>
      <c r="L36" s="5"/>
      <c r="M36" s="105">
        <f>+M28</f>
        <v>4575402.2300000023</v>
      </c>
    </row>
    <row r="37" spans="1:13" ht="23.15" customHeight="1" thickTop="1">
      <c r="B37" s="292" t="s">
        <v>1128</v>
      </c>
      <c r="C37" s="290"/>
      <c r="G37" s="3"/>
      <c r="H37" s="3"/>
      <c r="I37" s="3"/>
      <c r="J37" s="3"/>
      <c r="K37" s="3"/>
      <c r="L37" s="3"/>
      <c r="M37" s="3"/>
    </row>
    <row r="38" spans="1:13" s="293" customFormat="1" ht="23.15" customHeight="1">
      <c r="B38" s="294"/>
      <c r="C38" s="295" t="s">
        <v>1129</v>
      </c>
      <c r="G38" s="58">
        <f>+G32/517916773</f>
        <v>4.7076267020222723E-3</v>
      </c>
      <c r="H38" s="59"/>
      <c r="I38" s="59">
        <f>+I32/517916773</f>
        <v>1.0170550201508914E-2</v>
      </c>
      <c r="J38" s="59"/>
      <c r="K38" s="106">
        <f>+K32/517916773</f>
        <v>3.9696040699573956E-3</v>
      </c>
      <c r="L38" s="59"/>
      <c r="M38" s="106">
        <f>+M32/517916773</f>
        <v>8.8342422345143896E-3</v>
      </c>
    </row>
    <row r="39" spans="1:13" ht="22.75" customHeight="1"/>
    <row r="40" spans="1:13" ht="23.15" customHeight="1">
      <c r="A40" s="513" t="s">
        <v>1130</v>
      </c>
      <c r="B40" s="513"/>
      <c r="C40" s="513"/>
      <c r="D40" s="513"/>
      <c r="E40" s="513"/>
      <c r="F40" s="513"/>
      <c r="G40" s="513"/>
      <c r="H40" s="513"/>
      <c r="I40" s="513"/>
      <c r="J40" s="513"/>
      <c r="K40" s="513"/>
      <c r="L40" s="513"/>
      <c r="M40" s="513"/>
    </row>
    <row r="41" spans="1:13" ht="23.15" customHeight="1"/>
    <row r="42" spans="1:13" ht="23.15" customHeight="1">
      <c r="B42" s="276" t="s">
        <v>1218</v>
      </c>
    </row>
    <row r="43" spans="1:13" s="277" customFormat="1" ht="23.15" customHeight="1">
      <c r="G43" s="547" t="s">
        <v>1063</v>
      </c>
      <c r="H43" s="547"/>
      <c r="I43" s="547"/>
      <c r="K43" s="547" t="s">
        <v>1064</v>
      </c>
      <c r="L43" s="547"/>
      <c r="M43" s="547"/>
    </row>
    <row r="44" spans="1:13" s="277" customFormat="1" ht="23.15" customHeight="1">
      <c r="G44" s="279" t="s">
        <v>1169</v>
      </c>
      <c r="H44" s="280"/>
      <c r="I44" s="279" t="s">
        <v>1171</v>
      </c>
      <c r="J44" s="280"/>
      <c r="K44" s="279" t="s">
        <v>1169</v>
      </c>
      <c r="L44" s="280"/>
      <c r="M44" s="279" t="s">
        <v>1171</v>
      </c>
    </row>
    <row r="45" spans="1:13" s="277" customFormat="1" ht="23.15" customHeight="1">
      <c r="G45" s="281"/>
      <c r="H45" s="280"/>
      <c r="I45" s="281"/>
      <c r="J45" s="280"/>
      <c r="K45" s="281"/>
      <c r="L45" s="280"/>
      <c r="M45" s="281"/>
    </row>
    <row r="46" spans="1:13" ht="23.15" customHeight="1">
      <c r="B46" s="282" t="s">
        <v>1111</v>
      </c>
      <c r="C46" s="283"/>
      <c r="D46" s="283"/>
      <c r="E46" s="283"/>
      <c r="G46" s="40">
        <v>64159913.170000002</v>
      </c>
      <c r="H46" s="40"/>
      <c r="I46" s="40">
        <v>64749884.18</v>
      </c>
      <c r="J46" s="40"/>
      <c r="K46" s="40">
        <v>35252129.420000002</v>
      </c>
      <c r="L46" s="40"/>
      <c r="M46" s="40">
        <v>36989409.240000002</v>
      </c>
    </row>
    <row r="47" spans="1:13" ht="23.15" customHeight="1">
      <c r="B47" s="282" t="s">
        <v>788</v>
      </c>
      <c r="C47" s="283"/>
      <c r="D47" s="283"/>
      <c r="E47" s="283"/>
      <c r="G47" s="189">
        <v>-53009752.369999997</v>
      </c>
      <c r="H47" s="40"/>
      <c r="I47" s="189">
        <v>-53186824.170000002</v>
      </c>
      <c r="J47" s="40"/>
      <c r="K47" s="189">
        <v>-28157870.199999999</v>
      </c>
      <c r="L47" s="40"/>
      <c r="M47" s="189">
        <v>-30244700.039999999</v>
      </c>
    </row>
    <row r="48" spans="1:13" ht="23.15" customHeight="1">
      <c r="B48" s="282" t="s">
        <v>1112</v>
      </c>
      <c r="C48" s="282"/>
      <c r="D48" s="282"/>
      <c r="E48" s="282"/>
      <c r="G48" s="40">
        <f>+G46+G47</f>
        <v>11150160.800000004</v>
      </c>
      <c r="H48" s="5"/>
      <c r="I48" s="5">
        <f>+I46+I47</f>
        <v>11563060.009999998</v>
      </c>
      <c r="J48" s="5"/>
      <c r="K48" s="40">
        <f>+K46+K47</f>
        <v>7094259.2200000025</v>
      </c>
      <c r="L48" s="5"/>
      <c r="M48" s="5">
        <f>+M46+M47</f>
        <v>6744709.200000003</v>
      </c>
    </row>
    <row r="49" spans="2:13" ht="23.15" customHeight="1">
      <c r="B49" s="282" t="s">
        <v>1113</v>
      </c>
      <c r="C49" s="282"/>
      <c r="D49" s="282"/>
      <c r="E49" s="282"/>
      <c r="G49" s="40"/>
      <c r="H49" s="5"/>
      <c r="I49" s="5"/>
      <c r="J49" s="5"/>
      <c r="K49" s="40"/>
      <c r="L49" s="5"/>
      <c r="M49" s="5"/>
    </row>
    <row r="50" spans="2:13" ht="23.15" customHeight="1">
      <c r="B50" s="282"/>
      <c r="C50" s="282" t="s">
        <v>1114</v>
      </c>
      <c r="D50" s="282"/>
      <c r="E50" s="282"/>
      <c r="G50" s="40">
        <v>4340.8100000000004</v>
      </c>
      <c r="H50" s="5"/>
      <c r="I50" s="5">
        <v>0</v>
      </c>
      <c r="J50" s="5"/>
      <c r="K50" s="40">
        <v>1533.74</v>
      </c>
      <c r="L50" s="5"/>
      <c r="M50" s="5">
        <v>0</v>
      </c>
    </row>
    <row r="51" spans="2:13" ht="23.15" customHeight="1">
      <c r="C51" s="284" t="s">
        <v>1115</v>
      </c>
      <c r="D51" s="284"/>
      <c r="E51" s="284"/>
      <c r="G51" s="40">
        <v>-158583.70000000001</v>
      </c>
      <c r="H51" s="40"/>
      <c r="I51" s="40">
        <v>689603.42</v>
      </c>
      <c r="J51" s="40"/>
      <c r="K51" s="40">
        <v>-253392.41</v>
      </c>
      <c r="L51" s="40"/>
      <c r="M51" s="40">
        <v>566295.24</v>
      </c>
    </row>
    <row r="52" spans="2:13" ht="23.15" customHeight="1">
      <c r="C52" s="285" t="s">
        <v>519</v>
      </c>
      <c r="D52" s="285"/>
      <c r="E52" s="285"/>
      <c r="G52" s="40">
        <v>312526.45</v>
      </c>
      <c r="H52" s="40"/>
      <c r="I52" s="189">
        <v>312688.31</v>
      </c>
      <c r="J52" s="40"/>
      <c r="K52" s="40">
        <v>88267.35</v>
      </c>
      <c r="L52" s="40"/>
      <c r="M52" s="189">
        <v>37190.120000000003</v>
      </c>
    </row>
    <row r="53" spans="2:13" ht="23.15" customHeight="1">
      <c r="C53" s="283"/>
      <c r="D53" s="283" t="s">
        <v>1116</v>
      </c>
      <c r="E53" s="283"/>
      <c r="G53" s="152">
        <f>SUM(G50:G52)</f>
        <v>158283.56</v>
      </c>
      <c r="H53" s="5"/>
      <c r="I53" s="152">
        <f>SUM(I50:I52)</f>
        <v>1002291.73</v>
      </c>
      <c r="J53" s="5"/>
      <c r="K53" s="152">
        <f>SUM(K50:K52)</f>
        <v>-163591.32</v>
      </c>
      <c r="L53" s="5"/>
      <c r="M53" s="152">
        <f>SUM(M50:M52)</f>
        <v>603485.36</v>
      </c>
    </row>
    <row r="54" spans="2:13" ht="23.15" customHeight="1">
      <c r="B54" s="283" t="s">
        <v>1117</v>
      </c>
      <c r="C54" s="283"/>
      <c r="D54" s="283"/>
      <c r="E54" s="283"/>
      <c r="G54" s="40">
        <f>+G48+G53</f>
        <v>11308444.360000005</v>
      </c>
      <c r="H54" s="5"/>
      <c r="I54" s="5">
        <f>+I48+I53</f>
        <v>12565351.739999998</v>
      </c>
      <c r="J54" s="5"/>
      <c r="K54" s="40">
        <f>+K48+K53</f>
        <v>6930667.9000000022</v>
      </c>
      <c r="L54" s="5"/>
      <c r="M54" s="5">
        <f>+M48+M53</f>
        <v>7348194.5600000033</v>
      </c>
    </row>
    <row r="55" spans="2:13" ht="23.15" customHeight="1">
      <c r="B55" s="286" t="s">
        <v>1118</v>
      </c>
      <c r="C55" s="283"/>
      <c r="D55" s="283"/>
      <c r="E55" s="283"/>
      <c r="G55" s="40"/>
      <c r="H55" s="5"/>
      <c r="I55" s="5"/>
      <c r="J55" s="5"/>
      <c r="K55" s="40"/>
      <c r="L55" s="5"/>
      <c r="M55" s="5"/>
    </row>
    <row r="56" spans="2:13" ht="23.15" customHeight="1">
      <c r="B56" s="283"/>
      <c r="C56" s="284" t="s">
        <v>1119</v>
      </c>
      <c r="D56" s="284"/>
      <c r="E56" s="284"/>
      <c r="G56" s="40">
        <v>-1275399.0900000001</v>
      </c>
      <c r="H56" s="40"/>
      <c r="I56" s="40">
        <v>-1359787.86</v>
      </c>
      <c r="J56" s="40"/>
      <c r="K56" s="40">
        <v>-1265253.4099999999</v>
      </c>
      <c r="L56" s="40"/>
      <c r="M56" s="40">
        <v>-1352310.26</v>
      </c>
    </row>
    <row r="57" spans="2:13" ht="23.15" customHeight="1">
      <c r="B57" s="283"/>
      <c r="C57" s="284" t="s">
        <v>789</v>
      </c>
      <c r="D57" s="284"/>
      <c r="E57" s="284"/>
      <c r="G57" s="40">
        <v>-2710941.51</v>
      </c>
      <c r="H57" s="40"/>
      <c r="I57" s="40">
        <v>-2566454.2000000002</v>
      </c>
      <c r="J57" s="40"/>
      <c r="K57" s="40">
        <v>-1525180.62</v>
      </c>
      <c r="L57" s="40"/>
      <c r="M57" s="40">
        <v>-1426493.32</v>
      </c>
    </row>
    <row r="58" spans="2:13" ht="23.15" customHeight="1">
      <c r="B58" s="283"/>
      <c r="C58" s="283"/>
      <c r="D58" s="283" t="s">
        <v>1120</v>
      </c>
      <c r="E58" s="283"/>
      <c r="G58" s="152">
        <f>SUM(G56:G57)</f>
        <v>-3986340.5999999996</v>
      </c>
      <c r="H58" s="5"/>
      <c r="I58" s="152">
        <f>SUM(I56:I57)</f>
        <v>-3926242.0600000005</v>
      </c>
      <c r="J58" s="5"/>
      <c r="K58" s="152">
        <f>SUM(K56:K57)</f>
        <v>-2790434.0300000003</v>
      </c>
      <c r="L58" s="5"/>
      <c r="M58" s="152">
        <f>SUM(M56:M57)</f>
        <v>-2778803.58</v>
      </c>
    </row>
    <row r="59" spans="2:13" ht="23.15" customHeight="1">
      <c r="B59" s="284" t="s">
        <v>1121</v>
      </c>
      <c r="C59" s="283"/>
      <c r="D59" s="283"/>
      <c r="E59" s="283"/>
      <c r="G59" s="40">
        <f>+G54+G58</f>
        <v>7322103.7600000054</v>
      </c>
      <c r="H59" s="5"/>
      <c r="I59" s="5">
        <f>+I54+I58</f>
        <v>8639109.6799999978</v>
      </c>
      <c r="J59" s="5"/>
      <c r="K59" s="40">
        <f>+K54+K58</f>
        <v>4140233.870000002</v>
      </c>
      <c r="L59" s="5"/>
      <c r="M59" s="5">
        <f>+M54+M58</f>
        <v>4569390.9800000032</v>
      </c>
    </row>
    <row r="60" spans="2:13" ht="23.15" customHeight="1">
      <c r="B60" s="283"/>
      <c r="C60" s="284" t="s">
        <v>1047</v>
      </c>
      <c r="D60" s="284"/>
      <c r="E60" s="284"/>
      <c r="G60" s="40">
        <v>489015.52</v>
      </c>
      <c r="H60" s="40"/>
      <c r="I60" s="40">
        <v>522022.94</v>
      </c>
      <c r="J60" s="40"/>
      <c r="K60" s="40">
        <v>489015.52</v>
      </c>
      <c r="L60" s="40"/>
      <c r="M60" s="40">
        <v>522022.94</v>
      </c>
    </row>
    <row r="61" spans="2:13" ht="23.15" customHeight="1">
      <c r="B61" s="284"/>
      <c r="C61" s="283" t="s">
        <v>1122</v>
      </c>
      <c r="D61" s="283"/>
      <c r="E61" s="283"/>
      <c r="G61" s="40">
        <v>5750.74</v>
      </c>
      <c r="H61" s="40"/>
      <c r="I61" s="40">
        <v>3361.95</v>
      </c>
      <c r="J61" s="40"/>
      <c r="K61" s="40">
        <v>110878.11</v>
      </c>
      <c r="L61" s="40"/>
      <c r="M61" s="40">
        <v>37997.56</v>
      </c>
    </row>
    <row r="62" spans="2:13" ht="23.15" customHeight="1">
      <c r="B62" s="283"/>
      <c r="C62" s="283" t="s">
        <v>1048</v>
      </c>
      <c r="D62" s="283"/>
      <c r="E62" s="283"/>
      <c r="G62" s="189">
        <v>-1020535.08</v>
      </c>
      <c r="H62" s="40"/>
      <c r="I62" s="189">
        <v>-1039078.8</v>
      </c>
      <c r="J62" s="40"/>
      <c r="K62" s="189">
        <v>-387917.59</v>
      </c>
      <c r="L62" s="40"/>
      <c r="M62" s="189">
        <v>-392382.11</v>
      </c>
    </row>
    <row r="63" spans="2:13" ht="23.15" customHeight="1">
      <c r="B63" s="284" t="s">
        <v>1059</v>
      </c>
      <c r="C63" s="283"/>
      <c r="D63" s="283"/>
      <c r="E63" s="283"/>
      <c r="G63" s="40">
        <f>SUM(G59:G62)</f>
        <v>6796334.9400000051</v>
      </c>
      <c r="H63" s="5"/>
      <c r="I63" s="5">
        <f>SUM(I59:I62)</f>
        <v>8125415.7699999968</v>
      </c>
      <c r="J63" s="5"/>
      <c r="K63" s="40">
        <f>SUM(K59:K62)</f>
        <v>4352209.9100000029</v>
      </c>
      <c r="L63" s="5"/>
      <c r="M63" s="5">
        <f>SUM(M59:M62)</f>
        <v>4737029.3700000029</v>
      </c>
    </row>
    <row r="64" spans="2:13" ht="23.15" customHeight="1">
      <c r="B64" s="283"/>
      <c r="C64" s="284" t="s">
        <v>1050</v>
      </c>
      <c r="D64" s="284"/>
      <c r="E64" s="284"/>
      <c r="G64" s="189">
        <v>-495303.89</v>
      </c>
      <c r="H64" s="40"/>
      <c r="I64" s="189">
        <v>-647847.43999999994</v>
      </c>
      <c r="J64" s="40"/>
      <c r="K64" s="189">
        <v>-22068.28</v>
      </c>
      <c r="L64" s="40"/>
      <c r="M64" s="189">
        <v>-7467.29</v>
      </c>
    </row>
    <row r="65" spans="1:13" ht="23.15" customHeight="1">
      <c r="B65" s="283" t="s">
        <v>1051</v>
      </c>
      <c r="C65" s="283"/>
      <c r="D65" s="283"/>
      <c r="E65" s="283"/>
      <c r="G65" s="190">
        <f>SUM(G63:G64)</f>
        <v>6301031.0500000054</v>
      </c>
      <c r="H65" s="4"/>
      <c r="I65" s="18">
        <f>SUM(I63:I64)</f>
        <v>7477568.3299999963</v>
      </c>
      <c r="J65" s="4"/>
      <c r="K65" s="190">
        <f>SUM(K63:K64)</f>
        <v>4330141.6300000027</v>
      </c>
      <c r="L65" s="4"/>
      <c r="M65" s="18">
        <f>SUM(M63:M64)</f>
        <v>4729562.0800000029</v>
      </c>
    </row>
    <row r="66" spans="1:13" ht="23.15" customHeight="1">
      <c r="B66" s="287" t="s">
        <v>1123</v>
      </c>
      <c r="G66" s="189">
        <v>-1785800.77</v>
      </c>
      <c r="H66" s="39"/>
      <c r="I66" s="189">
        <v>-3612660.39</v>
      </c>
      <c r="J66" s="39"/>
      <c r="K66" s="39">
        <v>0</v>
      </c>
      <c r="L66" s="39"/>
      <c r="M66" s="39">
        <v>0</v>
      </c>
    </row>
    <row r="67" spans="1:13" ht="23.15" customHeight="1" thickBot="1">
      <c r="B67" s="288" t="s">
        <v>1054</v>
      </c>
      <c r="G67" s="105">
        <f>SUM(G65:G66)</f>
        <v>4515230.2800000049</v>
      </c>
      <c r="H67" s="5"/>
      <c r="I67" s="105">
        <f>SUM(I65:I66)</f>
        <v>3864907.9399999962</v>
      </c>
      <c r="J67" s="5"/>
      <c r="K67" s="105">
        <f>SUM(K65:K66)</f>
        <v>4330141.6300000027</v>
      </c>
      <c r="L67" s="5"/>
      <c r="M67" s="105">
        <f>SUM(M65:M66)</f>
        <v>4729562.0800000029</v>
      </c>
    </row>
    <row r="68" spans="1:13" ht="23.15" customHeight="1" thickTop="1">
      <c r="B68" s="288" t="s">
        <v>1124</v>
      </c>
      <c r="G68" s="5"/>
      <c r="H68" s="5"/>
      <c r="I68" s="5"/>
      <c r="J68" s="5"/>
      <c r="K68" s="5"/>
      <c r="L68" s="5"/>
      <c r="M68" s="5"/>
    </row>
    <row r="69" spans="1:13" ht="23.15" customHeight="1">
      <c r="C69" s="289" t="s">
        <v>1125</v>
      </c>
      <c r="G69" s="5">
        <f>+G71-G70</f>
        <v>6257397.9800000051</v>
      </c>
      <c r="H69" s="5"/>
      <c r="I69" s="5">
        <f>+I71-I70</f>
        <v>7326435.6699999962</v>
      </c>
      <c r="J69" s="5"/>
      <c r="K69" s="5">
        <f t="shared" ref="K69:M69" si="0">+K71-K70</f>
        <v>4330141.6300000027</v>
      </c>
      <c r="L69" s="5">
        <f t="shared" si="0"/>
        <v>0</v>
      </c>
      <c r="M69" s="5">
        <f t="shared" si="0"/>
        <v>4729562.0800000029</v>
      </c>
    </row>
    <row r="70" spans="1:13" ht="23.15" customHeight="1">
      <c r="C70" s="289" t="s">
        <v>1107</v>
      </c>
      <c r="G70" s="189">
        <v>43633.07</v>
      </c>
      <c r="H70" s="40"/>
      <c r="I70" s="189">
        <v>151132.66</v>
      </c>
      <c r="J70" s="40"/>
      <c r="K70" s="189">
        <v>0</v>
      </c>
      <c r="L70" s="40"/>
      <c r="M70" s="189">
        <v>0</v>
      </c>
    </row>
    <row r="71" spans="1:13" ht="23.15" customHeight="1" thickBot="1">
      <c r="B71" s="290" t="s">
        <v>1051</v>
      </c>
      <c r="G71" s="105">
        <f>+G65</f>
        <v>6301031.0500000054</v>
      </c>
      <c r="H71" s="5"/>
      <c r="I71" s="105">
        <f>+I65</f>
        <v>7477568.3299999963</v>
      </c>
      <c r="J71" s="5"/>
      <c r="K71" s="105">
        <f>+K65</f>
        <v>4330141.6300000027</v>
      </c>
      <c r="L71" s="5"/>
      <c r="M71" s="105">
        <f>+M65</f>
        <v>4729562.0800000029</v>
      </c>
    </row>
    <row r="72" spans="1:13" ht="23.15" customHeight="1" thickTop="1">
      <c r="B72" s="288" t="s">
        <v>1126</v>
      </c>
      <c r="C72" s="289"/>
      <c r="G72" s="4"/>
      <c r="H72" s="5"/>
      <c r="I72" s="4"/>
      <c r="J72" s="5"/>
      <c r="K72" s="4"/>
      <c r="L72" s="5"/>
      <c r="M72" s="4"/>
    </row>
    <row r="73" spans="1:13" ht="23.15" customHeight="1">
      <c r="B73" s="284"/>
      <c r="C73" s="289" t="s">
        <v>1127</v>
      </c>
      <c r="G73" s="5">
        <f>+G75-G74</f>
        <v>4587114.9600000046</v>
      </c>
      <c r="H73" s="5"/>
      <c r="I73" s="5">
        <f>+I75-I74</f>
        <v>4066240.7599999961</v>
      </c>
      <c r="J73" s="5"/>
      <c r="K73" s="5">
        <f>+K75-K74</f>
        <v>4330141.6300000027</v>
      </c>
      <c r="L73" s="5"/>
      <c r="M73" s="5">
        <f>+M75-M74</f>
        <v>4729562.0800000029</v>
      </c>
    </row>
    <row r="74" spans="1:13" ht="23.15" customHeight="1">
      <c r="B74" s="284"/>
      <c r="C74" s="289" t="s">
        <v>1107</v>
      </c>
      <c r="G74" s="39">
        <v>-71884.679999999993</v>
      </c>
      <c r="H74" s="40"/>
      <c r="I74" s="39">
        <v>-201332.82</v>
      </c>
      <c r="J74" s="40"/>
      <c r="K74" s="39">
        <v>0</v>
      </c>
      <c r="L74" s="40"/>
      <c r="M74" s="39">
        <v>0</v>
      </c>
    </row>
    <row r="75" spans="1:13" ht="23.15" customHeight="1" thickBot="1">
      <c r="B75" s="290" t="s">
        <v>1054</v>
      </c>
      <c r="C75" s="291"/>
      <c r="G75" s="105">
        <f>+G67</f>
        <v>4515230.2800000049</v>
      </c>
      <c r="H75" s="5"/>
      <c r="I75" s="105">
        <f>+I67</f>
        <v>3864907.9399999962</v>
      </c>
      <c r="J75" s="5"/>
      <c r="K75" s="105">
        <f>+K67</f>
        <v>4330141.6300000027</v>
      </c>
      <c r="L75" s="5"/>
      <c r="M75" s="105">
        <f>+M67</f>
        <v>4729562.0800000029</v>
      </c>
    </row>
    <row r="76" spans="1:13" ht="23.15" customHeight="1" thickTop="1">
      <c r="B76" s="292" t="s">
        <v>1128</v>
      </c>
      <c r="C76" s="290"/>
      <c r="G76" s="3"/>
      <c r="H76" s="3"/>
      <c r="I76" s="3"/>
      <c r="J76" s="3"/>
      <c r="K76" s="3"/>
      <c r="L76" s="3"/>
      <c r="M76" s="3"/>
    </row>
    <row r="77" spans="1:13" s="293" customFormat="1" ht="23.15" customHeight="1">
      <c r="B77" s="294"/>
      <c r="C77" s="295" t="s">
        <v>1129</v>
      </c>
      <c r="G77" s="58">
        <f>+G71/517916773</f>
        <v>1.2166107333233646E-2</v>
      </c>
      <c r="H77" s="59"/>
      <c r="I77" s="59">
        <f>+I71/517916773</f>
        <v>1.4437779812935304E-2</v>
      </c>
      <c r="J77" s="59"/>
      <c r="K77" s="106">
        <f>+K71/517916773</f>
        <v>8.3606900871696678E-3</v>
      </c>
      <c r="L77" s="59"/>
      <c r="M77" s="106">
        <f>+M71/517916773</f>
        <v>9.1318959465327126E-3</v>
      </c>
    </row>
    <row r="78" spans="1:13" ht="23.15" customHeight="1"/>
    <row r="79" spans="1:13" ht="21" customHeight="1">
      <c r="A79" s="513" t="s">
        <v>1238</v>
      </c>
      <c r="B79" s="513"/>
      <c r="C79" s="513"/>
      <c r="D79" s="513"/>
      <c r="E79" s="513"/>
      <c r="F79" s="513"/>
      <c r="G79" s="513"/>
      <c r="H79" s="513"/>
      <c r="I79" s="513"/>
      <c r="J79" s="513"/>
      <c r="K79" s="513"/>
      <c r="L79" s="513"/>
      <c r="M79" s="513"/>
    </row>
    <row r="80" spans="1:13" ht="21" customHeight="1">
      <c r="A80" s="273"/>
      <c r="B80" s="273"/>
      <c r="C80" s="273"/>
      <c r="D80" s="273"/>
      <c r="E80" s="273"/>
      <c r="F80" s="273"/>
      <c r="G80" s="273"/>
      <c r="H80" s="273"/>
      <c r="I80" s="273"/>
      <c r="J80" s="273"/>
      <c r="K80" s="273"/>
      <c r="L80" s="273"/>
      <c r="M80" s="273"/>
    </row>
    <row r="81" spans="1:14" ht="23.25" customHeight="1">
      <c r="A81" s="296" t="s">
        <v>1131</v>
      </c>
      <c r="B81" s="291" t="s">
        <v>1252</v>
      </c>
      <c r="G81" s="3"/>
      <c r="H81" s="3"/>
      <c r="I81" s="3"/>
      <c r="K81" s="297"/>
    </row>
    <row r="82" spans="1:14" ht="23.25" customHeight="1">
      <c r="B82" s="298"/>
      <c r="C82" s="298" t="s">
        <v>1254</v>
      </c>
      <c r="D82" s="299"/>
      <c r="E82" s="299"/>
      <c r="F82" s="299"/>
      <c r="G82" s="299"/>
      <c r="H82" s="299"/>
      <c r="I82" s="299"/>
      <c r="J82" s="299"/>
      <c r="K82" s="299"/>
      <c r="L82" s="299"/>
      <c r="M82" s="299"/>
      <c r="N82" s="299"/>
    </row>
    <row r="83" spans="1:14" ht="23.25" customHeight="1">
      <c r="B83" s="298" t="s">
        <v>1259</v>
      </c>
      <c r="C83" s="298"/>
      <c r="D83" s="299"/>
      <c r="E83" s="299"/>
      <c r="F83" s="299"/>
      <c r="G83" s="299"/>
      <c r="H83" s="299"/>
      <c r="I83" s="299"/>
      <c r="J83" s="299"/>
      <c r="K83" s="299"/>
      <c r="L83" s="299"/>
      <c r="M83" s="299"/>
      <c r="N83" s="299"/>
    </row>
    <row r="84" spans="1:14" ht="23.25" customHeight="1">
      <c r="B84" s="548" t="s">
        <v>1258</v>
      </c>
      <c r="C84" s="298"/>
      <c r="D84" s="299"/>
      <c r="E84" s="299"/>
      <c r="F84" s="299"/>
      <c r="G84" s="299"/>
      <c r="H84" s="299"/>
      <c r="I84" s="299"/>
      <c r="J84" s="299"/>
      <c r="K84" s="299"/>
      <c r="L84" s="299"/>
      <c r="M84" s="299"/>
      <c r="N84" s="299"/>
    </row>
    <row r="85" spans="1:14" ht="23.25" customHeight="1">
      <c r="D85" s="299"/>
      <c r="E85" s="299"/>
      <c r="F85" s="299"/>
      <c r="G85" s="299"/>
      <c r="H85" s="299"/>
      <c r="I85" s="299"/>
      <c r="J85" s="299"/>
      <c r="K85" s="299"/>
      <c r="L85" s="299"/>
      <c r="M85" s="299"/>
      <c r="N85" s="299"/>
    </row>
    <row r="86" spans="1:14" ht="23.25" customHeight="1">
      <c r="A86" s="296" t="s">
        <v>1131</v>
      </c>
      <c r="B86" s="291" t="s">
        <v>1132</v>
      </c>
      <c r="D86" s="299"/>
      <c r="E86" s="299"/>
      <c r="F86" s="299"/>
      <c r="G86" s="299"/>
      <c r="H86" s="299"/>
      <c r="I86" s="299"/>
      <c r="J86" s="299"/>
      <c r="K86" s="299"/>
      <c r="L86" s="299"/>
      <c r="M86" s="299"/>
      <c r="N86" s="299"/>
    </row>
    <row r="87" spans="1:14" ht="23.25" customHeight="1">
      <c r="C87" s="228" t="s">
        <v>1240</v>
      </c>
      <c r="D87" s="299"/>
      <c r="E87" s="299"/>
      <c r="F87" s="299"/>
      <c r="G87" s="299"/>
      <c r="H87" s="299"/>
      <c r="I87" s="299"/>
      <c r="J87" s="299"/>
      <c r="K87" s="299"/>
      <c r="L87" s="299"/>
      <c r="M87" s="299"/>
      <c r="N87" s="299"/>
    </row>
    <row r="88" spans="1:14" ht="23.25" customHeight="1">
      <c r="B88" s="300" t="s">
        <v>1239</v>
      </c>
      <c r="G88" s="199"/>
      <c r="H88" s="200"/>
      <c r="I88" s="200"/>
      <c r="J88" s="200"/>
      <c r="K88" s="201"/>
      <c r="L88" s="200"/>
      <c r="M88" s="201"/>
    </row>
    <row r="89" spans="1:14" ht="23.25" customHeight="1">
      <c r="G89" s="199"/>
      <c r="H89" s="200"/>
      <c r="I89" s="200"/>
      <c r="J89" s="200"/>
      <c r="K89" s="201"/>
      <c r="L89" s="200"/>
      <c r="M89" s="201"/>
    </row>
    <row r="90" spans="1:14" ht="21" customHeight="1">
      <c r="M90" s="3"/>
    </row>
    <row r="91" spans="1:14" ht="21" customHeight="1">
      <c r="D91" s="231"/>
      <c r="E91" s="231"/>
      <c r="M91" s="3"/>
    </row>
    <row r="92" spans="1:14" ht="21" customHeight="1">
      <c r="D92" s="231"/>
      <c r="E92" s="231"/>
      <c r="M92" s="3"/>
    </row>
    <row r="93" spans="1:14" s="293" customFormat="1" ht="22.5" customHeight="1">
      <c r="B93" s="294"/>
      <c r="C93" s="295"/>
      <c r="G93" s="58"/>
      <c r="H93" s="59"/>
      <c r="I93" s="59"/>
      <c r="J93" s="59"/>
      <c r="K93" s="106"/>
      <c r="L93" s="59"/>
      <c r="M93" s="106"/>
    </row>
    <row r="94" spans="1:14" ht="22.5" customHeight="1"/>
    <row r="95" spans="1:14" ht="25.5" customHeight="1"/>
    <row r="96" spans="1:14" ht="25.5" customHeight="1"/>
    <row r="97" s="274" customFormat="1" ht="25.5" customHeight="1"/>
    <row r="98" s="274" customFormat="1" ht="25.5" customHeight="1"/>
    <row r="99" s="274" customFormat="1" ht="25.5" customHeight="1"/>
    <row r="100" s="274" customFormat="1" ht="25.5" customHeight="1"/>
    <row r="101" s="274" customFormat="1" ht="25.5" customHeight="1"/>
    <row r="102" s="274" customFormat="1" ht="25.5" customHeight="1"/>
    <row r="103" s="274" customFormat="1" ht="25.5" customHeight="1"/>
    <row r="104" s="274" customFormat="1" ht="25.5" customHeight="1"/>
    <row r="105" s="274" customFormat="1" ht="25.5" customHeight="1"/>
    <row r="106" s="274" customFormat="1" ht="25.5" customHeight="1"/>
  </sheetData>
  <mergeCells count="7">
    <mergeCell ref="A79:M79"/>
    <mergeCell ref="A1:M1"/>
    <mergeCell ref="G4:I4"/>
    <mergeCell ref="K4:M4"/>
    <mergeCell ref="G43:I43"/>
    <mergeCell ref="K43:M43"/>
    <mergeCell ref="A40:M40"/>
  </mergeCells>
  <pageMargins left="0.59055118110236227" right="0.32" top="0.73"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7" ma:contentTypeDescription="สร้างเอกสารใหม่" ma:contentTypeScope="" ma:versionID="b69cc756aac2860d71c680944bd6c92a">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1fb639598c57314b093c11a00cfd0911"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43EC6A-49A4-4B61-AA25-876BF6AE1BAF}"/>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purl.org/dc/terms/"/>
    <ds:schemaRef ds:uri="http://www.w3.org/XML/1998/namespac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dcmitype/"/>
    <ds:schemaRef ds:uri="12681bc9-4bcc-48d9-9d5b-738ba6df945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19</vt:i4>
      </vt:variant>
      <vt:variant>
        <vt:lpstr>ช่วงที่มีชื่อ</vt:lpstr>
      </vt:variant>
      <vt:variant>
        <vt:i4>3</vt:i4>
      </vt:variant>
    </vt:vector>
  </HeadingPairs>
  <TitlesOfParts>
    <vt:vector size="22" baseType="lpstr">
      <vt:lpstr>P1-12</vt:lpstr>
      <vt:lpstr>P13</vt:lpstr>
      <vt:lpstr>P14-20</vt:lpstr>
      <vt:lpstr>P21-22</vt:lpstr>
      <vt:lpstr>P23</vt:lpstr>
      <vt:lpstr>P24</vt:lpstr>
      <vt:lpstr>P25</vt:lpstr>
      <vt:lpstr>P26</vt:lpstr>
      <vt:lpstr>P27-28</vt:lpstr>
      <vt:lpstr>P29-33</vt:lpstr>
      <vt:lpstr>P34</vt:lpstr>
      <vt:lpstr>P35-40</vt:lpstr>
      <vt:lpstr>P41-43</vt:lpstr>
      <vt:lpstr>P44-45</vt:lpstr>
      <vt:lpstr>P46-47</vt:lpstr>
      <vt:lpstr>P48-49</vt:lpstr>
      <vt:lpstr>P50</vt:lpstr>
      <vt:lpstr>P51</vt:lpstr>
      <vt:lpstr>P52-54</vt:lpstr>
      <vt:lpstr>'P14-20'!Print_Area</vt:lpstr>
      <vt:lpstr>'P21-22'!Print_Area</vt:lpstr>
      <vt:lpstr>'P35-40'!Print_Area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sunee khunjamnong</cp:lastModifiedBy>
  <cp:revision/>
  <cp:lastPrinted>2023-11-10T07:38:06Z</cp:lastPrinted>
  <dcterms:created xsi:type="dcterms:W3CDTF">2001-05-09T16:34:29Z</dcterms:created>
  <dcterms:modified xsi:type="dcterms:W3CDTF">2023-11-10T14:19:16Z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0x010100EBDFCD367654AD40822A78B64C533CBF</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