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Job AP\DATA_ปี 2566\ELCID_2566\ELCID Q3.66\"/>
    </mc:Choice>
  </mc:AlternateContent>
  <xr:revisionPtr revIDLastSave="0" documentId="8_{DAED8CB8-50AA-48CD-B8AA-EBA8A7588B11}" xr6:coauthVersionLast="47" xr6:coauthVersionMax="47" xr10:uidLastSave="{00000000-0000-0000-0000-000000000000}"/>
  <bookViews>
    <workbookView xWindow="-108" yWindow="-108" windowWidth="23256" windowHeight="12576" firstSheet="2" activeTab="2"/>
  </bookViews>
  <sheets>
    <sheet name="P4" sheetId="74" state="hidden" r:id="rId1"/>
    <sheet name="P5" sheetId="75" state="hidden" r:id="rId2"/>
    <sheet name="P2 EN" sheetId="82" r:id="rId3"/>
    <sheet name="P3 EN" sheetId="83" r:id="rId4"/>
    <sheet name="P4 EN" sheetId="84" state="hidden" r:id="rId5"/>
    <sheet name="P4 EN 3m" sheetId="85" r:id="rId6"/>
    <sheet name="P5 EN 9m" sheetId="86" r:id="rId7"/>
    <sheet name="P6 EN" sheetId="87" r:id="rId8"/>
    <sheet name="P7 EN" sheetId="88" r:id="rId9"/>
    <sheet name="P8-9 EN" sheetId="89" r:id="rId10"/>
  </sheets>
  <externalReferences>
    <externalReference r:id="rId11"/>
  </externalReferences>
  <definedNames>
    <definedName name="_xlnm.Print_Area" localSheetId="2">'P2 EN'!$A$1:$K$48</definedName>
    <definedName name="_xlnm.Print_Area" localSheetId="3">'P3 EN'!$A$1:$K$48</definedName>
    <definedName name="_xlnm.Print_Area" localSheetId="0">'P4'!$A$1:$K$51</definedName>
    <definedName name="_xlnm.Print_Area" localSheetId="4">'P4 EN'!$A$1:$K$49</definedName>
    <definedName name="_xlnm.Print_Area" localSheetId="5">'P4 EN 3m'!$A$1:$K$54</definedName>
    <definedName name="_xlnm.Print_Area" localSheetId="1">'P5'!$A$1:$K$90</definedName>
    <definedName name="_xlnm.Print_Area" localSheetId="6">'P5 EN 9m'!$A$1:$K$54</definedName>
    <definedName name="_xlnm.Print_Area" localSheetId="7">'P6 EN'!$A$1:$Q$38</definedName>
    <definedName name="_xlnm.Print_Area" localSheetId="8">'P7 EN'!$A$1:$M$51</definedName>
    <definedName name="_xlnm.Print_Area" localSheetId="9">'P8-9 EN'!$A$1:$K$92</definedName>
  </definedNames>
  <calcPr calcId="191029"/>
</workbook>
</file>

<file path=xl/calcChain.xml><?xml version="1.0" encoding="utf-8"?>
<calcChain xmlns="http://schemas.openxmlformats.org/spreadsheetml/2006/main">
  <c r="K36" i="83" l="1"/>
  <c r="J36" i="83"/>
  <c r="K55" i="89"/>
  <c r="J55" i="89"/>
  <c r="H55" i="89"/>
  <c r="G55" i="89"/>
  <c r="H59" i="89"/>
  <c r="H78" i="89"/>
  <c r="H80" i="89"/>
  <c r="G59" i="89"/>
  <c r="G78" i="89"/>
  <c r="G80" i="89"/>
  <c r="L15" i="88"/>
  <c r="L22" i="88"/>
  <c r="P25" i="87"/>
  <c r="D17" i="87"/>
  <c r="F17" i="87"/>
  <c r="P17" i="87"/>
  <c r="J17" i="74"/>
  <c r="J18" i="84"/>
  <c r="G20" i="74"/>
  <c r="G21" i="84"/>
  <c r="J20" i="74"/>
  <c r="J21" i="84"/>
  <c r="H36" i="83"/>
  <c r="F35" i="83"/>
  <c r="F34" i="83"/>
  <c r="F33" i="83"/>
  <c r="A2" i="89"/>
  <c r="A47" i="89"/>
  <c r="H7" i="89"/>
  <c r="K7" i="89"/>
  <c r="K53" i="89"/>
  <c r="J7" i="89"/>
  <c r="J53" i="89"/>
  <c r="F35" i="89"/>
  <c r="A49" i="89"/>
  <c r="G52" i="89"/>
  <c r="J52" i="89"/>
  <c r="E53" i="89"/>
  <c r="G53" i="89"/>
  <c r="H53" i="89"/>
  <c r="H69" i="89"/>
  <c r="K69" i="89"/>
  <c r="F15" i="88"/>
  <c r="G15" i="88"/>
  <c r="H15" i="88"/>
  <c r="I15" i="88"/>
  <c r="J15" i="88"/>
  <c r="M13" i="88"/>
  <c r="E22" i="88"/>
  <c r="G22" i="88"/>
  <c r="H22" i="88"/>
  <c r="I22" i="88"/>
  <c r="J22" i="88"/>
  <c r="M19" i="88"/>
  <c r="M20" i="88"/>
  <c r="C17" i="87"/>
  <c r="E17" i="87"/>
  <c r="G17" i="87"/>
  <c r="H17" i="87"/>
  <c r="J17" i="87"/>
  <c r="K17" i="87"/>
  <c r="L17" i="87"/>
  <c r="N17" i="87"/>
  <c r="Q15" i="87"/>
  <c r="C25" i="87"/>
  <c r="D25" i="87"/>
  <c r="E25" i="87"/>
  <c r="F25" i="87"/>
  <c r="G25" i="87"/>
  <c r="H25" i="87"/>
  <c r="J25" i="87"/>
  <c r="K25" i="87"/>
  <c r="L25" i="87"/>
  <c r="N25" i="87"/>
  <c r="Q21" i="87"/>
  <c r="Q22" i="87"/>
  <c r="Q23" i="87"/>
  <c r="E7" i="86"/>
  <c r="G7" i="86"/>
  <c r="J7" i="86"/>
  <c r="H7" i="86"/>
  <c r="K7" i="86"/>
  <c r="H11" i="86"/>
  <c r="H16" i="86"/>
  <c r="H19" i="86"/>
  <c r="H21" i="86"/>
  <c r="G11" i="86"/>
  <c r="G25" i="86"/>
  <c r="H25" i="86"/>
  <c r="G27" i="86"/>
  <c r="H27" i="86"/>
  <c r="J29" i="86"/>
  <c r="K29" i="86"/>
  <c r="J30" i="86"/>
  <c r="K30" i="86"/>
  <c r="I6" i="85"/>
  <c r="E7" i="85"/>
  <c r="I7" i="85"/>
  <c r="J7" i="85"/>
  <c r="K7" i="85"/>
  <c r="I8" i="85"/>
  <c r="H11" i="85"/>
  <c r="I11" i="85"/>
  <c r="I12" i="85"/>
  <c r="F20" i="85"/>
  <c r="G25" i="85"/>
  <c r="H25" i="85"/>
  <c r="G27" i="85"/>
  <c r="H27" i="85"/>
  <c r="H29" i="85"/>
  <c r="J29" i="85"/>
  <c r="K29" i="85"/>
  <c r="J30" i="85"/>
  <c r="K30" i="85"/>
  <c r="E7" i="84"/>
  <c r="J7" i="84"/>
  <c r="K7" i="84"/>
  <c r="G13" i="84"/>
  <c r="J13" i="84"/>
  <c r="H14" i="84"/>
  <c r="K14" i="84"/>
  <c r="G16" i="84"/>
  <c r="J16" i="84"/>
  <c r="H17" i="84"/>
  <c r="H24" i="84"/>
  <c r="H26" i="84"/>
  <c r="K17" i="84"/>
  <c r="K24" i="84"/>
  <c r="K26" i="84"/>
  <c r="H18" i="84"/>
  <c r="K18" i="84"/>
  <c r="F21" i="84"/>
  <c r="H21" i="84"/>
  <c r="I21" i="84"/>
  <c r="K21" i="84"/>
  <c r="F22" i="84"/>
  <c r="H22" i="84"/>
  <c r="I22" i="84"/>
  <c r="K22" i="84"/>
  <c r="F23" i="84"/>
  <c r="H23" i="84"/>
  <c r="I23" i="84"/>
  <c r="J23" i="84"/>
  <c r="K23" i="84"/>
  <c r="H25" i="84"/>
  <c r="H27" i="84"/>
  <c r="M29" i="84"/>
  <c r="K27" i="84"/>
  <c r="P29" i="84"/>
  <c r="K5" i="83"/>
  <c r="E7" i="83"/>
  <c r="J7" i="83"/>
  <c r="K7" i="83"/>
  <c r="G8" i="83"/>
  <c r="G8" i="84"/>
  <c r="J8" i="84"/>
  <c r="J15" i="83"/>
  <c r="G20" i="83"/>
  <c r="K20" i="83"/>
  <c r="J7" i="82"/>
  <c r="K7" i="82"/>
  <c r="J8" i="82"/>
  <c r="H16" i="82"/>
  <c r="K16" i="82"/>
  <c r="G16" i="82"/>
  <c r="J16" i="82"/>
  <c r="H27" i="82"/>
  <c r="K27" i="82"/>
  <c r="G27" i="82"/>
  <c r="J27" i="82"/>
  <c r="Q19" i="87"/>
  <c r="G7" i="75"/>
  <c r="H7" i="75"/>
  <c r="H15" i="75"/>
  <c r="H25" i="75"/>
  <c r="H27" i="75"/>
  <c r="H29" i="75"/>
  <c r="H65" i="75"/>
  <c r="J15" i="75"/>
  <c r="K15" i="75"/>
  <c r="H23" i="75"/>
  <c r="J23" i="75"/>
  <c r="J25" i="75"/>
  <c r="J27" i="75"/>
  <c r="J29" i="75"/>
  <c r="K23" i="75"/>
  <c r="G25" i="75"/>
  <c r="G27" i="75"/>
  <c r="G29" i="75"/>
  <c r="K25" i="75"/>
  <c r="K27" i="75"/>
  <c r="K29" i="75"/>
  <c r="K65" i="75"/>
  <c r="G51" i="75"/>
  <c r="H51" i="75"/>
  <c r="G63" i="75"/>
  <c r="H63" i="75"/>
  <c r="J63" i="75"/>
  <c r="J64" i="75"/>
  <c r="J65" i="75"/>
  <c r="K63" i="75"/>
  <c r="K64" i="75"/>
  <c r="G64" i="75"/>
  <c r="H64" i="75"/>
  <c r="G70" i="75"/>
  <c r="H70" i="75"/>
  <c r="J70" i="75"/>
  <c r="K70" i="75"/>
  <c r="G75" i="75"/>
  <c r="H75" i="75"/>
  <c r="J75" i="75"/>
  <c r="K75" i="75"/>
  <c r="K7" i="74"/>
  <c r="H23" i="74"/>
  <c r="H25" i="74"/>
  <c r="K23" i="74"/>
  <c r="K25" i="74"/>
  <c r="G7" i="74"/>
  <c r="J7" i="74"/>
  <c r="K26" i="74"/>
  <c r="K11" i="85"/>
  <c r="J11" i="85"/>
  <c r="G11" i="85"/>
  <c r="J11" i="86"/>
  <c r="J16" i="86"/>
  <c r="J19" i="86"/>
  <c r="G29" i="86"/>
  <c r="G30" i="86"/>
  <c r="J69" i="89"/>
  <c r="G65" i="75"/>
  <c r="J20" i="83"/>
  <c r="H20" i="83"/>
  <c r="H15" i="83"/>
  <c r="K15" i="83"/>
  <c r="G17" i="74"/>
  <c r="G18" i="84"/>
  <c r="G24" i="84"/>
  <c r="G26" i="84"/>
  <c r="G27" i="84"/>
  <c r="L29" i="84"/>
  <c r="G22" i="74"/>
  <c r="G23" i="84"/>
  <c r="J38" i="83"/>
  <c r="J39" i="83"/>
  <c r="G36" i="83"/>
  <c r="G38" i="83"/>
  <c r="G15" i="83"/>
  <c r="J8" i="83"/>
  <c r="G29" i="85"/>
  <c r="H30" i="85"/>
  <c r="G30" i="85"/>
  <c r="H30" i="86"/>
  <c r="H29" i="86"/>
  <c r="K16" i="85"/>
  <c r="K19" i="85"/>
  <c r="K21" i="83"/>
  <c r="G16" i="85"/>
  <c r="G19" i="85"/>
  <c r="G21" i="85"/>
  <c r="J16" i="85"/>
  <c r="J19" i="85"/>
  <c r="J21" i="85"/>
  <c r="J31" i="85"/>
  <c r="J38" i="85"/>
  <c r="Q12" i="87"/>
  <c r="E15" i="88"/>
  <c r="M17" i="88"/>
  <c r="G77" i="89"/>
  <c r="K77" i="89"/>
  <c r="G69" i="89"/>
  <c r="J77" i="89"/>
  <c r="H77" i="89"/>
  <c r="H28" i="89"/>
  <c r="F22" i="88"/>
  <c r="M10" i="88"/>
  <c r="M12" i="88"/>
  <c r="J21" i="86"/>
  <c r="J34" i="86"/>
  <c r="J42" i="86"/>
  <c r="G16" i="86"/>
  <c r="G19" i="86"/>
  <c r="G21" i="86"/>
  <c r="K11" i="86"/>
  <c r="K16" i="86"/>
  <c r="K19" i="86"/>
  <c r="K21" i="86"/>
  <c r="K21" i="85"/>
  <c r="K31" i="85"/>
  <c r="K38" i="85"/>
  <c r="H16" i="85"/>
  <c r="H19" i="85"/>
  <c r="H21" i="85"/>
  <c r="K34" i="85"/>
  <c r="K42" i="85"/>
  <c r="H38" i="83"/>
  <c r="K38" i="83"/>
  <c r="K39" i="83"/>
  <c r="J21" i="83"/>
  <c r="G21" i="83"/>
  <c r="H21" i="83"/>
  <c r="H39" i="83"/>
  <c r="H26" i="74"/>
  <c r="H28" i="82"/>
  <c r="G28" i="82"/>
  <c r="P28" i="74"/>
  <c r="K28" i="82"/>
  <c r="J28" i="82"/>
  <c r="J34" i="85"/>
  <c r="J42" i="85"/>
  <c r="M21" i="88"/>
  <c r="M22" i="88"/>
  <c r="K28" i="89"/>
  <c r="K22" i="88"/>
  <c r="G28" i="89"/>
  <c r="G39" i="83"/>
  <c r="M28" i="74"/>
  <c r="K59" i="89"/>
  <c r="K78" i="89"/>
  <c r="K80" i="89"/>
  <c r="J28" i="89"/>
  <c r="G21" i="74"/>
  <c r="G22" i="84"/>
  <c r="I25" i="87"/>
  <c r="J59" i="89"/>
  <c r="J78" i="89"/>
  <c r="J80" i="89"/>
  <c r="J21" i="74"/>
  <c r="J22" i="84"/>
  <c r="G23" i="74"/>
  <c r="Q24" i="87"/>
  <c r="Q25" i="87"/>
  <c r="M25" i="87"/>
  <c r="I17" i="87"/>
  <c r="O25" i="87"/>
  <c r="J24" i="84"/>
  <c r="J26" i="84"/>
  <c r="J27" i="84"/>
  <c r="O29" i="84"/>
  <c r="J23" i="74"/>
  <c r="J25" i="74"/>
  <c r="J26" i="74"/>
  <c r="O28" i="74"/>
  <c r="K15" i="88"/>
  <c r="M14" i="88"/>
  <c r="M15" i="88"/>
  <c r="M17" i="87"/>
  <c r="G24" i="74"/>
  <c r="G25" i="84"/>
  <c r="O17" i="87"/>
  <c r="Q16" i="87"/>
  <c r="Q17" i="87"/>
  <c r="G25" i="74"/>
  <c r="G26" i="74"/>
  <c r="L28" i="74"/>
  <c r="H31" i="85"/>
  <c r="H34" i="85"/>
  <c r="K31" i="86"/>
  <c r="K34" i="86"/>
  <c r="K42" i="86"/>
  <c r="H31" i="86"/>
  <c r="H34" i="86"/>
  <c r="H42" i="86"/>
  <c r="G31" i="86"/>
  <c r="G34" i="86"/>
  <c r="G42" i="86"/>
  <c r="G31" i="85"/>
  <c r="G34" i="85"/>
  <c r="J31" i="86"/>
  <c r="G42" i="85"/>
  <c r="G38" i="85"/>
  <c r="G39" i="85"/>
  <c r="H38" i="85"/>
  <c r="H42" i="85"/>
  <c r="H39" i="85"/>
</calcChain>
</file>

<file path=xl/sharedStrings.xml><?xml version="1.0" encoding="utf-8"?>
<sst xmlns="http://schemas.openxmlformats.org/spreadsheetml/2006/main" count="426" uniqueCount="269">
  <si>
    <t>ส่วนของผู้ถือหุ้น</t>
  </si>
  <si>
    <t>รวมหนี้สินและส่วนของผู้ถือหุ้น</t>
  </si>
  <si>
    <t>หมายเหตุ</t>
  </si>
  <si>
    <t>หมายเหตุประกอบงบการเงินเป็นส่วนหนึ่งของงบการเงินนี้</t>
  </si>
  <si>
    <t>ค่าใช้จ่ายในการบริหาร</t>
  </si>
  <si>
    <t>ยังไม่ได้จัดสรร</t>
  </si>
  <si>
    <t>งบแสดงฐานะการเงิน</t>
  </si>
  <si>
    <t>งบกำไรขาดทุนเบ็ดเสร็จ</t>
  </si>
  <si>
    <t>ต้นทุนทางการเงิน</t>
  </si>
  <si>
    <t>งบการเงินเฉพาะกิจการ</t>
  </si>
  <si>
    <t>งบการเงินรวม</t>
  </si>
  <si>
    <t>รวมส่วนของผู้ถือหุ้น</t>
  </si>
  <si>
    <t>กำไร(ขาดทุน)เบ็ดเสร็จอื่น</t>
  </si>
  <si>
    <t xml:space="preserve"> (ลงชื่อ)………………………………......กรรมการตามอำนาจ              (ลงชื่อ)………………………………......กรรมการตามอำนาจ</t>
  </si>
  <si>
    <t>ส่วนที่เป็นของส่วนได้เสียที่ไม่มีอำนาจควบคุม</t>
  </si>
  <si>
    <t>บริษัท  สยามอีสต์ โซลูชั่น จำกัด (มหาชน) และบริษัทย่อย</t>
  </si>
  <si>
    <t>2565</t>
  </si>
  <si>
    <t>รายได้(ค่าใช้จ่าย)ภาษีเงินได้</t>
  </si>
  <si>
    <t xml:space="preserve">              (นางสาวอรสา     วิมลเฉลา)</t>
  </si>
  <si>
    <t>(หน่วย : บาท)</t>
  </si>
  <si>
    <t>31 ธันวาคม 2565</t>
  </si>
  <si>
    <t>ยังไม่ตรวจสอบ</t>
  </si>
  <si>
    <t>หมายเหตุประกอบงบการเงินถือเป็นส่วนหนึ่งของงบการเงินนี้</t>
  </si>
  <si>
    <t xml:space="preserve">                                   (นางสาวณิชกมล  วงศ์พิพัฒน์)</t>
  </si>
  <si>
    <t>ทุนเรือนหุ้น</t>
  </si>
  <si>
    <t>ทุนที่ออกและชำระแล้ว</t>
  </si>
  <si>
    <t>ส่วนเกินมูลค่าหุ้นสามัญ</t>
  </si>
  <si>
    <t xml:space="preserve">จัดสรรแล้ว </t>
  </si>
  <si>
    <t xml:space="preserve">     ทุนสำรองตามกฎหมาย</t>
  </si>
  <si>
    <t>สำหรับงวดสามเดือนสิ้นสุดวันที่ 31 มีนาคม 2566</t>
  </si>
  <si>
    <t>รายได้จากการดำเนินการ</t>
  </si>
  <si>
    <t>รวมรายได้จากการดำเนินงาน</t>
  </si>
  <si>
    <t>ต้นทุนจากการดำเนินงาน</t>
  </si>
  <si>
    <t>ต้นทุนขาย</t>
  </si>
  <si>
    <t>ต้นทุนการให้บริการ</t>
  </si>
  <si>
    <t>รวมต้นทุนจากการดำเนินกงาน</t>
  </si>
  <si>
    <t>กำไร(ขาดทุน)ก่อนต้นทุนทางการเงิน</t>
  </si>
  <si>
    <t>กำไร(ขาดทุน)ก่อนภาษีเงินได้</t>
  </si>
  <si>
    <t>กำไร(ขาดทุน)สำหรับงวด</t>
  </si>
  <si>
    <t>กำไร(ขาดทุน)เบ็ดเสร็จรวมสำหรับงวด</t>
  </si>
  <si>
    <t>การแบ่งปันกำไร(ขาดทุน)สำหรับงวด</t>
  </si>
  <si>
    <t>ส่วนที่เป็นของผู้ถือหุ้นบริษัทใหญ่</t>
  </si>
  <si>
    <t>การแบ่งปันกำไร(ขาดทุน)เบ็ดเสร็จรวมสำหรับงวด</t>
  </si>
  <si>
    <t>กำไร(ขาดทุน)ต่อหุ้น</t>
  </si>
  <si>
    <t>กำไร(ขาดทุน)ต่อหุ้นขั้นพื้นฐาน</t>
  </si>
  <si>
    <t>ส่วนของผู้ถือหุ้นบริษัทใหญ่</t>
  </si>
  <si>
    <t>2566</t>
  </si>
  <si>
    <t>รายได้เงินปันผล</t>
  </si>
  <si>
    <t>รายได้อื่น</t>
  </si>
  <si>
    <t>ต้นทุนขายและต้นทุนการให้บริการ (SE)</t>
  </si>
  <si>
    <t>ค่าใช้จ่ายในการขาย</t>
  </si>
  <si>
    <t>รายการที่อาจถูกจัดประเภทใหม่ไว้ใน</t>
  </si>
  <si>
    <t>กำไรหรือขาดทุนในภายหลัง :</t>
  </si>
  <si>
    <t>ผลต่างของอัตราแลกเปลี่ยนจากการแปลงค่างบการเงิน</t>
  </si>
  <si>
    <t>ผลกำไรจากการป้องกันความเสี่ยงกระแสเงินสด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</si>
  <si>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</si>
  <si>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</si>
  <si>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รวมรายการที่อาจถูกจัดประเภทใหม่ไว้ใน</t>
  </si>
  <si>
    <t>กำไรหรือขาดทุนในภายหลัง-สุทธิจากภาษี</t>
  </si>
  <si>
    <t>รายการที่จะไม่ถูกจัดประเภทใหม่ไว้ใน</t>
  </si>
  <si>
    <t>ผลกำไรจากการตีราคาที่ดินใหม่</t>
  </si>
  <si>
    <t>ภาษีเงินได้ของรายการที่จะไม่ถูกจัดประเภทใหม่</t>
  </si>
  <si>
    <t>ผลกำไร(ขาดทุน)จากการประมาณการตามหลักคณิตศาสตร์</t>
  </si>
  <si>
    <t>ประกันภัยสำหรับโครงการผลประโยชน์ของพนักงาน</t>
  </si>
  <si>
    <t>รวมรายการที่จะไม่ถูกจัดประเภทใหม่ไว้ใน</t>
  </si>
  <si>
    <t>กำไรเบ็ดเสร็จอื่นสำหรับงวด-สุทธิภาษี</t>
  </si>
  <si>
    <t>กำไร(ขาดทุน)ต่อหุ้นปรับลด</t>
  </si>
  <si>
    <t>จำนวนหุ้นสามัญถัวเฉลี่ยถ่วงน้ำหนัก (หน่วย : หุ้น)</t>
  </si>
  <si>
    <t>จำนวนหุ้นสามัญถัวเฉลี่ยถ่วงน้ำหนักที่ใช้คำนวณกำไรต่อหุ้นปรับลด (หน่วย : หุ้น)</t>
  </si>
  <si>
    <t>รายได้จากการขายและให้บริการ (SE)</t>
  </si>
  <si>
    <t>รายได้จากการขาย</t>
  </si>
  <si>
    <t>รายได้จากการให้บริการ</t>
  </si>
  <si>
    <t>กำไรสะสม</t>
  </si>
  <si>
    <t>รายการที่จะไม่ถูกจัดประเภทใหม่ไว้ในกำไรหรือขาดทุนในภายหลัง :</t>
  </si>
  <si>
    <t>ผลกำไร(ขาดทุน)จากการวัดมูลค่าใหม่ของ</t>
  </si>
  <si>
    <t xml:space="preserve">    ผลประโยชน์พนักงานที่กำหนดไว้</t>
  </si>
  <si>
    <t xml:space="preserve">    ไว้ในกำไรหรือขาดทุนในภายหลัง</t>
  </si>
  <si>
    <t xml:space="preserve">    กำไรหรือขาดทุนในภายหลัง</t>
  </si>
  <si>
    <t>องค์ประกอบอื่นของส่วนของผู้ถือหุ้น</t>
  </si>
  <si>
    <t>เงินสดรับจากเงินกู้ยืมระยะสั้นจากสถาบันการเงิน</t>
  </si>
  <si>
    <t>ส่วนของผู้มีส่วนได้เสียที่ไม่มีอำนาจควบคุมของบริษัทย่อย</t>
  </si>
  <si>
    <t>ReCheck</t>
  </si>
  <si>
    <t>หุ้นสามัญ 655,197,888 หุ้น มูลค่าหุ้นละ 0.50  บาท</t>
  </si>
  <si>
    <t>หุ้นสามัญ 655,188,519 หุ้น มูลค่าหุ้นละ 0.50  บาท</t>
  </si>
  <si>
    <t xml:space="preserve">                    (นางสาวอรสา     วิมลเฉลา)</t>
  </si>
  <si>
    <t xml:space="preserve">                           (นางสาวณิชกมล  วงศ์พิพัฒน์)</t>
  </si>
  <si>
    <t>เงินสดจ่ายเงินมัดจำค่าหุ้น</t>
  </si>
  <si>
    <t>หุ้นสามัญ 679,454,760 หุ้น มูลค่าหุ้นละ 0.50  บาท</t>
  </si>
  <si>
    <t>หุ้นสามัญ 679,450,333 หุ้น มูลค่าหุ้นละ 0.50  บาท</t>
  </si>
  <si>
    <t>SIAMEAST SOLUTIONS PUBLIC COMPANY LIMITED AND ITS SUBSIDIARIES</t>
  </si>
  <si>
    <t>STATEMENT OF FINANCIAL POSITION</t>
  </si>
  <si>
    <t>(Unit : Baht)</t>
  </si>
  <si>
    <t>Consolidated</t>
  </si>
  <si>
    <t>Separate financial statements</t>
  </si>
  <si>
    <t>Notes</t>
  </si>
  <si>
    <t>December 31, 2022</t>
  </si>
  <si>
    <t>ASSETS</t>
  </si>
  <si>
    <t>Current Assets</t>
  </si>
  <si>
    <t xml:space="preserve">Cash and cash equivalents </t>
  </si>
  <si>
    <t>Trade and other current receivables</t>
  </si>
  <si>
    <t>Inventories</t>
  </si>
  <si>
    <t>Derivatives assets</t>
  </si>
  <si>
    <t>Total current assets</t>
  </si>
  <si>
    <t>Non-Current Assets</t>
  </si>
  <si>
    <t>Other non-current financial assets</t>
  </si>
  <si>
    <t>Investments in associates</t>
  </si>
  <si>
    <t>Investments in subsidiaries</t>
  </si>
  <si>
    <t>Property, plants and equipment</t>
  </si>
  <si>
    <t>Right-of-use assets</t>
  </si>
  <si>
    <t>Deferred tax assets</t>
  </si>
  <si>
    <t>Other non-current assets</t>
  </si>
  <si>
    <t>Total non-current assets</t>
  </si>
  <si>
    <t xml:space="preserve"> Total assets</t>
  </si>
  <si>
    <t>Notes to financial statements are an integral part of these financial statements.</t>
  </si>
  <si>
    <t xml:space="preserve"> (Signed)……………………………………Authorized Director     (Signed)……………………………………Authorized Director</t>
  </si>
  <si>
    <t xml:space="preserve">                  (  Miss Orasa Vimolchalao  )</t>
  </si>
  <si>
    <t xml:space="preserve">LIABILITIES AND EQUITY </t>
  </si>
  <si>
    <t>Current liabilities</t>
  </si>
  <si>
    <t>Accrued income tax</t>
  </si>
  <si>
    <t>Derivatives liabilities</t>
  </si>
  <si>
    <t xml:space="preserve">Total current liabilities </t>
  </si>
  <si>
    <t>Non-current liabilities</t>
  </si>
  <si>
    <t>Obligation under lease agreements</t>
  </si>
  <si>
    <t>Total non-current  liabilities</t>
  </si>
  <si>
    <t>Total liabilities</t>
  </si>
  <si>
    <t xml:space="preserve">               (  Miss Nitkamon Wongpipat  )</t>
  </si>
  <si>
    <t>Equity</t>
  </si>
  <si>
    <t>Share capital</t>
  </si>
  <si>
    <t>Authorized share capital</t>
  </si>
  <si>
    <t xml:space="preserve">679,454,760 ordinary shares of Baht 0.50 each </t>
  </si>
  <si>
    <t xml:space="preserve">655,197,888 ordinary shares of Baht 0.50 each </t>
  </si>
  <si>
    <t>Issued and paid-up share capital</t>
  </si>
  <si>
    <t xml:space="preserve">655,188,519 ordinary shares of Baht 0.50 each </t>
  </si>
  <si>
    <t>Premium on ordinary shares</t>
  </si>
  <si>
    <t>Appropriated</t>
  </si>
  <si>
    <t xml:space="preserve">Legal reserve                             </t>
  </si>
  <si>
    <t>Unappropriated</t>
  </si>
  <si>
    <t>Other components of shareholders' equity</t>
  </si>
  <si>
    <t>Equity attributable to owners of the Company</t>
  </si>
  <si>
    <t>Non-controlling interests of the subsidiaries</t>
  </si>
  <si>
    <t xml:space="preserve"> Total shareholders' equity</t>
  </si>
  <si>
    <t xml:space="preserve">          Total liabilities and shareholder's equity</t>
  </si>
  <si>
    <t>Revenue from sale and service</t>
  </si>
  <si>
    <t>Cost of goods sold and service</t>
  </si>
  <si>
    <t>Gross profit</t>
  </si>
  <si>
    <t>Dividend revenue</t>
  </si>
  <si>
    <t>Other income</t>
  </si>
  <si>
    <t>Distribution costs</t>
  </si>
  <si>
    <t>Administrative expenses</t>
  </si>
  <si>
    <t>Operating profit</t>
  </si>
  <si>
    <t>Profit sharing from investment in associated</t>
  </si>
  <si>
    <t>Financial cost</t>
  </si>
  <si>
    <t>Other comprehensive income</t>
  </si>
  <si>
    <t xml:space="preserve">Income tax relating to components of other comprehensive </t>
  </si>
  <si>
    <t xml:space="preserve">Total components of other comprehensive income </t>
  </si>
  <si>
    <t>Owner of the parent</t>
  </si>
  <si>
    <t>Non-controlling interests</t>
  </si>
  <si>
    <t>Total comprehensive income attributable to:</t>
  </si>
  <si>
    <t>Earnings per share</t>
  </si>
  <si>
    <t>Weighted average number of common shares</t>
  </si>
  <si>
    <t xml:space="preserve">    (  Miss Nitkamon Wongpipat  )</t>
  </si>
  <si>
    <t>Retained earnings</t>
  </si>
  <si>
    <t>Other components</t>
  </si>
  <si>
    <t>of equity</t>
  </si>
  <si>
    <t>Difference arising</t>
  </si>
  <si>
    <t>Issued and</t>
  </si>
  <si>
    <t>Premium on</t>
  </si>
  <si>
    <t xml:space="preserve">from business combination </t>
  </si>
  <si>
    <t>Non-controlling</t>
  </si>
  <si>
    <t>paid-up</t>
  </si>
  <si>
    <t>common share</t>
  </si>
  <si>
    <t>Legal reserve</t>
  </si>
  <si>
    <t>under common control</t>
  </si>
  <si>
    <t>interests</t>
  </si>
  <si>
    <t>Total</t>
  </si>
  <si>
    <t>Balance  as at January 1, 2023</t>
  </si>
  <si>
    <t>Dividends are paid in ordinary shares</t>
  </si>
  <si>
    <t>Dividends are paid in cash</t>
  </si>
  <si>
    <t>Balance  as at January 1, 2022</t>
  </si>
  <si>
    <t>Premium on common shares</t>
  </si>
  <si>
    <t>SEPARATE STATEMENTS OF CHANGES IN EQUITY</t>
  </si>
  <si>
    <t>STATEMENTS OF CASH FLOWS</t>
  </si>
  <si>
    <t>Cash flows from operating activities:</t>
  </si>
  <si>
    <t xml:space="preserve">Adjustments of profit (loss) to net cash receipt (disbursement) </t>
  </si>
  <si>
    <t xml:space="preserve">   from operating activities</t>
  </si>
  <si>
    <t>Depreciation - plant and equipment</t>
  </si>
  <si>
    <t>Loss on disposal of assets</t>
  </si>
  <si>
    <t>Bad debts</t>
  </si>
  <si>
    <t>Expected credit loss (reversal)</t>
  </si>
  <si>
    <t>(Revenues) Other expenses</t>
  </si>
  <si>
    <t>Loss in devaluation of goods</t>
  </si>
  <si>
    <t>Provision for employee benefits</t>
  </si>
  <si>
    <t>Interest revenue</t>
  </si>
  <si>
    <t>Interest expenses</t>
  </si>
  <si>
    <t>Profit from share investments in associated company</t>
  </si>
  <si>
    <t>Dividend income</t>
  </si>
  <si>
    <t>Corporate income tax</t>
  </si>
  <si>
    <t xml:space="preserve">Profit from operation before change in operating assets </t>
  </si>
  <si>
    <t>and liabilities</t>
  </si>
  <si>
    <t>Increase (Decrease) in operating assets</t>
  </si>
  <si>
    <t>Increase (Decrease) in operating liabilities</t>
  </si>
  <si>
    <t>Trade and other current payables</t>
  </si>
  <si>
    <t xml:space="preserve">Employee benefit paid </t>
  </si>
  <si>
    <t>STATEMENTS OF CASH FLOWS (Continue)</t>
  </si>
  <si>
    <t>Cash received (paid) from operating</t>
  </si>
  <si>
    <t xml:space="preserve">Cash received interest </t>
  </si>
  <si>
    <t>Cash paid interest</t>
  </si>
  <si>
    <t>Corporate income tax paid</t>
  </si>
  <si>
    <t>Net cash provided by (used in) operating activities</t>
  </si>
  <si>
    <t>Cash Flows from investing activities:</t>
  </si>
  <si>
    <t>Deposit at bank pledged as collateral increase</t>
  </si>
  <si>
    <t>Cash received from disposal of assets</t>
  </si>
  <si>
    <t>Cash paid for  investments in subsidiary</t>
  </si>
  <si>
    <t>Cash paid for non-current financial assets</t>
  </si>
  <si>
    <t>Cash receiving dividends</t>
  </si>
  <si>
    <t>Net cash provided by (used in) investing activities</t>
  </si>
  <si>
    <t>Cash flows from financing activities:</t>
  </si>
  <si>
    <t>Cash paid for short-term loans from financial institution</t>
  </si>
  <si>
    <t>Cash paid for long-term loans</t>
  </si>
  <si>
    <t xml:space="preserve">Cash paid for lease liabilities </t>
  </si>
  <si>
    <t>Cash received share holder</t>
  </si>
  <si>
    <t xml:space="preserve">Cash paid for dividend </t>
  </si>
  <si>
    <t>Net cash provided by (used in) financing activities</t>
  </si>
  <si>
    <t>Net increase (decrease) in cash and cash equivalents</t>
  </si>
  <si>
    <t>หนี้สินและส่วนของผู้ถือหุ้น(ต่อ)</t>
  </si>
  <si>
    <t>(Unaudited)</t>
  </si>
  <si>
    <t>Intangible assets</t>
  </si>
  <si>
    <t>Current portion of leases liabilities</t>
  </si>
  <si>
    <t>Profit attributable to:</t>
  </si>
  <si>
    <t>Basic earnings per share</t>
  </si>
  <si>
    <t xml:space="preserve">Profit before income tax </t>
  </si>
  <si>
    <t xml:space="preserve">Expenses income tax </t>
  </si>
  <si>
    <t>Profit for the period</t>
  </si>
  <si>
    <t>Consolidated statements</t>
  </si>
  <si>
    <t>Comprehensive income for the period</t>
  </si>
  <si>
    <t xml:space="preserve">   Profit for the period</t>
  </si>
  <si>
    <t>Separate statements</t>
  </si>
  <si>
    <t>Depreciation - right-of-use assets</t>
  </si>
  <si>
    <t xml:space="preserve">Amortization - intangible assets </t>
  </si>
  <si>
    <t xml:space="preserve">Cash paid for purchase intangible assets </t>
  </si>
  <si>
    <t>Cash and cash equivalents at the beginning of the period</t>
  </si>
  <si>
    <t>Cash and cash equivalents at the end of the period</t>
  </si>
  <si>
    <t xml:space="preserve">Retained earnings </t>
  </si>
  <si>
    <t>Unrealized loss on exchange rate</t>
  </si>
  <si>
    <t>Cash paid for purchase plant and equipment</t>
  </si>
  <si>
    <t>ณ วันที่ 30 กันยายน 2566</t>
  </si>
  <si>
    <t>AS At SEPTEMBER 30, 2023</t>
  </si>
  <si>
    <t>FOR THE THREE-MONTH PERIOD ENDED SEPTEMBER 30, 2023</t>
  </si>
  <si>
    <t>FOR THE NINE-MONTH PERIOD ENDED SEPTEMBER 30, 2023</t>
  </si>
  <si>
    <t>FOR THE NINE-MONTH PERIOD ENDED  SEPTEMBER 30, 2023</t>
  </si>
  <si>
    <t>September 30, 2023</t>
  </si>
  <si>
    <t>Balance as at September 30, 2023</t>
  </si>
  <si>
    <t>Balance as at September 30, 2022</t>
  </si>
  <si>
    <t>(ไม่ได้ตรวจสอบ)</t>
  </si>
  <si>
    <t>STATEMENTS  OF  COMPREHENSIVE  INCOME (Unaudited)</t>
  </si>
  <si>
    <t>CONSOLIDATED STATEMENTS OF CHANGES IN EQUITY (Unaudited)</t>
  </si>
  <si>
    <t>Restricted deposits with financial institution</t>
  </si>
  <si>
    <t>AS AT SEPTEMBER 30, 2023</t>
  </si>
  <si>
    <t>Consolidated financial statements</t>
  </si>
  <si>
    <t xml:space="preserve">LIABILITIES AND SHAREHOLDERS' EQUITY </t>
  </si>
  <si>
    <t>Long-term loans form related parties</t>
  </si>
  <si>
    <t>Shareholders' equity</t>
  </si>
  <si>
    <t>Non-controlling interests of subsidiaries</t>
  </si>
  <si>
    <t>Attributable to equity holders of the parent company</t>
  </si>
  <si>
    <t>share capital</t>
  </si>
  <si>
    <t>shareholders'</t>
  </si>
  <si>
    <t xml:space="preserve"> equity of</t>
  </si>
  <si>
    <t xml:space="preserve"> Parent Company</t>
  </si>
  <si>
    <t>Provisions for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</si>
</sst>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3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.00_);\(&quot;$&quot;#,##0.00\)"/>
    <numFmt numFmtId="188" formatCode="_(&quot;$&quot;* #,##0_);_(&quot;$&quot;* \(#,##0\);_(&quot;$&quot;* &quot;-&quot;_);_(@_)"/>
    <numFmt numFmtId="189" formatCode="_(* #,##0.00_);_(* \(#,##0.00\);_(* &quot;-&quot;??_);_(@_)"/>
    <numFmt numFmtId="190" formatCode="\t&quot;฿&quot;#,##0.00_);[Red]\(\t&quot;฿&quot;#,##0.00\)"/>
    <numFmt numFmtId="191" formatCode="#,##0.00;[Red]\(#,##0.00\)"/>
    <numFmt numFmtId="192" formatCode="#,##0.00\ \ ;\(#,##0.00\)"/>
    <numFmt numFmtId="193" formatCode="#,##0.0000_);\(#,##0.0000\)"/>
    <numFmt numFmtId="194" formatCode="_-* #,##0.00_-;\-* #,##0.00_-;_-* \-??_-;_-@_-"/>
    <numFmt numFmtId="195" formatCode="#,##0.0_);[Red]\(#,##0.0\)"/>
    <numFmt numFmtId="196" formatCode="_-* #,##0_-;\-* #,##0_-;_-* &quot;-&quot;??_-;_-@_-"/>
    <numFmt numFmtId="197" formatCode="&quot;£&quot;#,##0;[Red]\-&quot;£&quot;#,##0"/>
    <numFmt numFmtId="198" formatCode="\t&quot;$&quot;#,##0_);\(\t&quot;$&quot;#,##0\)"/>
    <numFmt numFmtId="199" formatCode="_(* #,##0_);_(* \(#,##0\);_(* &quot;-&quot;??_);_(@_)"/>
    <numFmt numFmtId="200" formatCode="d/mm/yy\ "/>
    <numFmt numFmtId="201" formatCode="#,##0;[Red]\(#,##0\)"/>
    <numFmt numFmtId="202" formatCode="\$#,##0;\(\$#,##0\)"/>
    <numFmt numFmtId="203" formatCode="#,##0;\(#,##0\)"/>
    <numFmt numFmtId="204" formatCode="\$#,##0.00;\(\$#,##0.00\)"/>
    <numFmt numFmtId="205" formatCode="0.0%"/>
    <numFmt numFmtId="206" formatCode="#,###.00"/>
    <numFmt numFmtId="207" formatCode="\t&quot;£&quot;#,##0_);[Red]\(\t&quot;£&quot;#,##0\)"/>
    <numFmt numFmtId="208" formatCode="_(* #,##0.0000_);_(* \(#,##0.0000\);_(* &quot;-&quot;??_);_(@_)"/>
    <numFmt numFmtId="209" formatCode="#,##0_);[Black]\(#,##0\);&quot;    -       &quot;"/>
    <numFmt numFmtId="210" formatCode="#,##0.00_);[Black]\(#,##0.00\)"/>
    <numFmt numFmtId="211" formatCode="#,##0.0000_);[Black]\(#,##0.0000\)"/>
    <numFmt numFmtId="212" formatCode="_-* #,##0.0000_-;\-* #,##0.0000_-;_-* &quot;-&quot;??_-;_-@_-"/>
    <numFmt numFmtId="214" formatCode="#,##0.0"/>
    <numFmt numFmtId="215" formatCode="#,##0.00;\(#,##0.00\)"/>
    <numFmt numFmtId="216" formatCode="#,##0.0;[Red]\-#,##0.0"/>
  </numFmts>
  <fonts count="95"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0"/>
      <name val="Courier"/>
      <family val="3"/>
    </font>
    <font>
      <sz val="16"/>
      <name val="Angsana New"/>
      <family val="1"/>
    </font>
    <font>
      <sz val="16"/>
      <name val="AngsanaUPC"/>
      <family val="1"/>
      <charset val="1"/>
    </font>
    <font>
      <sz val="14"/>
      <name val="Cordia New"/>
      <family val="2"/>
    </font>
    <font>
      <sz val="16"/>
      <name val="AngsanaUPC"/>
      <family val="1"/>
      <charset val="1"/>
    </font>
    <font>
      <sz val="10"/>
      <name val="Arial"/>
      <family val="2"/>
    </font>
    <font>
      <sz val="14"/>
      <name val="AngsanaUPC"/>
      <family val="1"/>
      <charset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6"/>
      <color indexed="8"/>
      <name val="Angsana New"/>
      <family val="1"/>
    </font>
    <font>
      <b/>
      <sz val="16"/>
      <name val="Angsana New"/>
      <family val="1"/>
    </font>
    <font>
      <u/>
      <sz val="10"/>
      <color indexed="12"/>
      <name val="Arial"/>
      <family val="2"/>
    </font>
    <font>
      <sz val="14"/>
      <name val="Angsana New"/>
      <family val="1"/>
    </font>
    <font>
      <sz val="8"/>
      <name val="Arial"/>
      <family val="2"/>
    </font>
    <font>
      <sz val="14"/>
      <name val="AngsanaUPC"/>
      <family val="1"/>
      <charset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name val="Times New Roman"/>
      <family val="1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8"/>
      <name val="Sans EE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1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1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20"/>
      <name val="Angsana New"/>
      <family val="1"/>
    </font>
    <font>
      <sz val="10"/>
      <color indexed="8"/>
      <name val="Calibri"/>
      <family val="2"/>
    </font>
    <font>
      <sz val="14"/>
      <name val="CordiaUPC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3"/>
      <color indexed="8"/>
      <name val="Browallia New"/>
      <family val="2"/>
    </font>
    <font>
      <b/>
      <sz val="13"/>
      <color indexed="8"/>
      <name val="Browallia New"/>
      <family val="2"/>
    </font>
    <font>
      <sz val="12"/>
      <name val="Helv"/>
      <charset val="222"/>
    </font>
    <font>
      <sz val="16"/>
      <name val="AngsanaUPC"/>
      <family val="1"/>
    </font>
    <font>
      <b/>
      <u/>
      <sz val="13"/>
      <name val="Browallia New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b/>
      <i/>
      <sz val="16"/>
      <color theme="1"/>
      <name val="Arial"/>
      <family val="2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1"/>
      <color rgb="FF3F3F3F"/>
      <name val="Tahoma"/>
      <family val="2"/>
      <scheme val="minor"/>
    </font>
    <font>
      <b/>
      <i/>
      <u/>
      <sz val="11"/>
      <color theme="1"/>
      <name val="Arial"/>
      <family val="2"/>
    </font>
    <font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6"/>
      <color theme="1"/>
      <name val="Angsana New"/>
      <family val="1"/>
    </font>
    <font>
      <sz val="16"/>
      <color theme="0"/>
      <name val="Angsana New"/>
      <family val="1"/>
    </font>
    <font>
      <sz val="16"/>
      <color rgb="FFFF0000"/>
      <name val="Angsana New"/>
      <family val="1"/>
    </font>
    <font>
      <sz val="13"/>
      <color theme="1"/>
      <name val="Browallia New"/>
      <family val="2"/>
    </font>
    <font>
      <sz val="13"/>
      <color rgb="FFC00000"/>
      <name val="Browallia New"/>
      <family val="2"/>
    </font>
    <font>
      <b/>
      <sz val="13"/>
      <color theme="1"/>
      <name val="Browallia New"/>
      <family val="2"/>
    </font>
    <font>
      <u/>
      <sz val="13"/>
      <color theme="1"/>
      <name val="Browallia New"/>
      <family val="2"/>
    </font>
    <font>
      <b/>
      <sz val="13"/>
      <color rgb="FFFF0000"/>
      <name val="Browallia New"/>
      <family val="2"/>
    </font>
    <font>
      <sz val="13"/>
      <color rgb="FFFF0000"/>
      <name val="Browallia New"/>
      <family val="2"/>
    </font>
    <font>
      <strike/>
      <sz val="13"/>
      <color theme="3" tint="-0.499984740745262"/>
      <name val="Browallia New"/>
      <family val="2"/>
    </font>
    <font>
      <strike/>
      <sz val="13"/>
      <color rgb="FFFF0000"/>
      <name val="Browallia New"/>
      <family val="2"/>
    </font>
    <font>
      <sz val="13"/>
      <color theme="3" tint="-0.499984740745262"/>
      <name val="Browallia New"/>
      <family val="2"/>
    </font>
    <font>
      <b/>
      <u/>
      <sz val="13"/>
      <color theme="1"/>
      <name val="Browallia New"/>
      <family val="2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25">
    <xf numFmtId="0" fontId="0" fillId="0" borderId="0"/>
    <xf numFmtId="0" fontId="5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61" fillId="36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61" fillId="37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61" fillId="38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61" fillId="39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61" fillId="40" borderId="0" applyNumberFormat="0" applyBorder="0" applyAlignment="0" applyProtection="0"/>
    <xf numFmtId="0" fontId="61" fillId="41" borderId="0" applyNumberFormat="0" applyBorder="0" applyAlignment="0" applyProtection="0"/>
    <xf numFmtId="0" fontId="61" fillId="42" borderId="0" applyNumberFormat="0" applyBorder="0" applyAlignment="0" applyProtection="0"/>
    <xf numFmtId="0" fontId="61" fillId="43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61" fillId="44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61" fillId="45" borderId="0" applyNumberFormat="0" applyBorder="0" applyAlignment="0" applyProtection="0"/>
    <xf numFmtId="0" fontId="61" fillId="46" borderId="0" applyNumberFormat="0" applyBorder="0" applyAlignment="0" applyProtection="0"/>
    <xf numFmtId="0" fontId="61" fillId="47" borderId="0" applyNumberFormat="0" applyBorder="0" applyAlignment="0" applyProtection="0"/>
    <xf numFmtId="0" fontId="62" fillId="48" borderId="0" applyNumberFormat="0" applyBorder="0" applyAlignment="0" applyProtection="0"/>
    <xf numFmtId="0" fontId="62" fillId="4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62" fillId="50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62" fillId="5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62" fillId="5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62" fillId="53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9" fontId="16" fillId="0" borderId="0"/>
    <xf numFmtId="9" fontId="8" fillId="0" borderId="0"/>
    <xf numFmtId="9" fontId="8" fillId="0" borderId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8" fillId="11" borderId="0" applyNumberFormat="0" applyBorder="0" applyAlignment="0" applyProtection="0"/>
    <xf numFmtId="0" fontId="62" fillId="54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8" fillId="13" borderId="0" applyNumberFormat="0" applyBorder="0" applyAlignment="0" applyProtection="0"/>
    <xf numFmtId="0" fontId="62" fillId="55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8" fillId="15" borderId="0" applyNumberFormat="0" applyBorder="0" applyAlignment="0" applyProtection="0"/>
    <xf numFmtId="0" fontId="62" fillId="5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8" fillId="17" borderId="0" applyNumberFormat="0" applyBorder="0" applyAlignment="0" applyProtection="0"/>
    <xf numFmtId="0" fontId="62" fillId="57" borderId="0" applyNumberFormat="0" applyBorder="0" applyAlignment="0" applyProtection="0"/>
    <xf numFmtId="0" fontId="17" fillId="18" borderId="0" applyNumberFormat="0" applyBorder="0" applyAlignment="0" applyProtection="0"/>
    <xf numFmtId="0" fontId="17" fillId="10" borderId="0" applyNumberFormat="0" applyBorder="0" applyAlignment="0" applyProtection="0"/>
    <xf numFmtId="0" fontId="18" fillId="19" borderId="0" applyNumberFormat="0" applyBorder="0" applyAlignment="0" applyProtection="0"/>
    <xf numFmtId="0" fontId="62" fillId="58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8" fillId="22" borderId="0" applyNumberFormat="0" applyBorder="0" applyAlignment="0" applyProtection="0"/>
    <xf numFmtId="0" fontId="62" fillId="59" borderId="0" applyNumberFormat="0" applyBorder="0" applyAlignment="0" applyProtection="0"/>
    <xf numFmtId="0" fontId="63" fillId="60" borderId="0" applyNumberFormat="0" applyBorder="0" applyAlignment="0" applyProtection="0"/>
    <xf numFmtId="0" fontId="64" fillId="61" borderId="16" applyNumberFormat="0" applyAlignment="0" applyProtection="0"/>
    <xf numFmtId="0" fontId="65" fillId="62" borderId="17" applyNumberFormat="0" applyAlignment="0" applyProtection="0"/>
    <xf numFmtId="20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201" fontId="5" fillId="0" borderId="0" applyFont="0" applyFill="0" applyBorder="0" applyAlignment="0" applyProtection="0"/>
    <xf numFmtId="41" fontId="7" fillId="0" borderId="0" applyFont="0" applyFill="0" applyBorder="0" applyAlignment="0" applyProtection="0"/>
    <xf numFmtId="189" fontId="20" fillId="0" borderId="0" applyFont="0" applyFill="0" applyBorder="0" applyAlignment="0" applyProtection="0"/>
    <xf numFmtId="202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89" fontId="20" fillId="0" borderId="0" applyFont="0" applyFill="0" applyBorder="0" applyAlignment="0" applyProtection="0"/>
    <xf numFmtId="202" fontId="20" fillId="0" borderId="0" applyFont="0" applyFill="0" applyBorder="0" applyAlignment="0" applyProtection="0"/>
    <xf numFmtId="196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202" fontId="20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16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16" fillId="0" borderId="0" applyFont="0" applyFill="0" applyBorder="0" applyAlignment="0" applyProtection="0"/>
    <xf numFmtId="43" fontId="52" fillId="0" borderId="0" applyFont="0" applyFill="0" applyBorder="0" applyAlignment="0" applyProtection="0"/>
    <xf numFmtId="189" fontId="7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9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207" fontId="14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0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189" fontId="7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203" fontId="21" fillId="0" borderId="0"/>
    <xf numFmtId="0" fontId="8" fillId="0" borderId="0"/>
    <xf numFmtId="0" fontId="8" fillId="0" borderId="0"/>
    <xf numFmtId="204" fontId="21" fillId="0" borderId="0"/>
    <xf numFmtId="0" fontId="8" fillId="0" borderId="0"/>
    <xf numFmtId="194" fontId="5" fillId="0" borderId="0"/>
    <xf numFmtId="0" fontId="8" fillId="0" borderId="0"/>
    <xf numFmtId="202" fontId="21" fillId="0" borderId="0"/>
    <xf numFmtId="205" fontId="8" fillId="0" borderId="0"/>
    <xf numFmtId="205" fontId="8" fillId="0" borderId="0"/>
    <xf numFmtId="0" fontId="22" fillId="0" borderId="0" applyNumberFormat="0" applyFill="0" applyBorder="0" applyAlignment="0" applyProtection="0"/>
    <xf numFmtId="0" fontId="23" fillId="23" borderId="0" applyNumberFormat="0" applyBorder="0" applyAlignment="0" applyProtection="0"/>
    <xf numFmtId="0" fontId="23" fillId="24" borderId="0" applyNumberFormat="0" applyBorder="0" applyAlignment="0" applyProtection="0"/>
    <xf numFmtId="0" fontId="23" fillId="25" borderId="0" applyNumberFormat="0" applyBorder="0" applyAlignment="0" applyProtection="0"/>
    <xf numFmtId="0" fontId="66" fillId="0" borderId="0" applyNumberFormat="0" applyFill="0" applyBorder="0" applyAlignment="0" applyProtection="0"/>
    <xf numFmtId="0" fontId="67" fillId="63" borderId="0" applyNumberFormat="0" applyBorder="0" applyAlignment="0" applyProtection="0"/>
    <xf numFmtId="38" fontId="15" fillId="26" borderId="0" applyNumberFormat="0" applyBorder="0" applyAlignment="0" applyProtection="0"/>
    <xf numFmtId="0" fontId="24" fillId="27" borderId="1"/>
    <xf numFmtId="0" fontId="25" fillId="0" borderId="2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28" borderId="4">
      <alignment vertical="center" wrapText="1"/>
    </xf>
    <xf numFmtId="0" fontId="68" fillId="0" borderId="18" applyNumberFormat="0" applyFill="0" applyAlignment="0" applyProtection="0"/>
    <xf numFmtId="0" fontId="69" fillId="0" borderId="19" applyNumberFormat="0" applyFill="0" applyAlignment="0" applyProtection="0"/>
    <xf numFmtId="0" fontId="70" fillId="0" borderId="20" applyNumberFormat="0" applyFill="0" applyAlignment="0" applyProtection="0"/>
    <xf numFmtId="0" fontId="70" fillId="0" borderId="0" applyNumberFormat="0" applyFill="0" applyBorder="0" applyAlignment="0" applyProtection="0"/>
    <xf numFmtId="0" fontId="71" fillId="0" borderId="0">
      <alignment horizontal="center" textRotation="90"/>
    </xf>
    <xf numFmtId="0" fontId="13" fillId="0" borderId="0" applyNumberFormat="0" applyFill="0" applyBorder="0" applyAlignment="0" applyProtection="0">
      <alignment vertical="top"/>
      <protection locked="0"/>
    </xf>
    <xf numFmtId="10" fontId="15" fillId="29" borderId="5" applyNumberFormat="0" applyBorder="0" applyAlignment="0" applyProtection="0"/>
    <xf numFmtId="0" fontId="72" fillId="64" borderId="16" applyNumberFormat="0" applyAlignment="0" applyProtection="0"/>
    <xf numFmtId="0" fontId="73" fillId="0" borderId="21" applyNumberFormat="0" applyFill="0" applyAlignment="0" applyProtection="0"/>
    <xf numFmtId="0" fontId="74" fillId="65" borderId="0" applyNumberFormat="0" applyBorder="0" applyAlignment="0" applyProtection="0"/>
    <xf numFmtId="37" fontId="27" fillId="0" borderId="0"/>
    <xf numFmtId="0" fontId="28" fillId="0" borderId="0"/>
    <xf numFmtId="0" fontId="20" fillId="0" borderId="0"/>
    <xf numFmtId="0" fontId="5" fillId="0" borderId="0"/>
    <xf numFmtId="0" fontId="51" fillId="0" borderId="0"/>
    <xf numFmtId="0" fontId="52" fillId="0" borderId="0"/>
    <xf numFmtId="0" fontId="7" fillId="0" borderId="0"/>
    <xf numFmtId="0" fontId="4" fillId="0" borderId="0"/>
    <xf numFmtId="0" fontId="5" fillId="0" borderId="0"/>
    <xf numFmtId="0" fontId="20" fillId="0" borderId="0"/>
    <xf numFmtId="0" fontId="7" fillId="0" borderId="0"/>
    <xf numFmtId="0" fontId="7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0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0" fillId="0" borderId="0"/>
    <xf numFmtId="0" fontId="7" fillId="0" borderId="0"/>
    <xf numFmtId="0" fontId="5" fillId="0" borderId="0"/>
    <xf numFmtId="0" fontId="5" fillId="0" borderId="0"/>
    <xf numFmtId="0" fontId="29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>
      <alignment vertical="top"/>
    </xf>
    <xf numFmtId="0" fontId="6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9" fillId="0" borderId="0"/>
    <xf numFmtId="0" fontId="75" fillId="0" borderId="0"/>
    <xf numFmtId="0" fontId="16" fillId="0" borderId="0"/>
    <xf numFmtId="0" fontId="75" fillId="0" borderId="0"/>
    <xf numFmtId="0" fontId="29" fillId="0" borderId="0">
      <alignment vertical="top"/>
    </xf>
    <xf numFmtId="0" fontId="52" fillId="0" borderId="0"/>
    <xf numFmtId="0" fontId="29" fillId="0" borderId="0">
      <alignment vertical="top"/>
    </xf>
    <xf numFmtId="0" fontId="29" fillId="0" borderId="0">
      <alignment vertical="top"/>
    </xf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7" fillId="0" borderId="0"/>
    <xf numFmtId="0" fontId="7" fillId="0" borderId="0"/>
    <xf numFmtId="0" fontId="7" fillId="0" borderId="0"/>
    <xf numFmtId="0" fontId="5" fillId="0" borderId="0"/>
    <xf numFmtId="0" fontId="6" fillId="0" borderId="0"/>
    <xf numFmtId="0" fontId="5" fillId="0" borderId="0"/>
    <xf numFmtId="0" fontId="29" fillId="0" borderId="0">
      <alignment vertical="top"/>
    </xf>
    <xf numFmtId="0" fontId="7" fillId="0" borderId="0"/>
    <xf numFmtId="0" fontId="14" fillId="0" borderId="0"/>
    <xf numFmtId="0" fontId="8" fillId="0" borderId="0"/>
    <xf numFmtId="0" fontId="5" fillId="0" borderId="0"/>
    <xf numFmtId="0" fontId="29" fillId="0" borderId="0">
      <alignment vertical="top"/>
    </xf>
    <xf numFmtId="0" fontId="8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29" fillId="0" borderId="0">
      <alignment vertical="top"/>
    </xf>
    <xf numFmtId="0" fontId="29" fillId="0" borderId="0">
      <alignment vertical="top"/>
    </xf>
    <xf numFmtId="0" fontId="75" fillId="0" borderId="0"/>
    <xf numFmtId="0" fontId="5" fillId="0" borderId="0"/>
    <xf numFmtId="0" fontId="6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7" fillId="0" borderId="0"/>
    <xf numFmtId="0" fontId="7" fillId="0" borderId="0"/>
    <xf numFmtId="0" fontId="7" fillId="0" borderId="0"/>
    <xf numFmtId="0" fontId="9" fillId="0" borderId="0"/>
    <xf numFmtId="0" fontId="29" fillId="0" borderId="0">
      <alignment vertical="top"/>
    </xf>
    <xf numFmtId="0" fontId="5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4" fillId="0" borderId="0"/>
    <xf numFmtId="0" fontId="7" fillId="0" borderId="0"/>
    <xf numFmtId="0" fontId="7" fillId="0" borderId="0"/>
    <xf numFmtId="0" fontId="7" fillId="0" borderId="0"/>
    <xf numFmtId="0" fontId="29" fillId="0" borderId="0">
      <alignment vertical="top"/>
    </xf>
    <xf numFmtId="0" fontId="20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5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76" fillId="0" borderId="0"/>
    <xf numFmtId="0" fontId="7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9" fillId="0" borderId="0"/>
    <xf numFmtId="0" fontId="7" fillId="0" borderId="0"/>
    <xf numFmtId="0" fontId="76" fillId="0" borderId="0"/>
    <xf numFmtId="0" fontId="76" fillId="0" borderId="0"/>
    <xf numFmtId="0" fontId="75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20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6" fillId="0" borderId="0"/>
    <xf numFmtId="0" fontId="7" fillId="0" borderId="0"/>
    <xf numFmtId="0" fontId="58" fillId="0" borderId="0"/>
    <xf numFmtId="0" fontId="58" fillId="0" borderId="0"/>
    <xf numFmtId="0" fontId="30" fillId="0" borderId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61" fillId="66" borderId="22" applyNumberFormat="0" applyFont="0" applyAlignment="0" applyProtection="0"/>
    <xf numFmtId="0" fontId="5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9" fillId="30" borderId="6" applyNumberFormat="0" applyFont="0" applyAlignment="0" applyProtection="0"/>
    <xf numFmtId="0" fontId="77" fillId="61" borderId="23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>
      <alignment vertical="top"/>
    </xf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 applyNumberFormat="0" applyFont="0" applyFill="0" applyBorder="0" applyAlignment="0" applyProtection="0">
      <alignment horizontal="left"/>
    </xf>
    <xf numFmtId="1" fontId="7" fillId="0" borderId="8" applyNumberFormat="0" applyFill="0" applyAlignment="0" applyProtection="0">
      <alignment horizontal="center" vertical="center"/>
    </xf>
    <xf numFmtId="1" fontId="7" fillId="0" borderId="8" applyNumberFormat="0" applyFill="0" applyAlignment="0" applyProtection="0">
      <alignment horizontal="center" vertical="center"/>
    </xf>
    <xf numFmtId="1" fontId="7" fillId="0" borderId="8" applyNumberFormat="0" applyFill="0" applyAlignment="0" applyProtection="0">
      <alignment horizontal="center" vertical="center"/>
    </xf>
    <xf numFmtId="0" fontId="78" fillId="0" borderId="0"/>
    <xf numFmtId="0" fontId="78" fillId="0" borderId="0"/>
    <xf numFmtId="195" fontId="7" fillId="0" borderId="0"/>
    <xf numFmtId="4" fontId="29" fillId="28" borderId="7" applyNumberFormat="0" applyProtection="0">
      <alignment vertical="center"/>
    </xf>
    <xf numFmtId="4" fontId="29" fillId="28" borderId="7" applyNumberFormat="0" applyProtection="0">
      <alignment horizontal="left" vertical="center" indent="1"/>
    </xf>
    <xf numFmtId="4" fontId="29" fillId="28" borderId="7" applyNumberFormat="0" applyProtection="0">
      <alignment horizontal="left" vertical="center" indent="1"/>
    </xf>
    <xf numFmtId="0" fontId="7" fillId="31" borderId="7" applyNumberFormat="0" applyProtection="0">
      <alignment horizontal="left" vertical="center" indent="1"/>
    </xf>
    <xf numFmtId="4" fontId="32" fillId="32" borderId="7" applyNumberFormat="0" applyProtection="0">
      <alignment horizontal="left" vertical="center" indent="1"/>
    </xf>
    <xf numFmtId="4" fontId="29" fillId="33" borderId="9" applyNumberFormat="0" applyProtection="0">
      <alignment horizontal="left" vertical="center" indent="1"/>
    </xf>
    <xf numFmtId="4" fontId="33" fillId="33" borderId="7" applyNumberFormat="0" applyProtection="0">
      <alignment horizontal="left" vertical="center" indent="1"/>
    </xf>
    <xf numFmtId="4" fontId="29" fillId="34" borderId="7" applyNumberFormat="0" applyProtection="0">
      <alignment horizontal="left" vertical="center" indent="1"/>
    </xf>
    <xf numFmtId="0" fontId="7" fillId="34" borderId="7" applyNumberFormat="0" applyProtection="0">
      <alignment horizontal="left" vertical="center" indent="1"/>
    </xf>
    <xf numFmtId="0" fontId="7" fillId="35" borderId="7" applyNumberFormat="0" applyProtection="0">
      <alignment horizontal="left" vertical="center" indent="1"/>
    </xf>
    <xf numFmtId="0" fontId="7" fillId="26" borderId="7" applyNumberFormat="0" applyProtection="0">
      <alignment horizontal="left" vertical="center" indent="1"/>
    </xf>
    <xf numFmtId="0" fontId="7" fillId="31" borderId="7" applyNumberFormat="0" applyProtection="0">
      <alignment horizontal="left" vertical="center" indent="1"/>
    </xf>
    <xf numFmtId="4" fontId="29" fillId="29" borderId="7" applyNumberFormat="0" applyProtection="0">
      <alignment horizontal="left" vertical="center" indent="1"/>
    </xf>
    <xf numFmtId="4" fontId="29" fillId="33" borderId="7" applyNumberFormat="0" applyProtection="0">
      <alignment horizontal="right" vertical="center"/>
    </xf>
    <xf numFmtId="0" fontId="7" fillId="31" borderId="7" applyNumberFormat="0" applyProtection="0">
      <alignment horizontal="left" vertical="center" indent="1"/>
    </xf>
    <xf numFmtId="0" fontId="7" fillId="31" borderId="7" applyNumberFormat="0" applyProtection="0">
      <alignment horizontal="left" vertical="center" indent="1"/>
    </xf>
    <xf numFmtId="0" fontId="34" fillId="0" borderId="0" applyNumberFormat="0" applyProtection="0"/>
    <xf numFmtId="4" fontId="35" fillId="33" borderId="7" applyNumberFormat="0" applyProtection="0">
      <alignment horizontal="right" vertical="center"/>
    </xf>
    <xf numFmtId="0" fontId="36" fillId="0" borderId="0" applyNumberFormat="0" applyFill="0" applyBorder="0" applyAlignment="0" applyProtection="0"/>
    <xf numFmtId="1" fontId="37" fillId="0" borderId="0"/>
    <xf numFmtId="3" fontId="7" fillId="0" borderId="5" applyNumberFormat="0" applyFont="0" applyFill="0" applyAlignment="0" applyProtection="0">
      <alignment vertical="center"/>
    </xf>
    <xf numFmtId="40" fontId="38" fillId="0" borderId="0"/>
    <xf numFmtId="0" fontId="79" fillId="0" borderId="0" applyNumberFormat="0" applyFill="0" applyBorder="0" applyAlignment="0" applyProtection="0"/>
    <xf numFmtId="0" fontId="80" fillId="0" borderId="24" applyNumberFormat="0" applyFill="0" applyAlignment="0" applyProtection="0"/>
    <xf numFmtId="41" fontId="7" fillId="0" borderId="0" applyFont="0" applyFill="0" applyBorder="0" applyAlignment="0" applyProtection="0"/>
    <xf numFmtId="40" fontId="30" fillId="0" borderId="0" applyFont="0" applyFill="0" applyBorder="0" applyAlignment="0" applyProtection="0"/>
    <xf numFmtId="0" fontId="7" fillId="0" borderId="0" applyFont="0" applyFill="0" applyBorder="0" applyAlignment="0" applyProtection="0"/>
    <xf numFmtId="8" fontId="39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40" fillId="0" borderId="1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7" fillId="0" borderId="0" applyFont="0" applyFill="0" applyBorder="0" applyAlignment="0" applyProtection="0"/>
    <xf numFmtId="191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43" fontId="1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206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1" fillId="0" borderId="0" applyNumberFormat="0" applyFont="0" applyFill="0" applyBorder="0" applyProtection="0">
      <alignment vertical="center"/>
    </xf>
    <xf numFmtId="189" fontId="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60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9" fontId="4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19" fillId="0" borderId="0"/>
    <xf numFmtId="0" fontId="19" fillId="0" borderId="0"/>
    <xf numFmtId="0" fontId="29" fillId="0" borderId="0">
      <alignment vertical="top"/>
    </xf>
    <xf numFmtId="0" fontId="7" fillId="0" borderId="0"/>
    <xf numFmtId="0" fontId="19" fillId="0" borderId="0"/>
    <xf numFmtId="0" fontId="29" fillId="0" borderId="0">
      <alignment vertical="top"/>
    </xf>
    <xf numFmtId="0" fontId="29" fillId="0" borderId="0">
      <alignment vertical="top"/>
    </xf>
    <xf numFmtId="0" fontId="19" fillId="0" borderId="0"/>
    <xf numFmtId="0" fontId="29" fillId="0" borderId="0">
      <alignment vertical="top"/>
    </xf>
    <xf numFmtId="0" fontId="5" fillId="0" borderId="0"/>
    <xf numFmtId="0" fontId="7" fillId="0" borderId="0"/>
    <xf numFmtId="0" fontId="17" fillId="0" borderId="0"/>
    <xf numFmtId="0" fontId="5" fillId="0" borderId="0"/>
    <xf numFmtId="0" fontId="9" fillId="0" borderId="0"/>
    <xf numFmtId="0" fontId="9" fillId="0" borderId="0"/>
    <xf numFmtId="0" fontId="8" fillId="0" borderId="0"/>
    <xf numFmtId="0" fontId="5" fillId="0" borderId="0"/>
    <xf numFmtId="0" fontId="1" fillId="0" borderId="0"/>
    <xf numFmtId="0" fontId="5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5" fillId="0" borderId="0"/>
    <xf numFmtId="0" fontId="5" fillId="0" borderId="0"/>
    <xf numFmtId="0" fontId="7" fillId="0" borderId="0"/>
    <xf numFmtId="0" fontId="75" fillId="0" borderId="0"/>
    <xf numFmtId="0" fontId="19" fillId="0" borderId="0"/>
    <xf numFmtId="0" fontId="8" fillId="0" borderId="0"/>
    <xf numFmtId="0" fontId="9" fillId="0" borderId="0"/>
    <xf numFmtId="0" fontId="9" fillId="0" borderId="0"/>
    <xf numFmtId="0" fontId="5" fillId="0" borderId="0"/>
    <xf numFmtId="0" fontId="19" fillId="0" borderId="0"/>
    <xf numFmtId="197" fontId="50" fillId="0" borderId="11"/>
    <xf numFmtId="0" fontId="29" fillId="0" borderId="0">
      <alignment vertical="top"/>
    </xf>
    <xf numFmtId="0" fontId="7" fillId="0" borderId="0"/>
    <xf numFmtId="0" fontId="5" fillId="0" borderId="0"/>
    <xf numFmtId="0" fontId="5" fillId="0" borderId="0"/>
    <xf numFmtId="0" fontId="41" fillId="0" borderId="0"/>
    <xf numFmtId="0" fontId="5" fillId="0" borderId="0"/>
    <xf numFmtId="0" fontId="19" fillId="0" borderId="0"/>
    <xf numFmtId="0" fontId="29" fillId="0" borderId="0">
      <alignment vertical="top"/>
    </xf>
    <xf numFmtId="0" fontId="5" fillId="0" borderId="0"/>
    <xf numFmtId="0" fontId="29" fillId="0" borderId="0">
      <alignment vertical="top"/>
    </xf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20" fillId="0" borderId="0"/>
    <xf numFmtId="0" fontId="20" fillId="0" borderId="0"/>
    <xf numFmtId="0" fontId="20" fillId="0" borderId="0"/>
    <xf numFmtId="0" fontId="76" fillId="0" borderId="0"/>
    <xf numFmtId="0" fontId="20" fillId="0" borderId="0"/>
    <xf numFmtId="0" fontId="5" fillId="0" borderId="0"/>
    <xf numFmtId="0" fontId="5" fillId="0" borderId="0"/>
    <xf numFmtId="0" fontId="7" fillId="0" borderId="0"/>
    <xf numFmtId="39" fontId="2" fillId="0" borderId="0"/>
    <xf numFmtId="39" fontId="57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6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7" fillId="0" borderId="0" applyNumberFormat="0" applyFill="0" applyBorder="0" applyProtection="0">
      <alignment vertical="center"/>
    </xf>
    <xf numFmtId="9" fontId="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 applyFont="0" applyFill="0" applyBorder="0" applyAlignment="0" applyProtection="0"/>
    <xf numFmtId="0" fontId="45" fillId="0" borderId="0"/>
    <xf numFmtId="0" fontId="48" fillId="0" borderId="0"/>
    <xf numFmtId="0" fontId="49" fillId="0" borderId="0"/>
  </cellStyleXfs>
  <cellXfs count="325">
    <xf numFmtId="0" fontId="0" fillId="0" borderId="0" xfId="0"/>
    <xf numFmtId="0" fontId="3" fillId="0" borderId="0" xfId="0" applyFont="1"/>
    <xf numFmtId="40" fontId="3" fillId="0" borderId="0" xfId="0" applyNumberFormat="1" applyFont="1" applyFill="1" applyAlignment="1"/>
    <xf numFmtId="0" fontId="3" fillId="0" borderId="0" xfId="1100" applyFont="1" applyAlignment="1">
      <alignment vertical="center"/>
    </xf>
    <xf numFmtId="40" fontId="12" fillId="0" borderId="0" xfId="0" applyNumberFormat="1" applyFont="1" applyFill="1" applyAlignment="1"/>
    <xf numFmtId="38" fontId="12" fillId="0" borderId="12" xfId="1098" applyNumberFormat="1" applyFont="1" applyFill="1" applyBorder="1" applyAlignment="1" applyProtection="1">
      <alignment horizontal="center"/>
    </xf>
    <xf numFmtId="40" fontId="12" fillId="0" borderId="12" xfId="0" quotePrefix="1" applyNumberFormat="1" applyFont="1" applyFill="1" applyBorder="1" applyAlignment="1">
      <alignment horizontal="center"/>
    </xf>
    <xf numFmtId="40" fontId="12" fillId="0" borderId="12" xfId="1098" applyNumberFormat="1" applyFont="1" applyFill="1" applyBorder="1" applyAlignment="1">
      <alignment horizontal="right"/>
    </xf>
    <xf numFmtId="40" fontId="12" fillId="0" borderId="0" xfId="1098" applyNumberFormat="1" applyFont="1" applyFill="1" applyAlignment="1" applyProtection="1">
      <alignment horizontal="center"/>
    </xf>
    <xf numFmtId="0" fontId="82" fillId="0" borderId="0" xfId="0" applyFont="1"/>
    <xf numFmtId="43" fontId="82" fillId="0" borderId="0" xfId="1024" applyFont="1"/>
    <xf numFmtId="40" fontId="12" fillId="0" borderId="12" xfId="1098" applyNumberFormat="1" applyFont="1" applyFill="1" applyBorder="1" applyAlignment="1">
      <alignment horizontal="center"/>
    </xf>
    <xf numFmtId="40" fontId="12" fillId="0" borderId="12" xfId="1098" applyNumberFormat="1" applyFont="1" applyFill="1" applyBorder="1" applyAlignment="1" applyProtection="1">
      <alignment horizontal="center"/>
    </xf>
    <xf numFmtId="40" fontId="12" fillId="0" borderId="12" xfId="0" applyNumberFormat="1" applyFont="1" applyFill="1" applyBorder="1" applyAlignment="1"/>
    <xf numFmtId="38" fontId="12" fillId="0" borderId="0" xfId="1098" applyNumberFormat="1" applyFont="1" applyFill="1" applyAlignment="1" applyProtection="1">
      <alignment horizontal="center"/>
    </xf>
    <xf numFmtId="40" fontId="12" fillId="0" borderId="3" xfId="1098" quotePrefix="1" applyNumberFormat="1" applyFont="1" applyFill="1" applyBorder="1" applyAlignment="1">
      <alignment horizontal="center"/>
    </xf>
    <xf numFmtId="40" fontId="12" fillId="0" borderId="3" xfId="1098" quotePrefix="1" applyNumberFormat="1" applyFont="1" applyFill="1" applyBorder="1" applyAlignment="1" applyProtection="1">
      <alignment horizontal="center"/>
    </xf>
    <xf numFmtId="0" fontId="12" fillId="0" borderId="0" xfId="0" applyFont="1"/>
    <xf numFmtId="199" fontId="3" fillId="0" borderId="0" xfId="202" applyNumberFormat="1" applyFont="1" applyFill="1" applyBorder="1"/>
    <xf numFmtId="43" fontId="82" fillId="0" borderId="3" xfId="1024" applyFont="1" applyBorder="1"/>
    <xf numFmtId="0" fontId="82" fillId="67" borderId="0" xfId="0" applyFont="1" applyFill="1"/>
    <xf numFmtId="43" fontId="82" fillId="67" borderId="0" xfId="1024" applyFont="1" applyFill="1"/>
    <xf numFmtId="0" fontId="3" fillId="0" borderId="0" xfId="582" applyFont="1" applyAlignment="1">
      <alignment vertical="top"/>
    </xf>
    <xf numFmtId="0" fontId="3" fillId="0" borderId="0" xfId="582" applyFont="1"/>
    <xf numFmtId="0" fontId="3" fillId="0" borderId="0" xfId="582" applyFont="1" applyAlignment="1">
      <alignment horizontal="center" vertical="top"/>
    </xf>
    <xf numFmtId="43" fontId="3" fillId="0" borderId="0" xfId="1024" applyFont="1" applyFill="1" applyBorder="1" applyAlignment="1">
      <alignment vertical="top"/>
    </xf>
    <xf numFmtId="43" fontId="3" fillId="0" borderId="12" xfId="1024" applyFont="1" applyFill="1" applyBorder="1" applyAlignment="1">
      <alignment vertical="top"/>
    </xf>
    <xf numFmtId="43" fontId="3" fillId="0" borderId="12" xfId="1024" applyFont="1" applyFill="1" applyBorder="1"/>
    <xf numFmtId="0" fontId="12" fillId="0" borderId="0" xfId="582" applyFont="1" applyAlignment="1">
      <alignment vertical="top"/>
    </xf>
    <xf numFmtId="43" fontId="3" fillId="0" borderId="13" xfId="1024" applyFont="1" applyFill="1" applyBorder="1"/>
    <xf numFmtId="43" fontId="3" fillId="0" borderId="0" xfId="1024" applyFont="1" applyFill="1" applyBorder="1"/>
    <xf numFmtId="43" fontId="3" fillId="0" borderId="0" xfId="1024" applyFont="1" applyFill="1" applyBorder="1" applyAlignment="1">
      <alignment vertical="center"/>
    </xf>
    <xf numFmtId="43" fontId="11" fillId="0" borderId="0" xfId="1024" applyFont="1" applyFill="1" applyBorder="1" applyAlignment="1">
      <alignment vertical="top"/>
    </xf>
    <xf numFmtId="0" fontId="3" fillId="0" borderId="0" xfId="0" applyFont="1" applyAlignment="1">
      <alignment horizontal="left"/>
    </xf>
    <xf numFmtId="209" fontId="3" fillId="0" borderId="0" xfId="1100" applyNumberFormat="1" applyFont="1" applyAlignment="1">
      <alignment horizontal="right" vertical="center"/>
    </xf>
    <xf numFmtId="209" fontId="3" fillId="0" borderId="0" xfId="1024" applyNumberFormat="1" applyFont="1" applyAlignment="1">
      <alignment horizontal="right" vertical="center"/>
    </xf>
    <xf numFmtId="0" fontId="82" fillId="0" borderId="0" xfId="0" applyFont="1" applyAlignment="1">
      <alignment horizontal="left"/>
    </xf>
    <xf numFmtId="209" fontId="82" fillId="0" borderId="0" xfId="1024" applyNumberFormat="1" applyFont="1" applyFill="1"/>
    <xf numFmtId="209" fontId="3" fillId="0" borderId="0" xfId="1024" applyNumberFormat="1" applyFont="1" applyFill="1" applyAlignment="1">
      <alignment horizontal="right" vertical="center"/>
    </xf>
    <xf numFmtId="209" fontId="82" fillId="0" borderId="12" xfId="1024" applyNumberFormat="1" applyFont="1" applyFill="1" applyBorder="1"/>
    <xf numFmtId="209" fontId="82" fillId="0" borderId="0" xfId="0" applyNumberFormat="1" applyFont="1"/>
    <xf numFmtId="43" fontId="11" fillId="0" borderId="12" xfId="1024" applyFont="1" applyFill="1" applyBorder="1" applyAlignment="1">
      <alignment vertical="top"/>
    </xf>
    <xf numFmtId="0" fontId="11" fillId="0" borderId="0" xfId="582" applyFont="1"/>
    <xf numFmtId="0" fontId="11" fillId="0" borderId="0" xfId="582" applyFont="1" applyAlignment="1">
      <alignment vertical="top"/>
    </xf>
    <xf numFmtId="43" fontId="3" fillId="0" borderId="13" xfId="1024" applyFont="1" applyFill="1" applyBorder="1" applyAlignment="1">
      <alignment vertical="top"/>
    </xf>
    <xf numFmtId="43" fontId="83" fillId="0" borderId="0" xfId="1024" applyFont="1" applyFill="1" applyBorder="1" applyAlignment="1">
      <alignment vertical="top"/>
    </xf>
    <xf numFmtId="43" fontId="84" fillId="0" borderId="0" xfId="1024" applyFont="1" applyFill="1" applyBorder="1" applyAlignment="1">
      <alignment vertical="top"/>
    </xf>
    <xf numFmtId="0" fontId="3" fillId="0" borderId="0" xfId="632" applyFont="1"/>
    <xf numFmtId="0" fontId="11" fillId="0" borderId="0" xfId="582" applyFont="1" applyAlignment="1">
      <alignment horizontal="center" vertical="top"/>
    </xf>
    <xf numFmtId="43" fontId="84" fillId="0" borderId="0" xfId="1024" applyFont="1" applyFill="1" applyBorder="1" applyAlignment="1">
      <alignment horizontal="right"/>
    </xf>
    <xf numFmtId="208" fontId="3" fillId="0" borderId="0" xfId="202" applyNumberFormat="1" applyFont="1" applyFill="1" applyBorder="1" applyAlignment="1">
      <alignment vertical="top"/>
    </xf>
    <xf numFmtId="0" fontId="3" fillId="0" borderId="0" xfId="582" applyFont="1" applyAlignment="1">
      <alignment horizontal="center"/>
    </xf>
    <xf numFmtId="0" fontId="12" fillId="0" borderId="0" xfId="582" applyFont="1"/>
    <xf numFmtId="189" fontId="3" fillId="0" borderId="0" xfId="202" applyFont="1" applyFill="1" applyBorder="1" applyAlignment="1">
      <alignment horizontal="center"/>
    </xf>
    <xf numFmtId="43" fontId="12" fillId="0" borderId="0" xfId="1024" applyFont="1" applyAlignment="1">
      <alignment horizontal="right"/>
    </xf>
    <xf numFmtId="43" fontId="12" fillId="0" borderId="12" xfId="1024" applyFont="1" applyFill="1" applyBorder="1" applyAlignment="1">
      <alignment horizontal="right"/>
    </xf>
    <xf numFmtId="0" fontId="85" fillId="0" borderId="0" xfId="0" applyFont="1" applyFill="1"/>
    <xf numFmtId="40" fontId="54" fillId="0" borderId="12" xfId="1098" applyNumberFormat="1" applyFont="1" applyFill="1" applyBorder="1" applyAlignment="1"/>
    <xf numFmtId="40" fontId="54" fillId="0" borderId="0" xfId="1098" applyNumberFormat="1" applyFont="1" applyFill="1" applyAlignment="1"/>
    <xf numFmtId="38" fontId="53" fillId="0" borderId="12" xfId="1098" applyNumberFormat="1" applyFont="1" applyFill="1" applyBorder="1" applyAlignment="1"/>
    <xf numFmtId="40" fontId="53" fillId="0" borderId="12" xfId="0" applyNumberFormat="1" applyFont="1" applyFill="1" applyBorder="1" applyAlignment="1"/>
    <xf numFmtId="43" fontId="53" fillId="0" borderId="12" xfId="1024" applyFont="1" applyFill="1" applyBorder="1" applyAlignment="1">
      <alignment horizontal="right"/>
    </xf>
    <xf numFmtId="40" fontId="54" fillId="0" borderId="14" xfId="1098" applyNumberFormat="1" applyFont="1" applyFill="1" applyBorder="1" applyAlignment="1"/>
    <xf numFmtId="38" fontId="53" fillId="0" borderId="12" xfId="1098" applyNumberFormat="1" applyFont="1" applyFill="1" applyBorder="1" applyAlignment="1" applyProtection="1">
      <alignment horizontal="center"/>
    </xf>
    <xf numFmtId="40" fontId="53" fillId="0" borderId="12" xfId="1098" quotePrefix="1" applyNumberFormat="1" applyFont="1" applyFill="1" applyBorder="1" applyAlignment="1" applyProtection="1">
      <alignment horizontal="center"/>
    </xf>
    <xf numFmtId="40" fontId="54" fillId="0" borderId="0" xfId="1098" applyNumberFormat="1" applyFont="1" applyFill="1" applyBorder="1" applyAlignment="1"/>
    <xf numFmtId="38" fontId="53" fillId="0" borderId="0" xfId="1098" applyNumberFormat="1" applyFont="1" applyFill="1" applyBorder="1" applyAlignment="1" applyProtection="1">
      <alignment horizontal="center"/>
    </xf>
    <xf numFmtId="40" fontId="53" fillId="0" borderId="0" xfId="1098" quotePrefix="1" applyNumberFormat="1" applyFont="1" applyFill="1" applyBorder="1" applyAlignment="1" applyProtection="1">
      <alignment horizontal="center"/>
    </xf>
    <xf numFmtId="40" fontId="53" fillId="0" borderId="0" xfId="0" quotePrefix="1" applyNumberFormat="1" applyFont="1" applyFill="1" applyBorder="1" applyAlignment="1">
      <alignment horizontal="center"/>
    </xf>
    <xf numFmtId="210" fontId="54" fillId="0" borderId="0" xfId="1024" quotePrefix="1" applyNumberFormat="1" applyFont="1" applyFill="1" applyAlignment="1" applyProtection="1"/>
    <xf numFmtId="43" fontId="54" fillId="0" borderId="0" xfId="1024" quotePrefix="1" applyFont="1" applyFill="1" applyAlignment="1" applyProtection="1"/>
    <xf numFmtId="210" fontId="54" fillId="0" borderId="3" xfId="1024" applyNumberFormat="1" applyFont="1" applyFill="1" applyBorder="1" applyAlignment="1" applyProtection="1"/>
    <xf numFmtId="43" fontId="85" fillId="0" borderId="0" xfId="1024" applyFont="1" applyFill="1" applyBorder="1"/>
    <xf numFmtId="43" fontId="85" fillId="0" borderId="0" xfId="1024" applyFont="1" applyFill="1"/>
    <xf numFmtId="43" fontId="85" fillId="0" borderId="0" xfId="0" applyNumberFormat="1" applyFont="1" applyFill="1"/>
    <xf numFmtId="210" fontId="54" fillId="0" borderId="12" xfId="1024" quotePrefix="1" applyNumberFormat="1" applyFont="1" applyFill="1" applyBorder="1" applyAlignment="1" applyProtection="1"/>
    <xf numFmtId="4" fontId="85" fillId="0" borderId="0" xfId="0" applyNumberFormat="1" applyFont="1" applyFill="1"/>
    <xf numFmtId="43" fontId="54" fillId="0" borderId="0" xfId="1024" applyFont="1" applyFill="1" applyAlignment="1"/>
    <xf numFmtId="196" fontId="85" fillId="0" borderId="0" xfId="1024" applyNumberFormat="1" applyFont="1" applyFill="1"/>
    <xf numFmtId="38" fontId="53" fillId="0" borderId="0" xfId="1098" applyNumberFormat="1" applyFont="1" applyFill="1" applyAlignment="1"/>
    <xf numFmtId="210" fontId="54" fillId="0" borderId="0" xfId="1024" applyNumberFormat="1" applyFont="1" applyFill="1" applyAlignment="1"/>
    <xf numFmtId="40" fontId="54" fillId="0" borderId="0" xfId="1098" applyNumberFormat="1" applyFont="1" applyFill="1" applyAlignment="1">
      <alignment horizontal="left"/>
    </xf>
    <xf numFmtId="40" fontId="53" fillId="0" borderId="12" xfId="1098" applyNumberFormat="1" applyFont="1" applyFill="1" applyBorder="1" applyAlignment="1">
      <alignment horizontal="right"/>
    </xf>
    <xf numFmtId="210" fontId="85" fillId="0" borderId="0" xfId="0" applyNumberFormat="1" applyFont="1" applyFill="1"/>
    <xf numFmtId="0" fontId="85" fillId="0" borderId="0" xfId="0" applyNumberFormat="1" applyFont="1" applyFill="1" applyAlignment="1">
      <alignment horizontal="center"/>
    </xf>
    <xf numFmtId="210" fontId="85" fillId="0" borderId="15" xfId="1024" applyNumberFormat="1" applyFont="1" applyFill="1" applyBorder="1"/>
    <xf numFmtId="210" fontId="85" fillId="0" borderId="0" xfId="1024" applyNumberFormat="1" applyFont="1" applyFill="1"/>
    <xf numFmtId="210" fontId="85" fillId="0" borderId="0" xfId="1024" applyNumberFormat="1" applyFont="1" applyFill="1" applyBorder="1"/>
    <xf numFmtId="210" fontId="85" fillId="0" borderId="0" xfId="0" applyNumberFormat="1" applyFont="1" applyFill="1" applyAlignment="1">
      <alignment horizontal="center"/>
    </xf>
    <xf numFmtId="210" fontId="85" fillId="0" borderId="12" xfId="1024" applyNumberFormat="1" applyFont="1" applyFill="1" applyBorder="1"/>
    <xf numFmtId="43" fontId="85" fillId="0" borderId="12" xfId="1024" applyFont="1" applyFill="1" applyBorder="1"/>
    <xf numFmtId="210" fontId="85" fillId="0" borderId="13" xfId="1024" applyNumberFormat="1" applyFont="1" applyFill="1" applyBorder="1"/>
    <xf numFmtId="39" fontId="85" fillId="0" borderId="0" xfId="0" applyNumberFormat="1" applyFont="1" applyFill="1"/>
    <xf numFmtId="0" fontId="86" fillId="0" borderId="0" xfId="0" applyFont="1" applyFill="1"/>
    <xf numFmtId="212" fontId="86" fillId="0" borderId="0" xfId="1024" applyNumberFormat="1" applyFont="1" applyFill="1"/>
    <xf numFmtId="193" fontId="86" fillId="0" borderId="0" xfId="0" applyNumberFormat="1" applyFont="1" applyFill="1"/>
    <xf numFmtId="40" fontId="54" fillId="0" borderId="0" xfId="0" applyNumberFormat="1" applyFont="1" applyFill="1"/>
    <xf numFmtId="210" fontId="54" fillId="0" borderId="0" xfId="1098" applyNumberFormat="1" applyFont="1" applyFill="1"/>
    <xf numFmtId="40" fontId="54" fillId="0" borderId="0" xfId="1098" applyNumberFormat="1" applyFont="1" applyFill="1"/>
    <xf numFmtId="2" fontId="54" fillId="0" borderId="0" xfId="1024" applyNumberFormat="1" applyFont="1" applyFill="1"/>
    <xf numFmtId="38" fontId="54" fillId="0" borderId="0" xfId="1098" quotePrefix="1" applyNumberFormat="1" applyFont="1" applyFill="1" applyAlignment="1">
      <alignment horizontal="center"/>
    </xf>
    <xf numFmtId="2" fontId="54" fillId="0" borderId="14" xfId="1024" applyNumberFormat="1" applyFont="1" applyFill="1" applyBorder="1"/>
    <xf numFmtId="2" fontId="54" fillId="0" borderId="12" xfId="1024" applyNumberFormat="1" applyFont="1" applyFill="1" applyBorder="1"/>
    <xf numFmtId="43" fontId="54" fillId="0" borderId="0" xfId="1024" applyFont="1" applyFill="1"/>
    <xf numFmtId="196" fontId="54" fillId="0" borderId="0" xfId="1024" applyNumberFormat="1" applyFont="1" applyFill="1"/>
    <xf numFmtId="199" fontId="55" fillId="0" borderId="0" xfId="202" applyNumberFormat="1" applyFont="1" applyFill="1" applyBorder="1" applyAlignment="1">
      <alignment horizontal="right" vertical="top"/>
    </xf>
    <xf numFmtId="199" fontId="54" fillId="0" borderId="0" xfId="202" applyNumberFormat="1" applyFont="1" applyFill="1"/>
    <xf numFmtId="199" fontId="53" fillId="0" borderId="0" xfId="202" applyNumberFormat="1" applyFont="1" applyFill="1" applyBorder="1" applyAlignment="1">
      <alignment horizontal="center" vertical="top" wrapText="1"/>
    </xf>
    <xf numFmtId="199" fontId="56" fillId="0" borderId="0" xfId="202" applyNumberFormat="1" applyFont="1" applyFill="1" applyBorder="1" applyAlignment="1">
      <alignment vertical="top"/>
    </xf>
    <xf numFmtId="0" fontId="55" fillId="0" borderId="0" xfId="0" applyFont="1"/>
    <xf numFmtId="0" fontId="55" fillId="0" borderId="0" xfId="0" applyFont="1" applyAlignment="1">
      <alignment horizontal="center"/>
    </xf>
    <xf numFmtId="0" fontId="55" fillId="0" borderId="12" xfId="0" applyFont="1" applyBorder="1"/>
    <xf numFmtId="0" fontId="55" fillId="0" borderId="12" xfId="0" applyFont="1" applyBorder="1" applyAlignment="1">
      <alignment vertical="top"/>
    </xf>
    <xf numFmtId="0" fontId="55" fillId="0" borderId="0" xfId="0" applyFont="1" applyAlignment="1">
      <alignment horizontal="left" vertical="top" wrapText="1" indent="4"/>
    </xf>
    <xf numFmtId="0" fontId="55" fillId="0" borderId="0" xfId="0" applyFont="1" applyAlignment="1">
      <alignment horizontal="center" vertical="top"/>
    </xf>
    <xf numFmtId="0" fontId="55" fillId="0" borderId="12" xfId="0" applyFont="1" applyBorder="1" applyAlignment="1">
      <alignment horizontal="center" vertical="top"/>
    </xf>
    <xf numFmtId="199" fontId="55" fillId="0" borderId="0" xfId="202" applyNumberFormat="1" applyFont="1" applyFill="1" applyBorder="1" applyAlignment="1">
      <alignment vertical="top"/>
    </xf>
    <xf numFmtId="0" fontId="55" fillId="0" borderId="0" xfId="0" applyFont="1" applyAlignment="1">
      <alignment vertical="top" wrapText="1"/>
    </xf>
    <xf numFmtId="0" fontId="55" fillId="0" borderId="12" xfId="0" applyFont="1" applyBorder="1" applyAlignment="1">
      <alignment vertical="top" wrapText="1"/>
    </xf>
    <xf numFmtId="0" fontId="55" fillId="0" borderId="12" xfId="0" applyFont="1" applyBorder="1" applyAlignment="1">
      <alignment horizontal="center" vertical="top" wrapText="1"/>
    </xf>
    <xf numFmtId="210" fontId="55" fillId="0" borderId="0" xfId="0" applyNumberFormat="1" applyFont="1" applyAlignment="1">
      <alignment vertical="top"/>
    </xf>
    <xf numFmtId="210" fontId="55" fillId="0" borderId="0" xfId="202" applyNumberFormat="1" applyFont="1" applyFill="1" applyBorder="1" applyAlignment="1">
      <alignment vertical="top"/>
    </xf>
    <xf numFmtId="210" fontId="54" fillId="0" borderId="0" xfId="202" applyNumberFormat="1" applyFont="1" applyFill="1" applyBorder="1" applyAlignment="1">
      <alignment vertical="top"/>
    </xf>
    <xf numFmtId="210" fontId="55" fillId="0" borderId="0" xfId="399" applyNumberFormat="1" applyFont="1" applyFill="1" applyBorder="1" applyAlignment="1">
      <alignment vertical="top"/>
    </xf>
    <xf numFmtId="210" fontId="54" fillId="0" borderId="0" xfId="399" applyNumberFormat="1" applyFont="1" applyFill="1" applyBorder="1" applyAlignment="1">
      <alignment vertical="top"/>
    </xf>
    <xf numFmtId="210" fontId="54" fillId="0" borderId="0" xfId="0" applyNumberFormat="1" applyFont="1" applyAlignment="1">
      <alignment horizontal="right"/>
    </xf>
    <xf numFmtId="43" fontId="55" fillId="0" borderId="0" xfId="1024" applyFont="1" applyFill="1" applyBorder="1" applyAlignment="1">
      <alignment vertical="top"/>
    </xf>
    <xf numFmtId="210" fontId="55" fillId="0" borderId="12" xfId="399" applyNumberFormat="1" applyFont="1" applyFill="1" applyBorder="1" applyAlignment="1">
      <alignment vertical="top"/>
    </xf>
    <xf numFmtId="210" fontId="54" fillId="0" borderId="12" xfId="399" applyNumberFormat="1" applyFont="1" applyFill="1" applyBorder="1" applyAlignment="1">
      <alignment vertical="top"/>
    </xf>
    <xf numFmtId="210" fontId="55" fillId="0" borderId="15" xfId="202" applyNumberFormat="1" applyFont="1" applyFill="1" applyBorder="1" applyAlignment="1">
      <alignment vertical="top"/>
    </xf>
    <xf numFmtId="0" fontId="55" fillId="0" borderId="0" xfId="0" applyFont="1" applyAlignment="1">
      <alignment horizontal="center" vertical="top" wrapText="1"/>
    </xf>
    <xf numFmtId="210" fontId="55" fillId="0" borderId="12" xfId="202" applyNumberFormat="1" applyFont="1" applyFill="1" applyBorder="1" applyAlignment="1">
      <alignment vertical="top"/>
    </xf>
    <xf numFmtId="189" fontId="55" fillId="0" borderId="0" xfId="399" applyFont="1" applyFill="1" applyBorder="1" applyAlignment="1">
      <alignment vertical="top"/>
    </xf>
    <xf numFmtId="0" fontId="54" fillId="0" borderId="0" xfId="0" applyFont="1" applyAlignment="1">
      <alignment vertical="top" wrapText="1"/>
    </xf>
    <xf numFmtId="189" fontId="54" fillId="0" borderId="0" xfId="202" applyFont="1" applyFill="1" applyBorder="1" applyAlignment="1">
      <alignment vertical="top"/>
    </xf>
    <xf numFmtId="199" fontId="54" fillId="0" borderId="0" xfId="0" applyNumberFormat="1" applyFont="1"/>
    <xf numFmtId="0" fontId="54" fillId="0" borderId="0" xfId="0" applyFont="1"/>
    <xf numFmtId="196" fontId="85" fillId="0" borderId="0" xfId="1024" applyNumberFormat="1" applyFont="1"/>
    <xf numFmtId="0" fontId="54" fillId="0" borderId="0" xfId="0" applyFont="1" applyAlignment="1">
      <alignment horizontal="center"/>
    </xf>
    <xf numFmtId="0" fontId="54" fillId="0" borderId="0" xfId="632" applyFont="1"/>
    <xf numFmtId="43" fontId="54" fillId="0" borderId="12" xfId="1024" applyFont="1" applyFill="1" applyBorder="1"/>
    <xf numFmtId="40" fontId="53" fillId="0" borderId="14" xfId="1098" quotePrefix="1" applyNumberFormat="1" applyFont="1" applyFill="1" applyBorder="1" applyAlignment="1" applyProtection="1">
      <alignment horizontal="center"/>
    </xf>
    <xf numFmtId="0" fontId="85" fillId="0" borderId="0" xfId="0" applyFont="1" applyFill="1" applyBorder="1"/>
    <xf numFmtId="43" fontId="54" fillId="0" borderId="0" xfId="1024" applyFont="1" applyFill="1" applyBorder="1" applyAlignment="1">
      <alignment horizontal="right"/>
    </xf>
    <xf numFmtId="0" fontId="85" fillId="0" borderId="0" xfId="0" applyFont="1"/>
    <xf numFmtId="39" fontId="53" fillId="0" borderId="0" xfId="1098" applyFont="1" applyAlignment="1">
      <alignment horizontal="left"/>
    </xf>
    <xf numFmtId="39" fontId="54" fillId="0" borderId="0" xfId="1098" applyFont="1" applyAlignment="1">
      <alignment horizontal="center"/>
    </xf>
    <xf numFmtId="40" fontId="54" fillId="0" borderId="12" xfId="1098" applyNumberFormat="1" applyFont="1" applyBorder="1"/>
    <xf numFmtId="40" fontId="54" fillId="0" borderId="0" xfId="1098" applyNumberFormat="1" applyFont="1"/>
    <xf numFmtId="38" fontId="53" fillId="0" borderId="0" xfId="1098" applyNumberFormat="1" applyFont="1"/>
    <xf numFmtId="38" fontId="53" fillId="0" borderId="12" xfId="1098" applyNumberFormat="1" applyFont="1" applyBorder="1"/>
    <xf numFmtId="40" fontId="53" fillId="0" borderId="0" xfId="0" applyNumberFormat="1" applyFont="1"/>
    <xf numFmtId="39" fontId="53" fillId="0" borderId="0" xfId="1098" applyFont="1" applyAlignment="1">
      <alignment horizontal="right"/>
    </xf>
    <xf numFmtId="40" fontId="54" fillId="0" borderId="14" xfId="1098" applyNumberFormat="1" applyFont="1" applyBorder="1"/>
    <xf numFmtId="38" fontId="53" fillId="0" borderId="14" xfId="1098" applyNumberFormat="1" applyFont="1" applyBorder="1"/>
    <xf numFmtId="38" fontId="53" fillId="0" borderId="0" xfId="0" applyNumberFormat="1" applyFont="1"/>
    <xf numFmtId="0" fontId="87" fillId="0" borderId="12" xfId="0" applyFont="1" applyBorder="1" applyAlignment="1">
      <alignment horizontal="center"/>
    </xf>
    <xf numFmtId="49" fontId="87" fillId="0" borderId="12" xfId="380" quotePrefix="1" applyNumberFormat="1" applyFont="1" applyFill="1" applyBorder="1" applyAlignment="1">
      <alignment horizontal="center"/>
    </xf>
    <xf numFmtId="40" fontId="53" fillId="0" borderId="12" xfId="1098" quotePrefix="1" applyNumberFormat="1" applyFont="1" applyBorder="1" applyAlignment="1">
      <alignment horizontal="center"/>
    </xf>
    <xf numFmtId="38" fontId="53" fillId="0" borderId="0" xfId="1098" applyNumberFormat="1" applyFont="1" applyAlignment="1">
      <alignment horizontal="center"/>
    </xf>
    <xf numFmtId="43" fontId="53" fillId="0" borderId="0" xfId="370" applyFont="1" applyFill="1" applyBorder="1" applyAlignment="1">
      <alignment horizontal="center"/>
    </xf>
    <xf numFmtId="0" fontId="53" fillId="0" borderId="0" xfId="0" applyFont="1" applyAlignment="1">
      <alignment horizontal="center"/>
    </xf>
    <xf numFmtId="40" fontId="53" fillId="0" borderId="0" xfId="0" quotePrefix="1" applyNumberFormat="1" applyFont="1" applyAlignment="1">
      <alignment horizontal="center"/>
    </xf>
    <xf numFmtId="40" fontId="53" fillId="0" borderId="0" xfId="1098" quotePrefix="1" applyNumberFormat="1" applyFont="1" applyAlignment="1">
      <alignment horizontal="center"/>
    </xf>
    <xf numFmtId="40" fontId="54" fillId="0" borderId="0" xfId="1098" quotePrefix="1" applyNumberFormat="1" applyFont="1" applyAlignment="1">
      <alignment horizontal="center"/>
    </xf>
    <xf numFmtId="40" fontId="54" fillId="0" borderId="0" xfId="0" quotePrefix="1" applyNumberFormat="1" applyFont="1" applyAlignment="1">
      <alignment horizontal="center"/>
    </xf>
    <xf numFmtId="38" fontId="54" fillId="0" borderId="0" xfId="1098" applyNumberFormat="1" applyFont="1"/>
    <xf numFmtId="40" fontId="54" fillId="0" borderId="0" xfId="0" applyNumberFormat="1" applyFont="1"/>
    <xf numFmtId="0" fontId="85" fillId="0" borderId="0" xfId="498" applyFont="1"/>
    <xf numFmtId="40" fontId="54" fillId="0" borderId="0" xfId="1098" applyNumberFormat="1" applyFont="1" applyAlignment="1">
      <alignment horizontal="left"/>
    </xf>
    <xf numFmtId="38" fontId="54" fillId="0" borderId="0" xfId="0" applyNumberFormat="1" applyFont="1"/>
    <xf numFmtId="210" fontId="54" fillId="0" borderId="0" xfId="1098" quotePrefix="1" applyNumberFormat="1" applyFont="1"/>
    <xf numFmtId="210" fontId="54" fillId="0" borderId="0" xfId="1098" applyNumberFormat="1" applyFont="1"/>
    <xf numFmtId="38" fontId="54" fillId="0" borderId="0" xfId="1098" quotePrefix="1" applyNumberFormat="1" applyFont="1" applyAlignment="1">
      <alignment horizontal="center"/>
    </xf>
    <xf numFmtId="43" fontId="54" fillId="0" borderId="0" xfId="1024" quotePrefix="1" applyFont="1"/>
    <xf numFmtId="43" fontId="54" fillId="0" borderId="0" xfId="1024" applyFont="1"/>
    <xf numFmtId="210" fontId="54" fillId="0" borderId="3" xfId="1098" applyNumberFormat="1" applyFont="1" applyBorder="1"/>
    <xf numFmtId="210" fontId="54" fillId="0" borderId="0" xfId="1098" quotePrefix="1" applyNumberFormat="1" applyFont="1" applyAlignment="1">
      <alignment horizontal="right"/>
    </xf>
    <xf numFmtId="0" fontId="54" fillId="0" borderId="0" xfId="498" applyFont="1"/>
    <xf numFmtId="43" fontId="85" fillId="0" borderId="0" xfId="0" applyNumberFormat="1" applyFont="1"/>
    <xf numFmtId="210" fontId="54" fillId="0" borderId="12" xfId="1098" applyNumberFormat="1" applyFont="1" applyBorder="1"/>
    <xf numFmtId="210" fontId="54" fillId="0" borderId="13" xfId="1098" applyNumberFormat="1" applyFont="1" applyBorder="1"/>
    <xf numFmtId="4" fontId="85" fillId="0" borderId="0" xfId="0" applyNumberFormat="1" applyFont="1"/>
    <xf numFmtId="214" fontId="85" fillId="0" borderId="0" xfId="0" applyNumberFormat="1" applyFont="1"/>
    <xf numFmtId="40" fontId="53" fillId="0" borderId="12" xfId="0" applyNumberFormat="1" applyFont="1" applyBorder="1"/>
    <xf numFmtId="38" fontId="53" fillId="0" borderId="12" xfId="1098" applyNumberFormat="1" applyFont="1" applyBorder="1" applyAlignment="1">
      <alignment horizontal="center"/>
    </xf>
    <xf numFmtId="0" fontId="88" fillId="0" borderId="0" xfId="0" applyFont="1"/>
    <xf numFmtId="40" fontId="54" fillId="0" borderId="0" xfId="1098" applyNumberFormat="1" applyFont="1" applyAlignment="1">
      <alignment horizontal="center"/>
    </xf>
    <xf numFmtId="38" fontId="54" fillId="0" borderId="0" xfId="1098" applyNumberFormat="1" applyFont="1" applyAlignment="1">
      <alignment horizontal="center"/>
    </xf>
    <xf numFmtId="0" fontId="54" fillId="0" borderId="0" xfId="483" applyFont="1"/>
    <xf numFmtId="0" fontId="85" fillId="0" borderId="0" xfId="0" applyFont="1" applyAlignment="1">
      <alignment horizontal="left"/>
    </xf>
    <xf numFmtId="210" fontId="54" fillId="0" borderId="0" xfId="0" applyNumberFormat="1" applyFont="1"/>
    <xf numFmtId="0" fontId="87" fillId="0" borderId="0" xfId="0" applyFont="1" applyAlignment="1">
      <alignment horizontal="right"/>
    </xf>
    <xf numFmtId="210" fontId="85" fillId="0" borderId="0" xfId="0" applyNumberFormat="1" applyFont="1"/>
    <xf numFmtId="3" fontId="85" fillId="0" borderId="0" xfId="0" applyNumberFormat="1" applyFont="1"/>
    <xf numFmtId="0" fontId="85" fillId="0" borderId="0" xfId="0" applyFont="1" applyAlignment="1">
      <alignment horizontal="center"/>
    </xf>
    <xf numFmtId="210" fontId="85" fillId="0" borderId="0" xfId="0" applyNumberFormat="1" applyFont="1" applyAlignment="1">
      <alignment horizontal="center"/>
    </xf>
    <xf numFmtId="39" fontId="85" fillId="0" borderId="0" xfId="0" applyNumberFormat="1" applyFont="1"/>
    <xf numFmtId="0" fontId="86" fillId="0" borderId="0" xfId="0" applyFont="1"/>
    <xf numFmtId="193" fontId="86" fillId="0" borderId="0" xfId="0" applyNumberFormat="1" applyFont="1"/>
    <xf numFmtId="40" fontId="54" fillId="0" borderId="12" xfId="1098" applyNumberFormat="1" applyFont="1" applyBorder="1" applyAlignment="1">
      <alignment horizontal="center"/>
    </xf>
    <xf numFmtId="39" fontId="53" fillId="0" borderId="12" xfId="1098" applyFont="1" applyBorder="1" applyAlignment="1">
      <alignment horizontal="center"/>
    </xf>
    <xf numFmtId="0" fontId="53" fillId="0" borderId="12" xfId="0" applyFont="1" applyBorder="1"/>
    <xf numFmtId="39" fontId="53" fillId="0" borderId="0" xfId="1098" applyFont="1" applyAlignment="1">
      <alignment horizontal="center"/>
    </xf>
    <xf numFmtId="0" fontId="53" fillId="0" borderId="0" xfId="0" applyFont="1"/>
    <xf numFmtId="39" fontId="53" fillId="0" borderId="0" xfId="1098" quotePrefix="1" applyFont="1" applyAlignment="1">
      <alignment horizontal="center"/>
    </xf>
    <xf numFmtId="0" fontId="54" fillId="0" borderId="0" xfId="1098" applyNumberFormat="1" applyFont="1" applyAlignment="1">
      <alignment horizontal="center"/>
    </xf>
    <xf numFmtId="210" fontId="54" fillId="0" borderId="14" xfId="1098" applyNumberFormat="1" applyFont="1" applyBorder="1"/>
    <xf numFmtId="39" fontId="54" fillId="0" borderId="0" xfId="1098" applyFont="1" applyAlignment="1">
      <alignment horizontal="left"/>
    </xf>
    <xf numFmtId="210" fontId="54" fillId="0" borderId="12" xfId="0" applyNumberFormat="1" applyFont="1" applyBorder="1"/>
    <xf numFmtId="39" fontId="54" fillId="0" borderId="0" xfId="1098" applyFont="1"/>
    <xf numFmtId="40" fontId="54" fillId="0" borderId="0" xfId="1099" applyNumberFormat="1" applyFont="1" applyAlignment="1">
      <alignment horizontal="left"/>
    </xf>
    <xf numFmtId="211" fontId="54" fillId="0" borderId="0" xfId="1098" applyNumberFormat="1" applyFont="1"/>
    <xf numFmtId="211" fontId="54" fillId="0" borderId="0" xfId="0" applyNumberFormat="1" applyFont="1"/>
    <xf numFmtId="0" fontId="87" fillId="0" borderId="0" xfId="0" applyFont="1"/>
    <xf numFmtId="0" fontId="53" fillId="0" borderId="12" xfId="0" applyFont="1" applyBorder="1" applyAlignment="1">
      <alignment horizontal="center" vertical="top"/>
    </xf>
    <xf numFmtId="43" fontId="54" fillId="0" borderId="12" xfId="1024" applyFont="1" applyFill="1" applyBorder="1" applyAlignment="1">
      <alignment horizontal="right" vertical="top"/>
    </xf>
    <xf numFmtId="0" fontId="54" fillId="0" borderId="0" xfId="0" applyFont="1" applyAlignment="1">
      <alignment horizontal="left" vertical="top" wrapText="1" indent="4"/>
    </xf>
    <xf numFmtId="0" fontId="54" fillId="0" borderId="0" xfId="0" applyFont="1" applyAlignment="1">
      <alignment horizontal="center" vertical="top"/>
    </xf>
    <xf numFmtId="39" fontId="54" fillId="0" borderId="14" xfId="811" applyNumberFormat="1" applyFont="1" applyBorder="1" applyAlignment="1">
      <alignment horizontal="center"/>
    </xf>
    <xf numFmtId="199" fontId="54" fillId="0" borderId="0" xfId="0" applyNumberFormat="1" applyFont="1" applyAlignment="1">
      <alignment horizontal="center"/>
    </xf>
    <xf numFmtId="39" fontId="54" fillId="0" borderId="12" xfId="811" applyNumberFormat="1" applyFont="1" applyBorder="1" applyAlignment="1">
      <alignment horizontal="center"/>
    </xf>
    <xf numFmtId="0" fontId="54" fillId="0" borderId="0" xfId="0" applyFont="1" applyAlignment="1">
      <alignment vertical="top"/>
    </xf>
    <xf numFmtId="0" fontId="54" fillId="0" borderId="0" xfId="0" applyFont="1" applyAlignment="1">
      <alignment horizontal="center" vertical="top" wrapText="1"/>
    </xf>
    <xf numFmtId="0" fontId="54" fillId="0" borderId="12" xfId="0" applyFont="1" applyBorder="1" applyAlignment="1">
      <alignment vertical="top" wrapText="1"/>
    </xf>
    <xf numFmtId="0" fontId="54" fillId="0" borderId="12" xfId="0" applyFont="1" applyBorder="1" applyAlignment="1">
      <alignment horizontal="center" vertical="top" wrapText="1"/>
    </xf>
    <xf numFmtId="0" fontId="54" fillId="0" borderId="12" xfId="0" applyFont="1" applyBorder="1" applyAlignment="1">
      <alignment horizontal="center" vertical="top"/>
    </xf>
    <xf numFmtId="199" fontId="54" fillId="0" borderId="12" xfId="0" applyNumberFormat="1" applyFont="1" applyBorder="1" applyAlignment="1">
      <alignment horizontal="center"/>
    </xf>
    <xf numFmtId="0" fontId="54" fillId="0" borderId="12" xfId="0" applyFont="1" applyBorder="1" applyAlignment="1">
      <alignment horizontal="center"/>
    </xf>
    <xf numFmtId="0" fontId="54" fillId="0" borderId="0" xfId="810" applyFont="1"/>
    <xf numFmtId="210" fontId="54" fillId="0" borderId="0" xfId="202" applyNumberFormat="1" applyFont="1" applyFill="1" applyBorder="1" applyAlignment="1">
      <alignment horizontal="right" vertical="top" wrapText="1"/>
    </xf>
    <xf numFmtId="0" fontId="54" fillId="0" borderId="0" xfId="811" applyFont="1"/>
    <xf numFmtId="43" fontId="54" fillId="0" borderId="0" xfId="1024" applyFont="1" applyFill="1" applyBorder="1" applyAlignment="1">
      <alignment horizontal="right" vertical="top"/>
    </xf>
    <xf numFmtId="0" fontId="55" fillId="0" borderId="0" xfId="0" applyFont="1" applyAlignment="1">
      <alignment vertical="top"/>
    </xf>
    <xf numFmtId="0" fontId="54" fillId="0" borderId="0" xfId="0" applyFont="1" applyAlignment="1">
      <alignment horizontal="left" vertical="top" indent="2"/>
    </xf>
    <xf numFmtId="210" fontId="55" fillId="0" borderId="0" xfId="202" applyNumberFormat="1" applyFont="1" applyFill="1" applyBorder="1" applyAlignment="1">
      <alignment horizontal="right" vertical="top"/>
    </xf>
    <xf numFmtId="0" fontId="55" fillId="0" borderId="0" xfId="0" applyFont="1" applyAlignment="1">
      <alignment horizontal="left" vertical="center" textRotation="180" wrapText="1"/>
    </xf>
    <xf numFmtId="43" fontId="54" fillId="0" borderId="0" xfId="1024" applyFont="1" applyFill="1" applyBorder="1" applyAlignment="1">
      <alignment vertical="top"/>
    </xf>
    <xf numFmtId="210" fontId="53" fillId="0" borderId="12" xfId="0" applyNumberFormat="1" applyFont="1" applyBorder="1"/>
    <xf numFmtId="39" fontId="53" fillId="0" borderId="14" xfId="1098" applyFont="1" applyBorder="1" applyAlignment="1">
      <alignment horizontal="center"/>
    </xf>
    <xf numFmtId="210" fontId="53" fillId="0" borderId="0" xfId="1098" quotePrefix="1" applyNumberFormat="1" applyFont="1" applyAlignment="1">
      <alignment horizontal="center"/>
    </xf>
    <xf numFmtId="39" fontId="53" fillId="0" borderId="0" xfId="1098" applyFont="1"/>
    <xf numFmtId="210" fontId="54" fillId="0" borderId="0" xfId="1098" quotePrefix="1" applyNumberFormat="1" applyFont="1" applyAlignment="1">
      <alignment horizontal="center"/>
    </xf>
    <xf numFmtId="39" fontId="89" fillId="0" borderId="0" xfId="1098" applyFont="1"/>
    <xf numFmtId="0" fontId="89" fillId="0" borderId="0" xfId="0" applyFont="1"/>
    <xf numFmtId="189" fontId="54" fillId="0" borderId="0" xfId="0" applyNumberFormat="1" applyFont="1"/>
    <xf numFmtId="43" fontId="54" fillId="0" borderId="0" xfId="1024" quotePrefix="1" applyFont="1" applyFill="1" applyAlignment="1">
      <alignment horizontal="center"/>
    </xf>
    <xf numFmtId="0" fontId="54" fillId="0" borderId="0" xfId="1098" applyNumberFormat="1" applyFont="1"/>
    <xf numFmtId="192" fontId="54" fillId="0" borderId="0" xfId="1098" applyNumberFormat="1" applyFont="1"/>
    <xf numFmtId="210" fontId="54" fillId="0" borderId="0" xfId="1098" applyNumberFormat="1" applyFont="1" applyAlignment="1">
      <alignment horizontal="center"/>
    </xf>
    <xf numFmtId="39" fontId="54" fillId="0" borderId="12" xfId="1098" applyFont="1" applyBorder="1" applyAlignment="1">
      <alignment horizontal="center"/>
    </xf>
    <xf numFmtId="39" fontId="90" fillId="0" borderId="0" xfId="1098" applyFont="1"/>
    <xf numFmtId="0" fontId="90" fillId="0" borderId="0" xfId="0" applyFont="1"/>
    <xf numFmtId="210" fontId="90" fillId="0" borderId="0" xfId="1098" applyNumberFormat="1" applyFont="1"/>
    <xf numFmtId="39" fontId="54" fillId="0" borderId="0" xfId="1098" applyFont="1" applyAlignment="1">
      <alignment horizontal="right"/>
    </xf>
    <xf numFmtId="210" fontId="54" fillId="0" borderId="0" xfId="1098" applyNumberFormat="1" applyFont="1" applyAlignment="1">
      <alignment horizontal="right"/>
    </xf>
    <xf numFmtId="0" fontId="91" fillId="0" borderId="0" xfId="0" applyFont="1"/>
    <xf numFmtId="39" fontId="91" fillId="0" borderId="0" xfId="1098" applyFont="1"/>
    <xf numFmtId="210" fontId="91" fillId="0" borderId="0" xfId="0" applyNumberFormat="1" applyFont="1"/>
    <xf numFmtId="210" fontId="91" fillId="0" borderId="0" xfId="1098" applyNumberFormat="1" applyFont="1"/>
    <xf numFmtId="39" fontId="92" fillId="0" borderId="0" xfId="1098" applyFont="1" applyAlignment="1">
      <alignment horizontal="left"/>
    </xf>
    <xf numFmtId="39" fontId="92" fillId="0" borderId="0" xfId="1098" applyFont="1"/>
    <xf numFmtId="210" fontId="92" fillId="0" borderId="0" xfId="1098" applyNumberFormat="1" applyFont="1"/>
    <xf numFmtId="38" fontId="53" fillId="0" borderId="0" xfId="1098" applyNumberFormat="1" applyFont="1" applyFill="1" applyBorder="1" applyAlignment="1"/>
    <xf numFmtId="210" fontId="85" fillId="0" borderId="14" xfId="1024" applyNumberFormat="1" applyFont="1" applyFill="1" applyBorder="1"/>
    <xf numFmtId="210" fontId="54" fillId="0" borderId="0" xfId="0" applyNumberFormat="1" applyFont="1" applyBorder="1"/>
    <xf numFmtId="43" fontId="54" fillId="0" borderId="0" xfId="1024" applyFont="1" applyAlignment="1">
      <alignment horizontal="right"/>
    </xf>
    <xf numFmtId="210" fontId="85" fillId="0" borderId="0" xfId="0" applyNumberFormat="1" applyFont="1" applyFill="1" applyBorder="1"/>
    <xf numFmtId="0" fontId="87" fillId="0" borderId="0" xfId="0" applyFont="1" applyFill="1"/>
    <xf numFmtId="216" fontId="54" fillId="0" borderId="0" xfId="1098" quotePrefix="1" applyNumberFormat="1" applyFont="1" applyAlignment="1">
      <alignment horizontal="center"/>
    </xf>
    <xf numFmtId="0" fontId="53" fillId="0" borderId="12" xfId="1098" quotePrefix="1" applyNumberFormat="1" applyFont="1" applyBorder="1" applyAlignment="1">
      <alignment horizontal="center"/>
    </xf>
    <xf numFmtId="0" fontId="53" fillId="0" borderId="12" xfId="1098" applyNumberFormat="1" applyFont="1" applyBorder="1" applyAlignment="1">
      <alignment horizontal="right"/>
    </xf>
    <xf numFmtId="40" fontId="54" fillId="0" borderId="0" xfId="0" applyNumberFormat="1" applyFont="1" applyAlignment="1">
      <alignment horizontal="right"/>
    </xf>
    <xf numFmtId="39" fontId="93" fillId="0" borderId="0" xfId="1098" applyFont="1" applyAlignment="1">
      <alignment horizontal="right"/>
    </xf>
    <xf numFmtId="40" fontId="54" fillId="0" borderId="0" xfId="1098" applyNumberFormat="1" applyFont="1" applyBorder="1"/>
    <xf numFmtId="40" fontId="53" fillId="0" borderId="0" xfId="1098" applyNumberFormat="1" applyFont="1"/>
    <xf numFmtId="40" fontId="53" fillId="0" borderId="0" xfId="1098" applyNumberFormat="1" applyFont="1" applyAlignment="1">
      <alignment horizontal="left"/>
    </xf>
    <xf numFmtId="0" fontId="85" fillId="0" borderId="0" xfId="498" applyFont="1" applyFill="1"/>
    <xf numFmtId="210" fontId="54" fillId="0" borderId="0" xfId="1098" quotePrefix="1" applyNumberFormat="1" applyFont="1" applyFill="1" applyAlignment="1">
      <alignment horizontal="right"/>
    </xf>
    <xf numFmtId="210" fontId="85" fillId="0" borderId="0" xfId="0" applyNumberFormat="1" applyFont="1" applyBorder="1"/>
    <xf numFmtId="0" fontId="87" fillId="0" borderId="0" xfId="498" applyFont="1"/>
    <xf numFmtId="43" fontId="54" fillId="0" borderId="0" xfId="1024" applyFont="1" applyBorder="1"/>
    <xf numFmtId="210" fontId="54" fillId="0" borderId="0" xfId="1098" applyNumberFormat="1" applyFont="1" applyBorder="1"/>
    <xf numFmtId="215" fontId="54" fillId="0" borderId="0" xfId="202" applyNumberFormat="1" applyFont="1" applyFill="1" applyBorder="1" applyAlignment="1">
      <alignment horizontal="right" vertical="top"/>
    </xf>
    <xf numFmtId="215" fontId="54" fillId="0" borderId="0" xfId="1024" applyNumberFormat="1" applyFont="1" applyFill="1" applyBorder="1" applyAlignment="1">
      <alignment horizontal="right" vertical="top"/>
    </xf>
    <xf numFmtId="215" fontId="54" fillId="0" borderId="0" xfId="202" applyNumberFormat="1" applyFont="1" applyFill="1" applyBorder="1" applyAlignment="1">
      <alignment horizontal="right" vertical="top" wrapText="1"/>
    </xf>
    <xf numFmtId="215" fontId="54" fillId="0" borderId="12" xfId="202" applyNumberFormat="1" applyFont="1" applyFill="1" applyBorder="1" applyAlignment="1">
      <alignment horizontal="right" vertical="top" wrapText="1"/>
    </xf>
    <xf numFmtId="215" fontId="54" fillId="0" borderId="0" xfId="202" applyNumberFormat="1" applyFont="1" applyFill="1" applyAlignment="1">
      <alignment horizontal="right" vertical="top" wrapText="1"/>
    </xf>
    <xf numFmtId="215" fontId="54" fillId="0" borderId="15" xfId="202" applyNumberFormat="1" applyFont="1" applyFill="1" applyBorder="1" applyAlignment="1">
      <alignment horizontal="right" vertical="top"/>
    </xf>
    <xf numFmtId="215" fontId="55" fillId="0" borderId="0" xfId="202" applyNumberFormat="1" applyFont="1" applyFill="1" applyBorder="1" applyAlignment="1">
      <alignment horizontal="right" vertical="top"/>
    </xf>
    <xf numFmtId="215" fontId="54" fillId="0" borderId="0" xfId="202" applyNumberFormat="1" applyFont="1" applyFill="1" applyBorder="1" applyAlignment="1">
      <alignment horizontal="right"/>
    </xf>
    <xf numFmtId="215" fontId="54" fillId="0" borderId="13" xfId="202" applyNumberFormat="1" applyFont="1" applyFill="1" applyBorder="1" applyAlignment="1">
      <alignment horizontal="right" vertical="top" wrapText="1"/>
    </xf>
    <xf numFmtId="43" fontId="54" fillId="0" borderId="0" xfId="1024" applyFont="1" applyFill="1" applyBorder="1" applyAlignment="1">
      <alignment horizontal="right" vertical="top" wrapText="1"/>
    </xf>
    <xf numFmtId="43" fontId="55" fillId="0" borderId="12" xfId="1024" applyFont="1" applyFill="1" applyBorder="1" applyAlignment="1">
      <alignment vertical="top"/>
    </xf>
    <xf numFmtId="43" fontId="54" fillId="0" borderId="12" xfId="1024" applyFont="1" applyBorder="1" applyAlignment="1">
      <alignment horizontal="right"/>
    </xf>
    <xf numFmtId="43" fontId="54" fillId="0" borderId="12" xfId="1024" applyFont="1" applyBorder="1"/>
    <xf numFmtId="40" fontId="53" fillId="0" borderId="0" xfId="1098" applyNumberFormat="1" applyFont="1" applyFill="1" applyAlignment="1" applyProtection="1">
      <alignment horizontal="left"/>
    </xf>
    <xf numFmtId="39" fontId="53" fillId="0" borderId="0" xfId="1098" applyNumberFormat="1" applyFont="1" applyFill="1" applyAlignment="1" applyProtection="1">
      <alignment horizontal="left"/>
    </xf>
    <xf numFmtId="39" fontId="53" fillId="0" borderId="0" xfId="1098" applyFont="1" applyFill="1" applyAlignment="1">
      <alignment horizontal="left"/>
    </xf>
    <xf numFmtId="38" fontId="53" fillId="0" borderId="12" xfId="0" applyNumberFormat="1" applyFont="1" applyFill="1" applyBorder="1" applyAlignment="1">
      <alignment horizontal="center"/>
    </xf>
    <xf numFmtId="40" fontId="53" fillId="0" borderId="12" xfId="0" applyNumberFormat="1" applyFont="1" applyFill="1" applyBorder="1" applyAlignment="1">
      <alignment horizontal="center"/>
    </xf>
    <xf numFmtId="40" fontId="53" fillId="0" borderId="3" xfId="0" applyNumberFormat="1" applyFont="1" applyFill="1" applyBorder="1" applyAlignment="1">
      <alignment horizontal="center"/>
    </xf>
    <xf numFmtId="40" fontId="59" fillId="0" borderId="0" xfId="1098" applyNumberFormat="1" applyFont="1" applyFill="1" applyAlignment="1">
      <alignment horizontal="center"/>
    </xf>
    <xf numFmtId="39" fontId="12" fillId="0" borderId="0" xfId="1098" applyNumberFormat="1" applyFont="1" applyFill="1" applyAlignment="1" applyProtection="1">
      <alignment horizontal="center"/>
    </xf>
    <xf numFmtId="39" fontId="12" fillId="0" borderId="0" xfId="1098" applyFont="1" applyAlignment="1">
      <alignment horizontal="center"/>
    </xf>
    <xf numFmtId="38" fontId="12" fillId="0" borderId="3" xfId="1098" applyNumberFormat="1" applyFont="1" applyFill="1" applyBorder="1" applyAlignment="1">
      <alignment horizontal="center"/>
    </xf>
    <xf numFmtId="40" fontId="12" fillId="0" borderId="3" xfId="0" applyNumberFormat="1" applyFont="1" applyFill="1" applyBorder="1" applyAlignment="1">
      <alignment horizontal="center"/>
    </xf>
    <xf numFmtId="40" fontId="12" fillId="0" borderId="0" xfId="1098" applyNumberFormat="1" applyFont="1" applyFill="1" applyAlignment="1" applyProtection="1">
      <alignment horizontal="center"/>
    </xf>
    <xf numFmtId="0" fontId="94" fillId="0" borderId="0" xfId="0" applyFont="1" applyAlignment="1">
      <alignment horizontal="center"/>
    </xf>
    <xf numFmtId="0" fontId="87" fillId="0" borderId="0" xfId="0" applyFont="1" applyAlignment="1">
      <alignment horizontal="left"/>
    </xf>
    <xf numFmtId="39" fontId="53" fillId="0" borderId="0" xfId="1098" applyFont="1" applyAlignment="1">
      <alignment horizontal="left"/>
    </xf>
    <xf numFmtId="39" fontId="54" fillId="0" borderId="0" xfId="1098" applyFont="1" applyAlignment="1">
      <alignment horizontal="center"/>
    </xf>
    <xf numFmtId="38" fontId="53" fillId="0" borderId="3" xfId="0" applyNumberFormat="1" applyFont="1" applyBorder="1" applyAlignment="1">
      <alignment horizontal="center"/>
    </xf>
    <xf numFmtId="215" fontId="87" fillId="0" borderId="3" xfId="0" applyNumberFormat="1" applyFont="1" applyBorder="1" applyAlignment="1">
      <alignment horizontal="center"/>
    </xf>
    <xf numFmtId="210" fontId="53" fillId="0" borderId="0" xfId="1098" applyNumberFormat="1" applyFont="1" applyAlignment="1">
      <alignment horizontal="left"/>
    </xf>
    <xf numFmtId="0" fontId="53" fillId="0" borderId="0" xfId="0" applyFont="1" applyAlignment="1">
      <alignment horizontal="left" vertical="top"/>
    </xf>
    <xf numFmtId="43" fontId="54" fillId="0" borderId="12" xfId="1024" applyFont="1" applyFill="1" applyBorder="1" applyAlignment="1">
      <alignment horizontal="right" vertical="top"/>
    </xf>
    <xf numFmtId="39" fontId="54" fillId="0" borderId="12" xfId="810" applyNumberFormat="1" applyFont="1" applyBorder="1" applyAlignment="1">
      <alignment horizontal="center" vertical="center"/>
    </xf>
    <xf numFmtId="0" fontId="54" fillId="0" borderId="3" xfId="0" applyFont="1" applyBorder="1" applyAlignment="1">
      <alignment horizontal="center" vertical="top"/>
    </xf>
    <xf numFmtId="0" fontId="56" fillId="0" borderId="0" xfId="0" applyFont="1" applyAlignment="1">
      <alignment horizontal="left" vertical="top"/>
    </xf>
    <xf numFmtId="0" fontId="53" fillId="0" borderId="0" xfId="0" applyFont="1" applyAlignment="1">
      <alignment horizontal="left"/>
    </xf>
    <xf numFmtId="39" fontId="54" fillId="0" borderId="3" xfId="810" applyNumberFormat="1" applyFont="1" applyBorder="1" applyAlignment="1">
      <alignment horizontal="center" vertical="center"/>
    </xf>
    <xf numFmtId="39" fontId="54" fillId="0" borderId="12" xfId="1098" applyFont="1" applyBorder="1" applyAlignment="1">
      <alignment horizontal="right"/>
    </xf>
    <xf numFmtId="38" fontId="53" fillId="0" borderId="3" xfId="1098" applyNumberFormat="1" applyFont="1" applyBorder="1" applyAlignment="1">
      <alignment horizontal="center"/>
    </xf>
    <xf numFmtId="40" fontId="53" fillId="0" borderId="3" xfId="0" applyNumberFormat="1" applyFont="1" applyBorder="1" applyAlignment="1">
      <alignment horizontal="center"/>
    </xf>
  </cellXfs>
  <cellStyles count="1125">
    <cellStyle name="0,0_x000d__x000a_NA_x000d__x000a_" xfId="1"/>
    <cellStyle name="20% - Accent1 10" xfId="2"/>
    <cellStyle name="20% - Accent1 11" xfId="3"/>
    <cellStyle name="20% - Accent1 12" xfId="4"/>
    <cellStyle name="20% - Accent1 13" xfId="5"/>
    <cellStyle name="20% - Accent1 14" xfId="6"/>
    <cellStyle name="20% - Accent1 15" xfId="7"/>
    <cellStyle name="20% - Accent1 16" xfId="8"/>
    <cellStyle name="20% - Accent1 17" xfId="9"/>
    <cellStyle name="20% - Accent1 18" xfId="10"/>
    <cellStyle name="20% - Accent1 19" xfId="11"/>
    <cellStyle name="20% - Accent1 2" xfId="12"/>
    <cellStyle name="20% - Accent1 3" xfId="13"/>
    <cellStyle name="20% - Accent1 4" xfId="14"/>
    <cellStyle name="20% - Accent1 5" xfId="15"/>
    <cellStyle name="20% - Accent1 6" xfId="16"/>
    <cellStyle name="20% - Accent1 7" xfId="17"/>
    <cellStyle name="20% - Accent1 8" xfId="18"/>
    <cellStyle name="20% - Accent1 9" xfId="19"/>
    <cellStyle name="20% - Accent2 10" xfId="20"/>
    <cellStyle name="20% - Accent2 11" xfId="21"/>
    <cellStyle name="20% - Accent2 12" xfId="22"/>
    <cellStyle name="20% - Accent2 13" xfId="23"/>
    <cellStyle name="20% - Accent2 14" xfId="24"/>
    <cellStyle name="20% - Accent2 15" xfId="25"/>
    <cellStyle name="20% - Accent2 16" xfId="26"/>
    <cellStyle name="20% - Accent2 17" xfId="27"/>
    <cellStyle name="20% - Accent2 18" xfId="28"/>
    <cellStyle name="20% - Accent2 19" xfId="29"/>
    <cellStyle name="20% - Accent2 2" xfId="30"/>
    <cellStyle name="20% - Accent2 3" xfId="31"/>
    <cellStyle name="20% - Accent2 4" xfId="32"/>
    <cellStyle name="20% - Accent2 5" xfId="33"/>
    <cellStyle name="20% - Accent2 6" xfId="34"/>
    <cellStyle name="20% - Accent2 7" xfId="35"/>
    <cellStyle name="20% - Accent2 8" xfId="36"/>
    <cellStyle name="20% - Accent2 9" xfId="37"/>
    <cellStyle name="20% - Accent3 10" xfId="38"/>
    <cellStyle name="20% - Accent3 11" xfId="39"/>
    <cellStyle name="20% - Accent3 12" xfId="40"/>
    <cellStyle name="20% - Accent3 13" xfId="41"/>
    <cellStyle name="20% - Accent3 14" xfId="42"/>
    <cellStyle name="20% - Accent3 15" xfId="43"/>
    <cellStyle name="20% - Accent3 16" xfId="44"/>
    <cellStyle name="20% - Accent3 17" xfId="45"/>
    <cellStyle name="20% - Accent3 18" xfId="46"/>
    <cellStyle name="20% - Accent3 19" xfId="47"/>
    <cellStyle name="20% - Accent3 2" xfId="48"/>
    <cellStyle name="20% - Accent3 3" xfId="49"/>
    <cellStyle name="20% - Accent3 4" xfId="50"/>
    <cellStyle name="20% - Accent3 5" xfId="51"/>
    <cellStyle name="20% - Accent3 6" xfId="52"/>
    <cellStyle name="20% - Accent3 7" xfId="53"/>
    <cellStyle name="20% - Accent3 8" xfId="54"/>
    <cellStyle name="20% - Accent3 9" xfId="55"/>
    <cellStyle name="20% - Accent4 10" xfId="56"/>
    <cellStyle name="20% - Accent4 11" xfId="57"/>
    <cellStyle name="20% - Accent4 12" xfId="58"/>
    <cellStyle name="20% - Accent4 13" xfId="59"/>
    <cellStyle name="20% - Accent4 14" xfId="60"/>
    <cellStyle name="20% - Accent4 15" xfId="61"/>
    <cellStyle name="20% - Accent4 16" xfId="62"/>
    <cellStyle name="20% - Accent4 17" xfId="63"/>
    <cellStyle name="20% - Accent4 18" xfId="64"/>
    <cellStyle name="20% - Accent4 19" xfId="65"/>
    <cellStyle name="20% - Accent4 2" xfId="66"/>
    <cellStyle name="20% - Accent4 3" xfId="67"/>
    <cellStyle name="20% - Accent4 4" xfId="68"/>
    <cellStyle name="20% - Accent4 5" xfId="69"/>
    <cellStyle name="20% - Accent4 6" xfId="70"/>
    <cellStyle name="20% - Accent4 7" xfId="71"/>
    <cellStyle name="20% - Accent4 8" xfId="72"/>
    <cellStyle name="20% - Accent4 9" xfId="73"/>
    <cellStyle name="20% - Accent5 2" xfId="74"/>
    <cellStyle name="20% - Accent6 2" xfId="75"/>
    <cellStyle name="40% - Accent1 2" xfId="76"/>
    <cellStyle name="40% - Accent2 2" xfId="77"/>
    <cellStyle name="40% - Accent3 10" xfId="78"/>
    <cellStyle name="40% - Accent3 11" xfId="79"/>
    <cellStyle name="40% - Accent3 12" xfId="80"/>
    <cellStyle name="40% - Accent3 13" xfId="81"/>
    <cellStyle name="40% - Accent3 14" xfId="82"/>
    <cellStyle name="40% - Accent3 15" xfId="83"/>
    <cellStyle name="40% - Accent3 16" xfId="84"/>
    <cellStyle name="40% - Accent3 17" xfId="85"/>
    <cellStyle name="40% - Accent3 18" xfId="86"/>
    <cellStyle name="40% - Accent3 19" xfId="87"/>
    <cellStyle name="40% - Accent3 2" xfId="88"/>
    <cellStyle name="40% - Accent3 3" xfId="89"/>
    <cellStyle name="40% - Accent3 4" xfId="90"/>
    <cellStyle name="40% - Accent3 5" xfId="91"/>
    <cellStyle name="40% - Accent3 6" xfId="92"/>
    <cellStyle name="40% - Accent3 7" xfId="93"/>
    <cellStyle name="40% - Accent3 8" xfId="94"/>
    <cellStyle name="40% - Accent3 9" xfId="95"/>
    <cellStyle name="40% - Accent4 2" xfId="96"/>
    <cellStyle name="40% - Accent5 2" xfId="97"/>
    <cellStyle name="40% - Accent6 2" xfId="98"/>
    <cellStyle name="60% - Accent1 2" xfId="99"/>
    <cellStyle name="60% - Accent2 2" xfId="100"/>
    <cellStyle name="60% - Accent3 10" xfId="101"/>
    <cellStyle name="60% - Accent3 11" xfId="102"/>
    <cellStyle name="60% - Accent3 12" xfId="103"/>
    <cellStyle name="60% - Accent3 13" xfId="104"/>
    <cellStyle name="60% - Accent3 14" xfId="105"/>
    <cellStyle name="60% - Accent3 15" xfId="106"/>
    <cellStyle name="60% - Accent3 16" xfId="107"/>
    <cellStyle name="60% - Accent3 17" xfId="108"/>
    <cellStyle name="60% - Accent3 18" xfId="109"/>
    <cellStyle name="60% - Accent3 19" xfId="110"/>
    <cellStyle name="60% - Accent3 2" xfId="111"/>
    <cellStyle name="60% - Accent3 3" xfId="112"/>
    <cellStyle name="60% - Accent3 4" xfId="113"/>
    <cellStyle name="60% - Accent3 5" xfId="114"/>
    <cellStyle name="60% - Accent3 6" xfId="115"/>
    <cellStyle name="60% - Accent3 7" xfId="116"/>
    <cellStyle name="60% - Accent3 8" xfId="117"/>
    <cellStyle name="60% - Accent3 9" xfId="118"/>
    <cellStyle name="60% - Accent4 10" xfId="119"/>
    <cellStyle name="60% - Accent4 11" xfId="120"/>
    <cellStyle name="60% - Accent4 12" xfId="121"/>
    <cellStyle name="60% - Accent4 13" xfId="122"/>
    <cellStyle name="60% - Accent4 14" xfId="123"/>
    <cellStyle name="60% - Accent4 15" xfId="124"/>
    <cellStyle name="60% - Accent4 16" xfId="125"/>
    <cellStyle name="60% - Accent4 17" xfId="126"/>
    <cellStyle name="60% - Accent4 18" xfId="127"/>
    <cellStyle name="60% - Accent4 19" xfId="128"/>
    <cellStyle name="60% - Accent4 2" xfId="129"/>
    <cellStyle name="60% - Accent4 3" xfId="130"/>
    <cellStyle name="60% - Accent4 4" xfId="131"/>
    <cellStyle name="60% - Accent4 5" xfId="132"/>
    <cellStyle name="60% - Accent4 6" xfId="133"/>
    <cellStyle name="60% - Accent4 7" xfId="134"/>
    <cellStyle name="60% - Accent4 8" xfId="135"/>
    <cellStyle name="60% - Accent4 9" xfId="136"/>
    <cellStyle name="60% - Accent5 2" xfId="137"/>
    <cellStyle name="60% - Accent6 10" xfId="138"/>
    <cellStyle name="60% - Accent6 11" xfId="139"/>
    <cellStyle name="60% - Accent6 12" xfId="140"/>
    <cellStyle name="60% - Accent6 13" xfId="141"/>
    <cellStyle name="60% - Accent6 14" xfId="142"/>
    <cellStyle name="60% - Accent6 15" xfId="143"/>
    <cellStyle name="60% - Accent6 16" xfId="144"/>
    <cellStyle name="60% - Accent6 17" xfId="145"/>
    <cellStyle name="60% - Accent6 18" xfId="146"/>
    <cellStyle name="60% - Accent6 19" xfId="147"/>
    <cellStyle name="60% - Accent6 2" xfId="148"/>
    <cellStyle name="60% - Accent6 3" xfId="149"/>
    <cellStyle name="60% - Accent6 4" xfId="150"/>
    <cellStyle name="60% - Accent6 5" xfId="151"/>
    <cellStyle name="60% - Accent6 6" xfId="152"/>
    <cellStyle name="60% - Accent6 7" xfId="153"/>
    <cellStyle name="60% - Accent6 8" xfId="154"/>
    <cellStyle name="60% - Accent6 9" xfId="155"/>
    <cellStyle name="75" xfId="156"/>
    <cellStyle name="75 2" xfId="157"/>
    <cellStyle name="75 3" xfId="158"/>
    <cellStyle name="Accent1 - 20%" xfId="159"/>
    <cellStyle name="Accent1 - 40%" xfId="160"/>
    <cellStyle name="Accent1 - 60%" xfId="161"/>
    <cellStyle name="Accent1 2" xfId="162"/>
    <cellStyle name="Accent2 - 20%" xfId="163"/>
    <cellStyle name="Accent2 - 40%" xfId="164"/>
    <cellStyle name="Accent2 - 60%" xfId="165"/>
    <cellStyle name="Accent2 2" xfId="166"/>
    <cellStyle name="Accent3 - 20%" xfId="167"/>
    <cellStyle name="Accent3 - 40%" xfId="168"/>
    <cellStyle name="Accent3 - 60%" xfId="169"/>
    <cellStyle name="Accent3 2" xfId="170"/>
    <cellStyle name="Accent4 - 20%" xfId="171"/>
    <cellStyle name="Accent4 - 40%" xfId="172"/>
    <cellStyle name="Accent4 - 60%" xfId="173"/>
    <cellStyle name="Accent4 2" xfId="174"/>
    <cellStyle name="Accent5 - 20%" xfId="175"/>
    <cellStyle name="Accent5 - 40%" xfId="176"/>
    <cellStyle name="Accent5 - 60%" xfId="177"/>
    <cellStyle name="Accent5 2" xfId="178"/>
    <cellStyle name="Accent6 - 20%" xfId="179"/>
    <cellStyle name="Accent6 - 40%" xfId="180"/>
    <cellStyle name="Accent6 - 60%" xfId="181"/>
    <cellStyle name="Accent6 2" xfId="182"/>
    <cellStyle name="Bad 2" xfId="183"/>
    <cellStyle name="Calculation 2" xfId="184"/>
    <cellStyle name="Check Cell 2" xfId="185"/>
    <cellStyle name="Comma 10" xfId="186"/>
    <cellStyle name="Comma 10 2" xfId="187"/>
    <cellStyle name="Comma 10 2 2" xfId="188"/>
    <cellStyle name="Comma 10 3" xfId="189"/>
    <cellStyle name="Comma 10 3 2" xfId="190"/>
    <cellStyle name="Comma 10 4 2" xfId="191"/>
    <cellStyle name="Comma 11" xfId="192"/>
    <cellStyle name="Comma 11 10" xfId="193"/>
    <cellStyle name="Comma 11 10 4" xfId="194"/>
    <cellStyle name="Comma 11 2" xfId="195"/>
    <cellStyle name="Comma 11 3" xfId="196"/>
    <cellStyle name="Comma 12" xfId="197"/>
    <cellStyle name="Comma 12 2" xfId="198"/>
    <cellStyle name="Comma 12 3" xfId="199"/>
    <cellStyle name="Comma 12 4" xfId="200"/>
    <cellStyle name="Comma 12_Detail_ Inf_Dec 10 " xfId="201"/>
    <cellStyle name="Comma 13" xfId="202"/>
    <cellStyle name="Comma 13 2" xfId="203"/>
    <cellStyle name="Comma 13_CPI_Y'52_TOP_GG 1" xfId="204"/>
    <cellStyle name="Comma 14" xfId="205"/>
    <cellStyle name="Comma 15" xfId="206"/>
    <cellStyle name="Comma 16" xfId="207"/>
    <cellStyle name="Comma 16 2" xfId="208"/>
    <cellStyle name="Comma 16_130017-B1  โปรแกรมคอมพิวเตอร์ CPI_Q409" xfId="209"/>
    <cellStyle name="Comma 17" xfId="210"/>
    <cellStyle name="Comma 18" xfId="211"/>
    <cellStyle name="Comma 18 2" xfId="212"/>
    <cellStyle name="Comma 18 3" xfId="213"/>
    <cellStyle name="Comma 18 4" xfId="214"/>
    <cellStyle name="Comma 18_130017-B1 โปรแกรมคอมพิวเตอร์ CPI_Q1'10" xfId="215"/>
    <cellStyle name="Comma 19" xfId="216"/>
    <cellStyle name="Comma 2" xfId="217"/>
    <cellStyle name="Comma 2 10" xfId="218"/>
    <cellStyle name="Comma 2 11" xfId="219"/>
    <cellStyle name="Comma 2 12" xfId="220"/>
    <cellStyle name="Comma 2 13" xfId="221"/>
    <cellStyle name="Comma 2 14" xfId="222"/>
    <cellStyle name="Comma 2 15" xfId="223"/>
    <cellStyle name="Comma 2 16" xfId="224"/>
    <cellStyle name="Comma 2 17" xfId="225"/>
    <cellStyle name="Comma 2 18" xfId="226"/>
    <cellStyle name="Comma 2 19" xfId="227"/>
    <cellStyle name="Comma 2 2" xfId="228"/>
    <cellStyle name="Comma 2 2 10" xfId="229"/>
    <cellStyle name="Comma 2 2 11" xfId="230"/>
    <cellStyle name="Comma 2 2 12" xfId="231"/>
    <cellStyle name="Comma 2 2 13" xfId="232"/>
    <cellStyle name="Comma 2 2 14" xfId="233"/>
    <cellStyle name="Comma 2 2 15" xfId="234"/>
    <cellStyle name="Comma 2 2 16" xfId="235"/>
    <cellStyle name="Comma 2 2 17" xfId="236"/>
    <cellStyle name="Comma 2 2 18" xfId="237"/>
    <cellStyle name="Comma 2 2 19" xfId="238"/>
    <cellStyle name="Comma 2 2 2" xfId="239"/>
    <cellStyle name="Comma 2 2 2 2" xfId="240"/>
    <cellStyle name="Comma 2 2 20" xfId="241"/>
    <cellStyle name="Comma 2 2 21" xfId="242"/>
    <cellStyle name="Comma 2 2 22" xfId="243"/>
    <cellStyle name="Comma 2 2 23" xfId="244"/>
    <cellStyle name="Comma 2 2 24" xfId="245"/>
    <cellStyle name="Comma 2 2 25" xfId="246"/>
    <cellStyle name="Comma 2 2 26" xfId="247"/>
    <cellStyle name="Comma 2 2 27" xfId="248"/>
    <cellStyle name="Comma 2 2 28" xfId="249"/>
    <cellStyle name="Comma 2 2 29" xfId="250"/>
    <cellStyle name="Comma 2 2 3" xfId="251"/>
    <cellStyle name="Comma 2 2 3 2" xfId="252"/>
    <cellStyle name="Comma 2 2 30" xfId="253"/>
    <cellStyle name="Comma 2 2 31" xfId="254"/>
    <cellStyle name="Comma 2 2 32" xfId="255"/>
    <cellStyle name="Comma 2 2 33" xfId="256"/>
    <cellStyle name="Comma 2 2 34" xfId="257"/>
    <cellStyle name="Comma 2 2 35" xfId="258"/>
    <cellStyle name="Comma 2 2 36" xfId="259"/>
    <cellStyle name="Comma 2 2 37" xfId="260"/>
    <cellStyle name="Comma 2 2 38" xfId="261"/>
    <cellStyle name="Comma 2 2 39" xfId="262"/>
    <cellStyle name="Comma 2 2 4" xfId="263"/>
    <cellStyle name="Comma 2 2 40" xfId="264"/>
    <cellStyle name="Comma 2 2 41" xfId="265"/>
    <cellStyle name="Comma 2 2 42" xfId="266"/>
    <cellStyle name="Comma 2 2 43" xfId="267"/>
    <cellStyle name="Comma 2 2 44" xfId="268"/>
    <cellStyle name="Comma 2 2 45" xfId="269"/>
    <cellStyle name="Comma 2 2 46" xfId="270"/>
    <cellStyle name="Comma 2 2 47" xfId="271"/>
    <cellStyle name="Comma 2 2 48" xfId="272"/>
    <cellStyle name="Comma 2 2 49" xfId="273"/>
    <cellStyle name="Comma 2 2 5" xfId="274"/>
    <cellStyle name="Comma 2 2 50" xfId="275"/>
    <cellStyle name="Comma 2 2 51" xfId="276"/>
    <cellStyle name="Comma 2 2 52" xfId="277"/>
    <cellStyle name="Comma 2 2 53" xfId="278"/>
    <cellStyle name="Comma 2 2 54" xfId="279"/>
    <cellStyle name="Comma 2 2 55" xfId="280"/>
    <cellStyle name="Comma 2 2 56" xfId="281"/>
    <cellStyle name="Comma 2 2 57" xfId="282"/>
    <cellStyle name="Comma 2 2 58" xfId="283"/>
    <cellStyle name="Comma 2 2 6" xfId="284"/>
    <cellStyle name="Comma 2 2 7" xfId="285"/>
    <cellStyle name="Comma 2 2 8" xfId="286"/>
    <cellStyle name="Comma 2 2 9" xfId="287"/>
    <cellStyle name="Comma 2 20" xfId="288"/>
    <cellStyle name="Comma 2 21" xfId="289"/>
    <cellStyle name="Comma 2 22" xfId="290"/>
    <cellStyle name="Comma 2 23" xfId="291"/>
    <cellStyle name="Comma 2 24" xfId="292"/>
    <cellStyle name="Comma 2 25" xfId="293"/>
    <cellStyle name="Comma 2 26" xfId="294"/>
    <cellStyle name="Comma 2 27" xfId="295"/>
    <cellStyle name="Comma 2 28" xfId="296"/>
    <cellStyle name="Comma 2 29" xfId="297"/>
    <cellStyle name="Comma 2 3" xfId="298"/>
    <cellStyle name="Comma 2 3 11" xfId="299"/>
    <cellStyle name="Comma 2 3 2" xfId="300"/>
    <cellStyle name="Comma 2 30" xfId="301"/>
    <cellStyle name="Comma 2 31" xfId="302"/>
    <cellStyle name="Comma 2 32" xfId="303"/>
    <cellStyle name="Comma 2 33" xfId="304"/>
    <cellStyle name="Comma 2 34" xfId="305"/>
    <cellStyle name="Comma 2 35" xfId="306"/>
    <cellStyle name="Comma 2 36" xfId="307"/>
    <cellStyle name="Comma 2 37" xfId="308"/>
    <cellStyle name="Comma 2 38" xfId="309"/>
    <cellStyle name="Comma 2 39" xfId="310"/>
    <cellStyle name="Comma 2 4" xfId="311"/>
    <cellStyle name="Comma 2 40" xfId="312"/>
    <cellStyle name="Comma 2 41" xfId="313"/>
    <cellStyle name="Comma 2 42" xfId="314"/>
    <cellStyle name="Comma 2 43" xfId="315"/>
    <cellStyle name="Comma 2 44" xfId="316"/>
    <cellStyle name="Comma 2 45" xfId="317"/>
    <cellStyle name="Comma 2 46" xfId="318"/>
    <cellStyle name="Comma 2 47" xfId="319"/>
    <cellStyle name="Comma 2 48" xfId="320"/>
    <cellStyle name="Comma 2 49" xfId="321"/>
    <cellStyle name="Comma 2 5" xfId="322"/>
    <cellStyle name="Comma 2 50" xfId="323"/>
    <cellStyle name="Comma 2 51" xfId="324"/>
    <cellStyle name="Comma 2 52" xfId="325"/>
    <cellStyle name="Comma 2 53" xfId="326"/>
    <cellStyle name="Comma 2 54" xfId="327"/>
    <cellStyle name="Comma 2 55" xfId="328"/>
    <cellStyle name="Comma 2 56" xfId="329"/>
    <cellStyle name="Comma 2 57" xfId="330"/>
    <cellStyle name="Comma 2 58" xfId="331"/>
    <cellStyle name="Comma 2 59" xfId="332"/>
    <cellStyle name="Comma 2 6" xfId="333"/>
    <cellStyle name="Comma 2 60" xfId="334"/>
    <cellStyle name="Comma 2 61" xfId="335"/>
    <cellStyle name="Comma 2 61 2" xfId="336"/>
    <cellStyle name="Comma 2 62" xfId="337"/>
    <cellStyle name="Comma 2 63" xfId="338"/>
    <cellStyle name="Comma 2 64" xfId="339"/>
    <cellStyle name="Comma 2 7" xfId="340"/>
    <cellStyle name="Comma 2 8" xfId="341"/>
    <cellStyle name="Comma 2 9" xfId="342"/>
    <cellStyle name="Comma 2_130017-B1  โปรแกรมคอมพิวเตอร์ CPI_Q409" xfId="343"/>
    <cellStyle name="Comma 20" xfId="344"/>
    <cellStyle name="Comma 21" xfId="345"/>
    <cellStyle name="Comma 21 2" xfId="346"/>
    <cellStyle name="Comma 22" xfId="347"/>
    <cellStyle name="Comma 22 2" xfId="348"/>
    <cellStyle name="Comma 22 2 2" xfId="349"/>
    <cellStyle name="Comma 23" xfId="350"/>
    <cellStyle name="Comma 23 2" xfId="351"/>
    <cellStyle name="Comma 23 3" xfId="352"/>
    <cellStyle name="Comma 24" xfId="353"/>
    <cellStyle name="Comma 24 2" xfId="354"/>
    <cellStyle name="Comma 247" xfId="355"/>
    <cellStyle name="Comma 25" xfId="356"/>
    <cellStyle name="Comma 25 2" xfId="357"/>
    <cellStyle name="Comma 26" xfId="358"/>
    <cellStyle name="Comma 26 2" xfId="359"/>
    <cellStyle name="Comma 27" xfId="360"/>
    <cellStyle name="Comma 27 2" xfId="361"/>
    <cellStyle name="Comma 28" xfId="362"/>
    <cellStyle name="Comma 28 2" xfId="363"/>
    <cellStyle name="Comma 29" xfId="364"/>
    <cellStyle name="Comma 3" xfId="365"/>
    <cellStyle name="Comma 3 2" xfId="366"/>
    <cellStyle name="Comma 3 2 2" xfId="367"/>
    <cellStyle name="Comma 3 2 3" xfId="368"/>
    <cellStyle name="Comma 3 3" xfId="369"/>
    <cellStyle name="Comma 3 4" xfId="370"/>
    <cellStyle name="Comma 3 5" xfId="371"/>
    <cellStyle name="Comma 3 6" xfId="372"/>
    <cellStyle name="Comma 3 7" xfId="373"/>
    <cellStyle name="Comma 3 8" xfId="374"/>
    <cellStyle name="Comma 3_Note consoleQ2'53" xfId="375"/>
    <cellStyle name="Comma 30" xfId="376"/>
    <cellStyle name="Comma 31" xfId="377"/>
    <cellStyle name="Comma 32" xfId="378"/>
    <cellStyle name="Comma 32 2" xfId="379"/>
    <cellStyle name="Comma 33" xfId="380"/>
    <cellStyle name="Comma 34" xfId="381"/>
    <cellStyle name="Comma 34 2" xfId="382"/>
    <cellStyle name="Comma 35" xfId="383"/>
    <cellStyle name="Comma 35 2" xfId="384"/>
    <cellStyle name="Comma 35 3" xfId="385"/>
    <cellStyle name="Comma 35 3 2" xfId="386"/>
    <cellStyle name="Comma 36" xfId="387"/>
    <cellStyle name="Comma 36 2" xfId="388"/>
    <cellStyle name="Comma 37" xfId="389"/>
    <cellStyle name="Comma 37 2" xfId="390"/>
    <cellStyle name="Comma 38" xfId="391"/>
    <cellStyle name="Comma 38 2" xfId="392"/>
    <cellStyle name="Comma 39" xfId="393"/>
    <cellStyle name="Comma 39 2" xfId="394"/>
    <cellStyle name="Comma 4" xfId="395"/>
    <cellStyle name="Comma 4 2" xfId="396"/>
    <cellStyle name="Comma 4 2 2" xfId="397"/>
    <cellStyle name="Comma 4 2 3" xfId="398"/>
    <cellStyle name="Comma 4 3" xfId="399"/>
    <cellStyle name="Comma 4 4" xfId="400"/>
    <cellStyle name="Comma 4 5" xfId="401"/>
    <cellStyle name="Comma 4 6" xfId="402"/>
    <cellStyle name="Comma 4 7" xfId="403"/>
    <cellStyle name="Comma 4 8" xfId="404"/>
    <cellStyle name="Comma 4_fucking of" xfId="405"/>
    <cellStyle name="Comma 40" xfId="406"/>
    <cellStyle name="Comma 40 2" xfId="407"/>
    <cellStyle name="Comma 41" xfId="408"/>
    <cellStyle name="Comma 41 2" xfId="409"/>
    <cellStyle name="Comma 42" xfId="410"/>
    <cellStyle name="Comma 42 2" xfId="411"/>
    <cellStyle name="Comma 42 2 2" xfId="412"/>
    <cellStyle name="Comma 42 3" xfId="413"/>
    <cellStyle name="Comma 43" xfId="414"/>
    <cellStyle name="Comma 43 2" xfId="415"/>
    <cellStyle name="Comma 44" xfId="416"/>
    <cellStyle name="Comma 44 2" xfId="417"/>
    <cellStyle name="Comma 45" xfId="418"/>
    <cellStyle name="Comma 45 2" xfId="419"/>
    <cellStyle name="Comma 46" xfId="420"/>
    <cellStyle name="Comma 47" xfId="421"/>
    <cellStyle name="Comma 48" xfId="422"/>
    <cellStyle name="Comma 49" xfId="423"/>
    <cellStyle name="Comma 5" xfId="424"/>
    <cellStyle name="Comma 5 2" xfId="425"/>
    <cellStyle name="Comma 5 3" xfId="426"/>
    <cellStyle name="Comma 5 4" xfId="427"/>
    <cellStyle name="Comma 5 5" xfId="428"/>
    <cellStyle name="Comma 5 6" xfId="429"/>
    <cellStyle name="Comma 5 7" xfId="430"/>
    <cellStyle name="Comma 6" xfId="431"/>
    <cellStyle name="Comma 6 2" xfId="432"/>
    <cellStyle name="Comma 6 3" xfId="433"/>
    <cellStyle name="Comma 6 4" xfId="434"/>
    <cellStyle name="Comma 6 5" xfId="435"/>
    <cellStyle name="Comma 7" xfId="436"/>
    <cellStyle name="Comma 7 2" xfId="437"/>
    <cellStyle name="Comma 7 3" xfId="438"/>
    <cellStyle name="Comma 8" xfId="439"/>
    <cellStyle name="Comma 8 2" xfId="440"/>
    <cellStyle name="Comma 8 3" xfId="441"/>
    <cellStyle name="Comma 9" xfId="442"/>
    <cellStyle name="Comma 9 2" xfId="443"/>
    <cellStyle name="Comma 9 3" xfId="444"/>
    <cellStyle name="comma zerodec" xfId="445"/>
    <cellStyle name="comma zerodec 2" xfId="446"/>
    <cellStyle name="comma zerodec 3" xfId="447"/>
    <cellStyle name="Currency1" xfId="448"/>
    <cellStyle name="Currency1 2" xfId="449"/>
    <cellStyle name="Currency1 28" xfId="450"/>
    <cellStyle name="Currency1 3" xfId="451"/>
    <cellStyle name="Dollar (zero dec)" xfId="452"/>
    <cellStyle name="Dollar (zero dec) 2" xfId="453"/>
    <cellStyle name="Dollar (zero dec) 3" xfId="454"/>
    <cellStyle name="E&amp;Y House" xfId="455"/>
    <cellStyle name="Emphasis 1" xfId="456"/>
    <cellStyle name="Emphasis 2" xfId="457"/>
    <cellStyle name="Emphasis 3" xfId="458"/>
    <cellStyle name="Explanatory Text 2" xfId="459"/>
    <cellStyle name="Good 2" xfId="460"/>
    <cellStyle name="Grey" xfId="461"/>
    <cellStyle name="Header - Style1" xfId="462"/>
    <cellStyle name="Header1" xfId="463"/>
    <cellStyle name="Header2" xfId="464"/>
    <cellStyle name="Heading" xfId="465"/>
    <cellStyle name="Heading 1 2" xfId="466"/>
    <cellStyle name="Heading 2 2" xfId="467"/>
    <cellStyle name="Heading 3 2" xfId="468"/>
    <cellStyle name="Heading 4 2" xfId="469"/>
    <cellStyle name="Heading1" xfId="470"/>
    <cellStyle name="Hyperlink 2" xfId="471"/>
    <cellStyle name="Input [yellow]" xfId="472"/>
    <cellStyle name="Input 2" xfId="473"/>
    <cellStyle name="Linked Cell 2" xfId="474"/>
    <cellStyle name="Neutral 2" xfId="475"/>
    <cellStyle name="no dec" xfId="476"/>
    <cellStyle name="Normal - Style1" xfId="477"/>
    <cellStyle name="Normal 10" xfId="478"/>
    <cellStyle name="Normal 10 2" xfId="479"/>
    <cellStyle name="Normal 10 3" xfId="480"/>
    <cellStyle name="Normal 100" xfId="481"/>
    <cellStyle name="Normal 101" xfId="482"/>
    <cellStyle name="Normal 11" xfId="483"/>
    <cellStyle name="Normal 11 2" xfId="484"/>
    <cellStyle name="Normal 11 3" xfId="485"/>
    <cellStyle name="Normal 12" xfId="486"/>
    <cellStyle name="Normal 12 2" xfId="487"/>
    <cellStyle name="Normal 12 3" xfId="488"/>
    <cellStyle name="Normal 13" xfId="489"/>
    <cellStyle name="Normal 13 2" xfId="490"/>
    <cellStyle name="Normal 13_130017-B1 โปรแกรมคอมพิวเตอร์ CPI_Q1'10" xfId="491"/>
    <cellStyle name="Normal 14" xfId="492"/>
    <cellStyle name="Normal 15" xfId="493"/>
    <cellStyle name="Normal 16" xfId="494"/>
    <cellStyle name="Normal 17" xfId="495"/>
    <cellStyle name="Normal 18" xfId="496"/>
    <cellStyle name="Normal 19" xfId="497"/>
    <cellStyle name="Normal 2" xfId="498"/>
    <cellStyle name="Normal 2 10" xfId="499"/>
    <cellStyle name="Normal 2 10 2" xfId="500"/>
    <cellStyle name="Normal 2 11" xfId="501"/>
    <cellStyle name="Normal 2 12" xfId="502"/>
    <cellStyle name="Normal 2 13" xfId="503"/>
    <cellStyle name="Normal 2 14" xfId="504"/>
    <cellStyle name="Normal 2 15" xfId="505"/>
    <cellStyle name="Normal 2 16" xfId="506"/>
    <cellStyle name="Normal 2 16 2" xfId="507"/>
    <cellStyle name="Normal 2 17" xfId="508"/>
    <cellStyle name="Normal 2 18" xfId="509"/>
    <cellStyle name="Normal 2 19" xfId="510"/>
    <cellStyle name="Normal 2 2" xfId="511"/>
    <cellStyle name="Normal 2 2 10" xfId="512"/>
    <cellStyle name="Normal 2 2 11" xfId="513"/>
    <cellStyle name="Normal 2 2 12" xfId="514"/>
    <cellStyle name="Normal 2 2 13" xfId="515"/>
    <cellStyle name="Normal 2 2 14" xfId="516"/>
    <cellStyle name="Normal 2 2 15" xfId="517"/>
    <cellStyle name="Normal 2 2 16" xfId="518"/>
    <cellStyle name="Normal 2 2 17" xfId="519"/>
    <cellStyle name="Normal 2 2 18" xfId="520"/>
    <cellStyle name="Normal 2 2 19" xfId="521"/>
    <cellStyle name="Normal 2 2 2" xfId="522"/>
    <cellStyle name="Normal 2 2 2 2" xfId="523"/>
    <cellStyle name="Normal 2 2 20" xfId="524"/>
    <cellStyle name="Normal 2 2 21" xfId="525"/>
    <cellStyle name="Normal 2 2 22" xfId="526"/>
    <cellStyle name="Normal 2 2 23" xfId="527"/>
    <cellStyle name="Normal 2 2 24" xfId="528"/>
    <cellStyle name="Normal 2 2 25" xfId="529"/>
    <cellStyle name="Normal 2 2 26" xfId="530"/>
    <cellStyle name="Normal 2 2 27" xfId="531"/>
    <cellStyle name="Normal 2 2 28" xfId="532"/>
    <cellStyle name="Normal 2 2 29" xfId="533"/>
    <cellStyle name="Normal 2 2 3" xfId="534"/>
    <cellStyle name="Normal 2 2 30" xfId="535"/>
    <cellStyle name="Normal 2 2 31" xfId="536"/>
    <cellStyle name="Normal 2 2 32" xfId="537"/>
    <cellStyle name="Normal 2 2 33" xfId="538"/>
    <cellStyle name="Normal 2 2 34" xfId="539"/>
    <cellStyle name="Normal 2 2 35" xfId="540"/>
    <cellStyle name="Normal 2 2 36" xfId="541"/>
    <cellStyle name="Normal 2 2 37" xfId="542"/>
    <cellStyle name="Normal 2 2 38" xfId="543"/>
    <cellStyle name="Normal 2 2 39" xfId="544"/>
    <cellStyle name="Normal 2 2 4" xfId="545"/>
    <cellStyle name="Normal 2 2 40" xfId="546"/>
    <cellStyle name="Normal 2 2 41" xfId="547"/>
    <cellStyle name="Normal 2 2 42" xfId="548"/>
    <cellStyle name="Normal 2 2 43" xfId="549"/>
    <cellStyle name="Normal 2 2 44" xfId="550"/>
    <cellStyle name="Normal 2 2 45" xfId="551"/>
    <cellStyle name="Normal 2 2 46" xfId="552"/>
    <cellStyle name="Normal 2 2 47" xfId="553"/>
    <cellStyle name="Normal 2 2 48" xfId="554"/>
    <cellStyle name="Normal 2 2 49" xfId="555"/>
    <cellStyle name="Normal 2 2 5" xfId="556"/>
    <cellStyle name="Normal 2 2 50" xfId="557"/>
    <cellStyle name="Normal 2 2 51" xfId="558"/>
    <cellStyle name="Normal 2 2 52" xfId="559"/>
    <cellStyle name="Normal 2 2 53" xfId="560"/>
    <cellStyle name="Normal 2 2 54" xfId="561"/>
    <cellStyle name="Normal 2 2 55" xfId="562"/>
    <cellStyle name="Normal 2 2 56" xfId="563"/>
    <cellStyle name="Normal 2 2 57" xfId="564"/>
    <cellStyle name="Normal 2 2 58" xfId="565"/>
    <cellStyle name="Normal 2 2 6" xfId="566"/>
    <cellStyle name="Normal 2 2 7" xfId="567"/>
    <cellStyle name="Normal 2 2 8" xfId="568"/>
    <cellStyle name="Normal 2 2 9" xfId="569"/>
    <cellStyle name="Normal 2 2_CPI_Y'52_TOP_GG 1" xfId="570"/>
    <cellStyle name="Normal 2 20" xfId="571"/>
    <cellStyle name="Normal 2 21" xfId="572"/>
    <cellStyle name="Normal 2 22" xfId="573"/>
    <cellStyle name="Normal 2 23" xfId="574"/>
    <cellStyle name="Normal 2 24" xfId="575"/>
    <cellStyle name="Normal 2 25" xfId="576"/>
    <cellStyle name="Normal 2 26" xfId="577"/>
    <cellStyle name="Normal 2 27" xfId="578"/>
    <cellStyle name="Normal 2 28" xfId="579"/>
    <cellStyle name="Normal 2 29" xfId="580"/>
    <cellStyle name="Normal 2 3" xfId="581"/>
    <cellStyle name="Normal 2 3 2" xfId="582"/>
    <cellStyle name="Normal 2 3 2 2" xfId="583"/>
    <cellStyle name="Normal 2 3 3" xfId="584"/>
    <cellStyle name="Normal 2 3 4" xfId="585"/>
    <cellStyle name="Normal 2 30" xfId="586"/>
    <cellStyle name="Normal 2 31" xfId="587"/>
    <cellStyle name="Normal 2 32" xfId="588"/>
    <cellStyle name="Normal 2 33" xfId="589"/>
    <cellStyle name="Normal 2 34" xfId="590"/>
    <cellStyle name="Normal 2 35" xfId="591"/>
    <cellStyle name="Normal 2 36" xfId="592"/>
    <cellStyle name="Normal 2 37" xfId="593"/>
    <cellStyle name="Normal 2 38" xfId="594"/>
    <cellStyle name="Normal 2 39" xfId="595"/>
    <cellStyle name="Normal 2 4" xfId="596"/>
    <cellStyle name="Normal 2 40" xfId="597"/>
    <cellStyle name="Normal 2 41" xfId="598"/>
    <cellStyle name="Normal 2 42" xfId="599"/>
    <cellStyle name="Normal 2 43" xfId="600"/>
    <cellStyle name="Normal 2 44" xfId="601"/>
    <cellStyle name="Normal 2 45" xfId="602"/>
    <cellStyle name="Normal 2 46" xfId="603"/>
    <cellStyle name="Normal 2 47" xfId="604"/>
    <cellStyle name="Normal 2 48" xfId="605"/>
    <cellStyle name="Normal 2 49" xfId="606"/>
    <cellStyle name="Normal 2 5" xfId="607"/>
    <cellStyle name="Normal 2 5 2" xfId="608"/>
    <cellStyle name="Normal 2 50" xfId="609"/>
    <cellStyle name="Normal 2 51" xfId="610"/>
    <cellStyle name="Normal 2 52" xfId="611"/>
    <cellStyle name="Normal 2 53" xfId="612"/>
    <cellStyle name="Normal 2 54" xfId="613"/>
    <cellStyle name="Normal 2 55" xfId="614"/>
    <cellStyle name="Normal 2 56" xfId="615"/>
    <cellStyle name="Normal 2 57" xfId="616"/>
    <cellStyle name="Normal 2 58" xfId="617"/>
    <cellStyle name="Normal 2 59" xfId="618"/>
    <cellStyle name="Normal 2 59 2" xfId="619"/>
    <cellStyle name="Normal 2 6" xfId="620"/>
    <cellStyle name="Normal 2 60" xfId="621"/>
    <cellStyle name="Normal 2 61" xfId="622"/>
    <cellStyle name="Normal 2 62" xfId="623"/>
    <cellStyle name="Normal 2 63" xfId="624"/>
    <cellStyle name="Normal 2 64" xfId="625"/>
    <cellStyle name="Normal 2 65" xfId="626"/>
    <cellStyle name="Normal 2 66" xfId="627"/>
    <cellStyle name="Normal 2 67" xfId="628"/>
    <cellStyle name="Normal 2 68" xfId="629"/>
    <cellStyle name="Normal 2 69" xfId="630"/>
    <cellStyle name="Normal 2 7" xfId="631"/>
    <cellStyle name="Normal 2 70" xfId="632"/>
    <cellStyle name="Normal 2 8" xfId="633"/>
    <cellStyle name="Normal 2 9" xfId="634"/>
    <cellStyle name="Normal 2_130017-B1  โปรแกรมคอมพิวเตอร์ CPI_Q409" xfId="635"/>
    <cellStyle name="Normal 20" xfId="636"/>
    <cellStyle name="Normal 21" xfId="637"/>
    <cellStyle name="Normal 22" xfId="638"/>
    <cellStyle name="Normal 23" xfId="639"/>
    <cellStyle name="Normal 24" xfId="640"/>
    <cellStyle name="Normal 25" xfId="641"/>
    <cellStyle name="Normal 26" xfId="642"/>
    <cellStyle name="Normal 27" xfId="643"/>
    <cellStyle name="Normal 28" xfId="644"/>
    <cellStyle name="Normal 29" xfId="645"/>
    <cellStyle name="Normal 3" xfId="646"/>
    <cellStyle name="Normal 3 10" xfId="647"/>
    <cellStyle name="Normal 3 11" xfId="648"/>
    <cellStyle name="Normal 3 12" xfId="649"/>
    <cellStyle name="Normal 3 13" xfId="650"/>
    <cellStyle name="Normal 3 14" xfId="651"/>
    <cellStyle name="Normal 3 15" xfId="652"/>
    <cellStyle name="Normal 3 16" xfId="653"/>
    <cellStyle name="Normal 3 17" xfId="654"/>
    <cellStyle name="Normal 3 18" xfId="655"/>
    <cellStyle name="Normal 3 19" xfId="656"/>
    <cellStyle name="Normal 3 2" xfId="657"/>
    <cellStyle name="Normal 3 2 2" xfId="658"/>
    <cellStyle name="Normal 3 2 3" xfId="659"/>
    <cellStyle name="Normal 3 2_CPI_Y'52_TOP_GG 1" xfId="660"/>
    <cellStyle name="Normal 3 20" xfId="661"/>
    <cellStyle name="Normal 3 21" xfId="662"/>
    <cellStyle name="Normal 3 22" xfId="663"/>
    <cellStyle name="Normal 3 3" xfId="664"/>
    <cellStyle name="Normal 3 3 2" xfId="665"/>
    <cellStyle name="Normal 3 4" xfId="666"/>
    <cellStyle name="Normal 3 5" xfId="667"/>
    <cellStyle name="Normal 3 6" xfId="668"/>
    <cellStyle name="Normal 3 7" xfId="669"/>
    <cellStyle name="Normal 3 8" xfId="670"/>
    <cellStyle name="Normal 3 9" xfId="671"/>
    <cellStyle name="Normal 3_130017-B1 โปรแกรมคอมพิวเตอร์ CPI_Q1'10" xfId="672"/>
    <cellStyle name="Normal 30" xfId="673"/>
    <cellStyle name="Normal 31" xfId="674"/>
    <cellStyle name="Normal 32" xfId="675"/>
    <cellStyle name="Normal 33" xfId="676"/>
    <cellStyle name="Normal 34" xfId="677"/>
    <cellStyle name="Normal 35" xfId="678"/>
    <cellStyle name="Normal 36" xfId="679"/>
    <cellStyle name="Normal 36 2" xfId="680"/>
    <cellStyle name="Normal 37" xfId="681"/>
    <cellStyle name="Normal 38" xfId="682"/>
    <cellStyle name="Normal 39" xfId="683"/>
    <cellStyle name="Normal 4" xfId="684"/>
    <cellStyle name="Normal 4 10" xfId="685"/>
    <cellStyle name="Normal 4 11" xfId="686"/>
    <cellStyle name="Normal 4 12" xfId="687"/>
    <cellStyle name="Normal 4 13" xfId="688"/>
    <cellStyle name="Normal 4 14" xfId="689"/>
    <cellStyle name="Normal 4 15" xfId="690"/>
    <cellStyle name="Normal 4 16" xfId="691"/>
    <cellStyle name="Normal 4 17" xfId="692"/>
    <cellStyle name="Normal 4 18" xfId="693"/>
    <cellStyle name="Normal 4 19" xfId="694"/>
    <cellStyle name="Normal 4 2" xfId="695"/>
    <cellStyle name="Normal 4 20" xfId="696"/>
    <cellStyle name="Normal 4 3" xfId="697"/>
    <cellStyle name="Normal 4 4" xfId="698"/>
    <cellStyle name="Normal 4 5" xfId="699"/>
    <cellStyle name="Normal 4 6" xfId="700"/>
    <cellStyle name="Normal 4 7" xfId="701"/>
    <cellStyle name="Normal 4 8" xfId="702"/>
    <cellStyle name="Normal 4 9" xfId="703"/>
    <cellStyle name="Normal 4_Adj" xfId="704"/>
    <cellStyle name="Normal 40" xfId="705"/>
    <cellStyle name="Normal 41" xfId="706"/>
    <cellStyle name="Normal 42" xfId="707"/>
    <cellStyle name="Normal 43" xfId="708"/>
    <cellStyle name="Normal 44" xfId="709"/>
    <cellStyle name="Normal 45" xfId="710"/>
    <cellStyle name="Normal 46" xfId="711"/>
    <cellStyle name="Normal 47" xfId="712"/>
    <cellStyle name="Normal 48" xfId="713"/>
    <cellStyle name="Normal 49" xfId="714"/>
    <cellStyle name="Normal 5" xfId="715"/>
    <cellStyle name="Normal 5 2" xfId="716"/>
    <cellStyle name="Normal 5 2 2" xfId="717"/>
    <cellStyle name="Normal 5 3" xfId="718"/>
    <cellStyle name="Normal 5 4" xfId="719"/>
    <cellStyle name="Normal 5 5" xfId="720"/>
    <cellStyle name="Normal 5 6" xfId="721"/>
    <cellStyle name="Normal 5_Adj" xfId="722"/>
    <cellStyle name="Normal 50" xfId="723"/>
    <cellStyle name="Normal 51" xfId="724"/>
    <cellStyle name="Normal 52" xfId="725"/>
    <cellStyle name="Normal 53" xfId="726"/>
    <cellStyle name="Normal 54" xfId="727"/>
    <cellStyle name="Normal 55" xfId="728"/>
    <cellStyle name="Normal 56" xfId="729"/>
    <cellStyle name="Normal 57" xfId="730"/>
    <cellStyle name="Normal 58" xfId="731"/>
    <cellStyle name="Normal 59" xfId="732"/>
    <cellStyle name="Normal 6" xfId="733"/>
    <cellStyle name="Normal 6 2" xfId="734"/>
    <cellStyle name="Normal 6 3" xfId="735"/>
    <cellStyle name="Normal 6 4" xfId="736"/>
    <cellStyle name="Normal 6_Adj" xfId="737"/>
    <cellStyle name="Normal 60" xfId="738"/>
    <cellStyle name="Normal 61" xfId="739"/>
    <cellStyle name="Normal 62" xfId="740"/>
    <cellStyle name="Normal 63" xfId="741"/>
    <cellStyle name="Normal 64" xfId="742"/>
    <cellStyle name="Normal 65" xfId="743"/>
    <cellStyle name="Normal 66" xfId="744"/>
    <cellStyle name="Normal 67" xfId="745"/>
    <cellStyle name="Normal 68" xfId="746"/>
    <cellStyle name="Normal 69" xfId="747"/>
    <cellStyle name="Normal 7" xfId="748"/>
    <cellStyle name="Normal 7 2" xfId="749"/>
    <cellStyle name="Normal 7 3" xfId="750"/>
    <cellStyle name="Normal 7 4" xfId="751"/>
    <cellStyle name="Normal 7 5" xfId="752"/>
    <cellStyle name="Normal 7 6" xfId="753"/>
    <cellStyle name="Normal 7 7" xfId="754"/>
    <cellStyle name="Normal 7 8" xfId="755"/>
    <cellStyle name="Normal 7 9" xfId="756"/>
    <cellStyle name="Normal 7_Adj" xfId="757"/>
    <cellStyle name="Normal 70" xfId="758"/>
    <cellStyle name="Normal 71" xfId="759"/>
    <cellStyle name="Normal 72" xfId="760"/>
    <cellStyle name="Normal 73" xfId="761"/>
    <cellStyle name="Normal 74" xfId="762"/>
    <cellStyle name="Normal 75" xfId="763"/>
    <cellStyle name="Normal 76" xfId="764"/>
    <cellStyle name="Normal 77" xfId="765"/>
    <cellStyle name="Normal 78" xfId="766"/>
    <cellStyle name="Normal 79" xfId="767"/>
    <cellStyle name="Normal 8" xfId="768"/>
    <cellStyle name="Normal 80" xfId="769"/>
    <cellStyle name="Normal 81" xfId="770"/>
    <cellStyle name="Normal 82" xfId="771"/>
    <cellStyle name="Normal 83" xfId="772"/>
    <cellStyle name="Normal 84" xfId="773"/>
    <cellStyle name="Normal 85" xfId="774"/>
    <cellStyle name="Normal 86" xfId="775"/>
    <cellStyle name="Normal 87" xfId="776"/>
    <cellStyle name="Normal 88" xfId="777"/>
    <cellStyle name="Normal 89" xfId="778"/>
    <cellStyle name="Normal 89 2" xfId="779"/>
    <cellStyle name="Normal 9" xfId="780"/>
    <cellStyle name="Normal 9 10" xfId="781"/>
    <cellStyle name="Normal 9 2" xfId="782"/>
    <cellStyle name="Normal 9 3" xfId="783"/>
    <cellStyle name="Normal 9 4" xfId="784"/>
    <cellStyle name="Normal 9 5" xfId="785"/>
    <cellStyle name="Normal 9 6" xfId="786"/>
    <cellStyle name="Normal 9 7" xfId="787"/>
    <cellStyle name="Normal 9 8" xfId="788"/>
    <cellStyle name="Normal 9 9" xfId="789"/>
    <cellStyle name="Normal 9_Adj" xfId="790"/>
    <cellStyle name="Normal 90" xfId="791"/>
    <cellStyle name="Normal 90 2" xfId="792"/>
    <cellStyle name="Normal 91" xfId="793"/>
    <cellStyle name="Normal 91 2" xfId="794"/>
    <cellStyle name="Normal 92" xfId="795"/>
    <cellStyle name="Normal 92 2" xfId="796"/>
    <cellStyle name="Normal 93" xfId="797"/>
    <cellStyle name="Normal 93 2" xfId="798"/>
    <cellStyle name="Normal 94" xfId="799"/>
    <cellStyle name="Normal 94 2" xfId="800"/>
    <cellStyle name="Normal 95" xfId="801"/>
    <cellStyle name="Normal 95 2" xfId="802"/>
    <cellStyle name="Normal 96" xfId="803"/>
    <cellStyle name="Normal 96 2" xfId="804"/>
    <cellStyle name="Normal 96 2 2" xfId="805"/>
    <cellStyle name="Normal 96 3" xfId="806"/>
    <cellStyle name="Normal 97" xfId="807"/>
    <cellStyle name="Normal 98" xfId="808"/>
    <cellStyle name="Normal 99" xfId="809"/>
    <cellStyle name="Normal_M033T4" xfId="810"/>
    <cellStyle name="Normal_M033T4 2" xfId="811"/>
    <cellStyle name="Normale_9639A02C" xfId="812"/>
    <cellStyle name="Note 10" xfId="813"/>
    <cellStyle name="Note 11" xfId="814"/>
    <cellStyle name="Note 12" xfId="815"/>
    <cellStyle name="Note 13" xfId="816"/>
    <cellStyle name="Note 14" xfId="817"/>
    <cellStyle name="Note 15" xfId="818"/>
    <cellStyle name="Note 16" xfId="819"/>
    <cellStyle name="Note 17" xfId="820"/>
    <cellStyle name="Note 18" xfId="821"/>
    <cellStyle name="Note 19" xfId="822"/>
    <cellStyle name="Note 2" xfId="823"/>
    <cellStyle name="Note 3" xfId="824"/>
    <cellStyle name="Note 4" xfId="825"/>
    <cellStyle name="Note 5" xfId="826"/>
    <cellStyle name="Note 6" xfId="827"/>
    <cellStyle name="Note 7" xfId="828"/>
    <cellStyle name="Note 8" xfId="829"/>
    <cellStyle name="Note 9" xfId="830"/>
    <cellStyle name="Output 2" xfId="831"/>
    <cellStyle name="Percent [2]" xfId="832"/>
    <cellStyle name="Percent [2] 2" xfId="833"/>
    <cellStyle name="Percent [2] 3" xfId="834"/>
    <cellStyle name="Percent 10" xfId="835"/>
    <cellStyle name="Percent 10 2" xfId="836"/>
    <cellStyle name="Percent 11" xfId="837"/>
    <cellStyle name="Percent 12" xfId="838"/>
    <cellStyle name="Percent 2" xfId="839"/>
    <cellStyle name="Percent 2 10" xfId="840"/>
    <cellStyle name="Percent 2 11" xfId="841"/>
    <cellStyle name="Percent 2 12" xfId="842"/>
    <cellStyle name="Percent 2 13" xfId="843"/>
    <cellStyle name="Percent 2 14" xfId="844"/>
    <cellStyle name="Percent 2 15" xfId="845"/>
    <cellStyle name="Percent 2 16" xfId="846"/>
    <cellStyle name="Percent 2 17" xfId="847"/>
    <cellStyle name="Percent 2 18" xfId="848"/>
    <cellStyle name="Percent 2 19" xfId="849"/>
    <cellStyle name="Percent 2 2" xfId="850"/>
    <cellStyle name="Percent 2 2 2" xfId="851"/>
    <cellStyle name="Percent 2 2 3" xfId="852"/>
    <cellStyle name="Percent 2 20" xfId="853"/>
    <cellStyle name="Percent 2 21" xfId="854"/>
    <cellStyle name="Percent 2 22" xfId="855"/>
    <cellStyle name="Percent 2 23" xfId="856"/>
    <cellStyle name="Percent 2 24" xfId="857"/>
    <cellStyle name="Percent 2 25" xfId="858"/>
    <cellStyle name="Percent 2 26" xfId="859"/>
    <cellStyle name="Percent 2 27" xfId="860"/>
    <cellStyle name="Percent 2 28" xfId="861"/>
    <cellStyle name="Percent 2 29" xfId="862"/>
    <cellStyle name="Percent 2 3" xfId="863"/>
    <cellStyle name="Percent 2 30" xfId="864"/>
    <cellStyle name="Percent 2 31" xfId="865"/>
    <cellStyle name="Percent 2 32" xfId="866"/>
    <cellStyle name="Percent 2 33" xfId="867"/>
    <cellStyle name="Percent 2 34" xfId="868"/>
    <cellStyle name="Percent 2 35" xfId="869"/>
    <cellStyle name="Percent 2 36" xfId="870"/>
    <cellStyle name="Percent 2 37" xfId="871"/>
    <cellStyle name="Percent 2 38" xfId="872"/>
    <cellStyle name="Percent 2 39" xfId="873"/>
    <cellStyle name="Percent 2 4" xfId="874"/>
    <cellStyle name="Percent 2 40" xfId="875"/>
    <cellStyle name="Percent 2 41" xfId="876"/>
    <cellStyle name="Percent 2 42" xfId="877"/>
    <cellStyle name="Percent 2 43" xfId="878"/>
    <cellStyle name="Percent 2 44" xfId="879"/>
    <cellStyle name="Percent 2 45" xfId="880"/>
    <cellStyle name="Percent 2 46" xfId="881"/>
    <cellStyle name="Percent 2 47" xfId="882"/>
    <cellStyle name="Percent 2 48" xfId="883"/>
    <cellStyle name="Percent 2 49" xfId="884"/>
    <cellStyle name="Percent 2 5" xfId="885"/>
    <cellStyle name="Percent 2 50" xfId="886"/>
    <cellStyle name="Percent 2 51" xfId="887"/>
    <cellStyle name="Percent 2 52" xfId="888"/>
    <cellStyle name="Percent 2 53" xfId="889"/>
    <cellStyle name="Percent 2 54" xfId="890"/>
    <cellStyle name="Percent 2 55" xfId="891"/>
    <cellStyle name="Percent 2 56" xfId="892"/>
    <cellStyle name="Percent 2 57" xfId="893"/>
    <cellStyle name="Percent 2 58" xfId="894"/>
    <cellStyle name="Percent 2 6" xfId="895"/>
    <cellStyle name="Percent 2 7" xfId="896"/>
    <cellStyle name="Percent 2 8" xfId="897"/>
    <cellStyle name="Percent 2 9" xfId="898"/>
    <cellStyle name="Percent 3" xfId="899"/>
    <cellStyle name="Percent 3 2" xfId="900"/>
    <cellStyle name="Percent 3 3" xfId="901"/>
    <cellStyle name="Percent 4" xfId="902"/>
    <cellStyle name="Percent 5" xfId="903"/>
    <cellStyle name="Percent 6" xfId="904"/>
    <cellStyle name="Percent 7" xfId="905"/>
    <cellStyle name="Percent 7 2" xfId="906"/>
    <cellStyle name="Percent 8" xfId="907"/>
    <cellStyle name="Percent 9" xfId="908"/>
    <cellStyle name="PSChar" xfId="909"/>
    <cellStyle name="Quantity" xfId="910"/>
    <cellStyle name="Quantity 2" xfId="911"/>
    <cellStyle name="Quantity 3" xfId="912"/>
    <cellStyle name="Result" xfId="913"/>
    <cellStyle name="Result2" xfId="914"/>
    <cellStyle name="Rittichai" xfId="915"/>
    <cellStyle name="SAPBEXaggData" xfId="916"/>
    <cellStyle name="SAPBEXaggItem" xfId="917"/>
    <cellStyle name="SAPBEXaggItemX" xfId="918"/>
    <cellStyle name="SAPBEXchaText" xfId="919"/>
    <cellStyle name="SAPBEXfilterDrill" xfId="920"/>
    <cellStyle name="SAPBEXfilterItem" xfId="921"/>
    <cellStyle name="SAPBEXheaderItem" xfId="922"/>
    <cellStyle name="SAPBEXheaderText" xfId="923"/>
    <cellStyle name="SAPBEXHLevel0" xfId="924"/>
    <cellStyle name="SAPBEXHLevel1" xfId="925"/>
    <cellStyle name="SAPBEXHLevel2" xfId="926"/>
    <cellStyle name="SAPBEXHLevel3" xfId="927"/>
    <cellStyle name="SAPBEXresItem" xfId="928"/>
    <cellStyle name="SAPBEXstdData" xfId="929"/>
    <cellStyle name="SAPBEXstdItem" xfId="930"/>
    <cellStyle name="SAPBEXstdItemX" xfId="931"/>
    <cellStyle name="SAPBEXtitle" xfId="932"/>
    <cellStyle name="SAPBEXundefined" xfId="933"/>
    <cellStyle name="Sheet Title" xfId="934"/>
    <cellStyle name="Style 1" xfId="935"/>
    <cellStyle name="Table" xfId="936"/>
    <cellStyle name="Times New Roman" xfId="937"/>
    <cellStyle name="Title 2" xfId="938"/>
    <cellStyle name="Total 2" xfId="939"/>
    <cellStyle name="Tusental (0)_pldt" xfId="940"/>
    <cellStyle name="Tusental_A-listan (fixad)" xfId="941"/>
    <cellStyle name="Valuta (0)_pldt" xfId="942"/>
    <cellStyle name="Valuta_NPV" xfId="943"/>
    <cellStyle name="Warning Text 2" xfId="944"/>
    <cellStyle name="WHead - Style2" xfId="945"/>
    <cellStyle name="เครื่องหมายจุลภาค 10" xfId="946"/>
    <cellStyle name="เครื่องหมายจุลภาค 10 2" xfId="947"/>
    <cellStyle name="เครื่องหมายจุลภาค 10_CPI_Y'52_TOP_GG 1" xfId="948"/>
    <cellStyle name="เครื่องหมายจุลภาค 11" xfId="949"/>
    <cellStyle name="เครื่องหมายจุลภาค 11 2" xfId="950"/>
    <cellStyle name="เครื่องหมายจุลภาค 11 2 2" xfId="951"/>
    <cellStyle name="เครื่องหมายจุลภาค 11 2 3" xfId="952"/>
    <cellStyle name="เครื่องหมายจุลภาค 11 3" xfId="953"/>
    <cellStyle name="เครื่องหมายจุลภาค 11 3 2" xfId="954"/>
    <cellStyle name="เครื่องหมายจุลภาค 11 3 3" xfId="955"/>
    <cellStyle name="เครื่องหมายจุลภาค 11 4" xfId="956"/>
    <cellStyle name="เครื่องหมายจุลภาค 11 4 2" xfId="957"/>
    <cellStyle name="เครื่องหมายจุลภาค 11 4 3" xfId="958"/>
    <cellStyle name="เครื่องหมายจุลภาค 11 5" xfId="959"/>
    <cellStyle name="เครื่องหมายจุลภาค 11 6" xfId="960"/>
    <cellStyle name="เครื่องหมายจุลภาค 11 7" xfId="961"/>
    <cellStyle name="เครื่องหมายจุลภาค 11_CPI_Y'52_TOP_GG 1" xfId="962"/>
    <cellStyle name="เครื่องหมายจุลภาค 12" xfId="963"/>
    <cellStyle name="เครื่องหมายจุลภาค 12 2" xfId="964"/>
    <cellStyle name="เครื่องหมายจุลภาค 12 2 2" xfId="965"/>
    <cellStyle name="เครื่องหมายจุลภาค 12 2 3" xfId="966"/>
    <cellStyle name="เครื่องหมายจุลภาค 12 3" xfId="967"/>
    <cellStyle name="เครื่องหมายจุลภาค 12 3 2" xfId="968"/>
    <cellStyle name="เครื่องหมายจุลภาค 12 3 3" xfId="969"/>
    <cellStyle name="เครื่องหมายจุลภาค 12 4" xfId="970"/>
    <cellStyle name="เครื่องหมายจุลภาค 12 4 2" xfId="971"/>
    <cellStyle name="เครื่องหมายจุลภาค 12 4 3" xfId="972"/>
    <cellStyle name="เครื่องหมายจุลภาค 12 5" xfId="973"/>
    <cellStyle name="เครื่องหมายจุลภาค 12 6" xfId="974"/>
    <cellStyle name="เครื่องหมายจุลภาค 12_CPI_Y'52_TOP_GG 1" xfId="975"/>
    <cellStyle name="เครื่องหมายจุลภาค 13" xfId="976"/>
    <cellStyle name="เครื่องหมายจุลภาค 13 2" xfId="977"/>
    <cellStyle name="เครื่องหมายจุลภาค 13 3" xfId="978"/>
    <cellStyle name="เครื่องหมายจุลภาค 14" xfId="979"/>
    <cellStyle name="เครื่องหมายจุลภาค 15" xfId="980"/>
    <cellStyle name="เครื่องหมายจุลภาค 15 2" xfId="981"/>
    <cellStyle name="เครื่องหมายจุลภาค 16" xfId="982"/>
    <cellStyle name="เครื่องหมายจุลภาค 17" xfId="983"/>
    <cellStyle name="เครื่องหมายจุลภาค 18" xfId="984"/>
    <cellStyle name="เครื่องหมายจุลภาค 18 2" xfId="985"/>
    <cellStyle name="เครื่องหมายจุลภาค 19" xfId="986"/>
    <cellStyle name="เครื่องหมายจุลภาค 2" xfId="987"/>
    <cellStyle name="เครื่องหมายจุลภาค 2 2" xfId="988"/>
    <cellStyle name="เครื่องหมายจุลภาค 2 2 2" xfId="989"/>
    <cellStyle name="เครื่องหมายจุลภาค 2 2 2 2" xfId="990"/>
    <cellStyle name="เครื่องหมายจุลภาค 2 2 3" xfId="991"/>
    <cellStyle name="เครื่องหมายจุลภาค 2 2_Alawar" xfId="992"/>
    <cellStyle name="เครื่องหมายจุลภาค 2 3" xfId="993"/>
    <cellStyle name="เครื่องหมายจุลภาค 2 4" xfId="994"/>
    <cellStyle name="เครื่องหมายจุลภาค 2 5" xfId="995"/>
    <cellStyle name="เครื่องหมายจุลภาค 2 6" xfId="996"/>
    <cellStyle name="เครื่องหมายจุลภาค 2 7" xfId="997"/>
    <cellStyle name="เครื่องหมายจุลภาค 2 8" xfId="998"/>
    <cellStyle name="เครื่องหมายจุลภาค 2 9" xfId="999"/>
    <cellStyle name="เครื่องหมายจุลภาค 2_130017-B1 โปรแกรมคอมพิวเตอร์ CPI_Q1'10" xfId="1000"/>
    <cellStyle name="เครื่องหมายจุลภาค 20" xfId="1001"/>
    <cellStyle name="เครื่องหมายจุลภาค 3" xfId="1002"/>
    <cellStyle name="เครื่องหมายจุลภาค 3 2" xfId="1003"/>
    <cellStyle name="เครื่องหมายจุลภาค 3 2 2" xfId="1004"/>
    <cellStyle name="เครื่องหมายจุลภาค 3 2 2 2" xfId="1005"/>
    <cellStyle name="เครื่องหมายจุลภาค 3 2_CPI_Y'52_TOP_GG 1" xfId="1006"/>
    <cellStyle name="เครื่องหมายจุลภาค 3 3" xfId="1007"/>
    <cellStyle name="เครื่องหมายจุลภาค 3 4" xfId="1008"/>
    <cellStyle name="เครื่องหมายจุลภาค 3_130017-B1 โปรแกรมคอมพิวเตอร์ CPI_Q1'10" xfId="1009"/>
    <cellStyle name="เครื่องหมายจุลภาค 4" xfId="1010"/>
    <cellStyle name="เครื่องหมายจุลภาค 4 2" xfId="1011"/>
    <cellStyle name="เครื่องหมายจุลภาค 4_130017-B1 โปรแกรมคอมพิวเตอร์ CPI_Q1'10" xfId="1012"/>
    <cellStyle name="เครื่องหมายจุลภาค 5" xfId="1013"/>
    <cellStyle name="เครื่องหมายจุลภาค 5 2" xfId="1014"/>
    <cellStyle name="เครื่องหมายจุลภาค 6" xfId="1015"/>
    <cellStyle name="เครื่องหมายจุลภาค 7" xfId="1016"/>
    <cellStyle name="เครื่องหมายจุลภาค 7 2" xfId="1017"/>
    <cellStyle name="เครื่องหมายจุลภาค 8" xfId="1018"/>
    <cellStyle name="เครื่องหมายจุลภาค 8 2" xfId="1019"/>
    <cellStyle name="เครื่องหมายจุลภาค 9" xfId="1020"/>
    <cellStyle name="เครื่องหมายจุลภาค 9 2" xfId="1021"/>
    <cellStyle name="เครื่องหมายจุลภาค_130016-B1  โปรแกรมเกมส์ Console_INF_Q1'10" xfId="1022"/>
    <cellStyle name="เครื่องหมายเปอร์เซ็นต์_Sheet1" xfId="1023"/>
    <cellStyle name="จุลภาค" xfId="1024" builtinId="3"/>
    <cellStyle name="เชื่อมโยงหลายมิติ" xfId="1025"/>
    <cellStyle name="เชื่อมโยงหลายมิติ 2" xfId="1026"/>
    <cellStyle name="ตามการเชื่อมโยงหลายมิติ" xfId="1027"/>
    <cellStyle name="ตามการเชื่อมโยงหลายมิติ 2" xfId="1028"/>
    <cellStyle name="น้บะภฒ_95" xfId="1029"/>
    <cellStyle name="ปกติ" xfId="0" builtinId="0"/>
    <cellStyle name="ปกติ 10" xfId="1030"/>
    <cellStyle name="ปกติ 10 2" xfId="1031"/>
    <cellStyle name="ปกติ 10 3" xfId="1032"/>
    <cellStyle name="ปกติ 10 4" xfId="1033"/>
    <cellStyle name="ปกติ 10_CPI_Y'52_TOP_GG 1" xfId="1034"/>
    <cellStyle name="ปกติ 11" xfId="1035"/>
    <cellStyle name="ปกติ 11 2" xfId="1036"/>
    <cellStyle name="ปกติ 11 3" xfId="1037"/>
    <cellStyle name="ปกติ 11_CPI_Y'52_TOP_GG 1" xfId="1038"/>
    <cellStyle name="ปกติ 12" xfId="1039"/>
    <cellStyle name="ปกติ 12 2" xfId="1040"/>
    <cellStyle name="ปกติ 12_CPI_Y'52_TOP_GG 1" xfId="1041"/>
    <cellStyle name="ปกติ 13" xfId="1042"/>
    <cellStyle name="ปกติ 13 2" xfId="1043"/>
    <cellStyle name="ปกติ 14" xfId="1044"/>
    <cellStyle name="ปกติ 15" xfId="1045"/>
    <cellStyle name="ปกติ 15 2" xfId="1046"/>
    <cellStyle name="ปกติ 15_IA_Increase 2009 (update Dec'09) " xfId="1047"/>
    <cellStyle name="ปกติ 16" xfId="1048"/>
    <cellStyle name="ปกติ 17" xfId="1049"/>
    <cellStyle name="ปกติ 18" xfId="1050"/>
    <cellStyle name="ปกติ 2" xfId="1051"/>
    <cellStyle name="ปกติ 2 2" xfId="1052"/>
    <cellStyle name="ปกติ 2 2 2" xfId="1053"/>
    <cellStyle name="ปกติ 2 2 2 2" xfId="1054"/>
    <cellStyle name="ปกติ 2 2 2_CPI_Y'52_TOP_GG 1" xfId="1055"/>
    <cellStyle name="ปกติ 2 2 3" xfId="1056"/>
    <cellStyle name="ปกติ 2 2_Allowance%20IA(1)" xfId="1057"/>
    <cellStyle name="ปกติ 2 3" xfId="1058"/>
    <cellStyle name="ปกติ 2 3 2" xfId="1059"/>
    <cellStyle name="ปกติ 2 4" xfId="1060"/>
    <cellStyle name="ปกติ 2 5" xfId="1061"/>
    <cellStyle name="ปกติ 2 6" xfId="1062"/>
    <cellStyle name="ปกติ 2 7" xfId="1063"/>
    <cellStyle name="ปกติ 2 7 2" xfId="1064"/>
    <cellStyle name="ปกติ 2 8" xfId="1065"/>
    <cellStyle name="ปกติ 2_130013_B1 WIP_Console_CPI_2011" xfId="1066"/>
    <cellStyle name="ปกติ 24 2" xfId="1067"/>
    <cellStyle name="ปกติ 3" xfId="1068"/>
    <cellStyle name="ปกติ 3 2" xfId="1069"/>
    <cellStyle name="ปกติ 3 2 2" xfId="1070"/>
    <cellStyle name="ปกติ 3 2_Detail_ Inf_Dec 10 " xfId="1071"/>
    <cellStyle name="ปกติ 3 3" xfId="1072"/>
    <cellStyle name="ปกติ 3 4" xfId="1073"/>
    <cellStyle name="ปกติ 3 5" xfId="1074"/>
    <cellStyle name="ปกติ 3_CPI_Y'52_TOP_GG 1" xfId="1075"/>
    <cellStyle name="ปกติ 4" xfId="1076"/>
    <cellStyle name="ปกติ 4 2" xfId="1077"/>
    <cellStyle name="ปกติ 4 3" xfId="1078"/>
    <cellStyle name="ปกติ 4 4" xfId="1079"/>
    <cellStyle name="ปกติ 4_CPI_Y'52_TOP_GG 1" xfId="1080"/>
    <cellStyle name="ปกติ 5" xfId="1081"/>
    <cellStyle name="ปกติ 5 2" xfId="1082"/>
    <cellStyle name="ปกติ 5 3" xfId="1083"/>
    <cellStyle name="ปกติ 5_Alawar" xfId="1084"/>
    <cellStyle name="ปกติ 6" xfId="1085"/>
    <cellStyle name="ปกติ 6 2" xfId="1086"/>
    <cellStyle name="ปกติ 6_CPI_Y'52_TOP_GG 1" xfId="1087"/>
    <cellStyle name="ปกติ 7" xfId="1088"/>
    <cellStyle name="ปกติ 8" xfId="1089"/>
    <cellStyle name="ปกติ 8 2" xfId="1090"/>
    <cellStyle name="ปกติ 8 3" xfId="1091"/>
    <cellStyle name="ปกติ 8 4" xfId="1092"/>
    <cellStyle name="ปกติ 8 4 2" xfId="1093"/>
    <cellStyle name="ปกติ 8_CPI_Y'52_TOP_GG 1" xfId="1094"/>
    <cellStyle name="ปกติ 9" xfId="1095"/>
    <cellStyle name="ปกติ 9 2" xfId="1096"/>
    <cellStyle name="ปกติ 9_CPI_Y'52_TOP_GG 1" xfId="1097"/>
    <cellStyle name="ปกติ_Sheet1" xfId="1098"/>
    <cellStyle name="ปกติ_Sheet1 2" xfId="1099"/>
    <cellStyle name="ปกติ_USCT2" xfId="1100"/>
    <cellStyle name="เปอร์เซ็นต์ 10" xfId="1101"/>
    <cellStyle name="เปอร์เซ็นต์ 10 2" xfId="1102"/>
    <cellStyle name="เปอร์เซ็นต์ 11" xfId="1103"/>
    <cellStyle name="เปอร์เซ็นต์ 11 2" xfId="1104"/>
    <cellStyle name="เปอร์เซ็นต์ 2" xfId="1105"/>
    <cellStyle name="เปอร์เซ็นต์ 2 2" xfId="1106"/>
    <cellStyle name="เปอร์เซ็นต์ 2 2 2" xfId="1107"/>
    <cellStyle name="เปอร์เซ็นต์ 2 2 2 2" xfId="1108"/>
    <cellStyle name="เปอร์เซ็นต์ 2 3" xfId="1109"/>
    <cellStyle name="เปอร์เซ็นต์ 2 4" xfId="1110"/>
    <cellStyle name="เปอร์เซ็นต์ 3" xfId="1111"/>
    <cellStyle name="เปอร์เซ็นต์ 4" xfId="1112"/>
    <cellStyle name="เปอร์เซ็นต์ 5" xfId="1113"/>
    <cellStyle name="เปอร์เซ็นต์ 6" xfId="1114"/>
    <cellStyle name="เปอร์เซ็นต์ 7" xfId="1115"/>
    <cellStyle name="เปอร์เซ็นต์ 8" xfId="1116"/>
    <cellStyle name="เปอร์เซ็นต์ 9" xfId="1117"/>
    <cellStyle name="ฤธถ [0]_95" xfId="1118"/>
    <cellStyle name="ฤธถ_95" xfId="1119"/>
    <cellStyle name="ล๋ศญ [0]_95" xfId="1120"/>
    <cellStyle name="ล๋ศญ_95" xfId="1121"/>
    <cellStyle name="วฅมุ_4ฟ๙ฝวภ๛" xfId="1122"/>
    <cellStyle name="표준_학술대회참가자일정-최종" xfId="1123"/>
    <cellStyle name="標準_FIXED ASSET" xfId="11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assawan/Downloads/SE%20q2'66%20T2%20EN%207-8-66%2022.00po%208-8-6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2 EN"/>
      <sheetName val="P3 EN"/>
      <sheetName val="P4 EN"/>
      <sheetName val="P5ab EN 3m"/>
      <sheetName val="P6ab EN 6m"/>
      <sheetName val="P7"/>
      <sheetName val="P8 EN"/>
      <sheetName val="P9-10 EN"/>
    </sheetNames>
    <sheetDataSet>
      <sheetData sheetId="0" refreshError="1">
        <row r="2">
          <cell r="A2" t="str">
            <v>SIAMEAST SOLUTIONS PUBLIC COMPANY LIMITED AND ITS SUBSIDIARIES</v>
          </cell>
        </row>
        <row r="5">
          <cell r="J5" t="str">
            <v>(Unit : Baht)</v>
          </cell>
        </row>
        <row r="7">
          <cell r="E7" t="str">
            <v>Notes</v>
          </cell>
        </row>
        <row r="28">
          <cell r="G28">
            <v>557127480.52999997</v>
          </cell>
          <cell r="J28">
            <v>741153144.46000004</v>
          </cell>
        </row>
      </sheetData>
      <sheetData sheetId="1" refreshError="1">
        <row r="21">
          <cell r="G21">
            <v>157331754.94000003</v>
          </cell>
          <cell r="J21">
            <v>114215732.67</v>
          </cell>
        </row>
      </sheetData>
      <sheetData sheetId="2" refreshError="1">
        <row r="26">
          <cell r="G26">
            <v>399795725.59000003</v>
          </cell>
          <cell r="J26">
            <v>626937411.78999996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</sheetPr>
  <dimension ref="A2:P53"/>
  <sheetViews>
    <sheetView view="pageBreakPreview" topLeftCell="A29" zoomScale="55" zoomScaleNormal="100" zoomScaleSheetLayoutView="55" workbookViewId="0">
      <selection activeCell="A4" sqref="A4:K4"/>
    </sheetView>
  </sheetViews>
  <sheetFormatPr defaultColWidth="8.59765625" defaultRowHeight="18.600000000000001"/>
  <cols>
    <col min="1" max="3" width="1.796875" style="56" customWidth="1"/>
    <col min="4" max="4" width="38.09765625" style="56" customWidth="1"/>
    <col min="5" max="5" width="8.69921875" style="56" bestFit="1" customWidth="1"/>
    <col min="6" max="6" width="0.5" style="56" customWidth="1"/>
    <col min="7" max="7" width="16.59765625" style="56" customWidth="1"/>
    <col min="8" max="8" width="14.796875" style="56" customWidth="1"/>
    <col min="9" max="9" width="0.5" style="56" customWidth="1"/>
    <col min="10" max="11" width="14.796875" style="56" customWidth="1"/>
    <col min="12" max="12" width="16.59765625" style="56" bestFit="1" customWidth="1"/>
    <col min="13" max="13" width="13.19921875" style="56" bestFit="1" customWidth="1"/>
    <col min="14" max="14" width="4.796875" style="56" bestFit="1" customWidth="1"/>
    <col min="15" max="15" width="8" style="56" bestFit="1" customWidth="1"/>
    <col min="16" max="16" width="8.69921875" style="56" bestFit="1" customWidth="1"/>
    <col min="17" max="17" width="8.59765625" style="56"/>
    <col min="18" max="18" width="8.59765625" style="56" customWidth="1"/>
    <col min="19" max="16384" width="8.59765625" style="56"/>
  </cols>
  <sheetData>
    <row r="2" spans="1:11" ht="19.8">
      <c r="A2" s="296" t="s">
        <v>15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</row>
    <row r="3" spans="1:11" ht="19.8">
      <c r="A3" s="297" t="s">
        <v>6</v>
      </c>
      <c r="B3" s="297"/>
      <c r="C3" s="297"/>
      <c r="D3" s="297"/>
      <c r="E3" s="297"/>
      <c r="F3" s="297"/>
      <c r="G3" s="297"/>
      <c r="H3" s="297"/>
      <c r="I3" s="297"/>
      <c r="J3" s="297"/>
      <c r="K3" s="297"/>
    </row>
    <row r="4" spans="1:11" ht="19.8">
      <c r="A4" s="298" t="s">
        <v>245</v>
      </c>
      <c r="B4" s="298"/>
      <c r="C4" s="298"/>
      <c r="D4" s="298"/>
      <c r="E4" s="298"/>
      <c r="F4" s="298"/>
      <c r="G4" s="298"/>
      <c r="H4" s="298"/>
      <c r="I4" s="298"/>
      <c r="J4" s="298"/>
      <c r="K4" s="298"/>
    </row>
    <row r="5" spans="1:11" ht="19.8">
      <c r="A5" s="57"/>
      <c r="B5" s="58"/>
      <c r="C5" s="58"/>
      <c r="D5" s="58"/>
      <c r="E5" s="59"/>
      <c r="F5" s="59"/>
      <c r="G5" s="59"/>
      <c r="H5" s="59"/>
      <c r="I5" s="59"/>
      <c r="J5" s="60"/>
      <c r="K5" s="82" t="s">
        <v>19</v>
      </c>
    </row>
    <row r="6" spans="1:11" ht="19.8">
      <c r="A6" s="58"/>
      <c r="B6" s="62"/>
      <c r="C6" s="62"/>
      <c r="D6" s="62"/>
      <c r="E6" s="263"/>
      <c r="F6" s="79"/>
      <c r="G6" s="299" t="s">
        <v>10</v>
      </c>
      <c r="H6" s="299"/>
      <c r="I6" s="79"/>
      <c r="J6" s="300" t="s">
        <v>9</v>
      </c>
      <c r="K6" s="301"/>
    </row>
    <row r="7" spans="1:11" ht="19.8">
      <c r="A7" s="65"/>
      <c r="B7" s="65"/>
      <c r="C7" s="65"/>
      <c r="D7" s="65"/>
      <c r="E7" s="63" t="s">
        <v>2</v>
      </c>
      <c r="F7" s="79"/>
      <c r="G7" s="64" t="e">
        <f>#REF!</f>
        <v>#REF!</v>
      </c>
      <c r="H7" s="64" t="s">
        <v>20</v>
      </c>
      <c r="I7" s="79"/>
      <c r="J7" s="64" t="e">
        <f>+G7</f>
        <v>#REF!</v>
      </c>
      <c r="K7" s="64" t="str">
        <f>+H7</f>
        <v>31 ธันวาคม 2565</v>
      </c>
    </row>
    <row r="8" spans="1:11" ht="19.8">
      <c r="A8" s="65"/>
      <c r="B8" s="65"/>
      <c r="C8" s="65"/>
      <c r="D8" s="65"/>
      <c r="E8" s="66"/>
      <c r="G8" s="141" t="s">
        <v>253</v>
      </c>
      <c r="H8" s="67"/>
      <c r="J8" s="141" t="s">
        <v>253</v>
      </c>
      <c r="K8" s="67"/>
    </row>
    <row r="9" spans="1:11" s="142" customFormat="1" ht="19.8">
      <c r="A9" s="302" t="s">
        <v>224</v>
      </c>
      <c r="B9" s="302"/>
      <c r="C9" s="302"/>
      <c r="D9" s="302"/>
      <c r="E9" s="267"/>
      <c r="F9" s="68"/>
      <c r="G9" s="67"/>
      <c r="I9" s="68"/>
      <c r="J9" s="67"/>
    </row>
    <row r="10" spans="1:11" ht="19.8">
      <c r="A10" s="268" t="s">
        <v>0</v>
      </c>
      <c r="E10" s="83"/>
      <c r="F10" s="79"/>
      <c r="G10" s="83"/>
      <c r="H10" s="83"/>
      <c r="I10" s="79"/>
      <c r="J10" s="83"/>
      <c r="K10" s="83"/>
    </row>
    <row r="11" spans="1:11" ht="19.8">
      <c r="B11" s="56" t="s">
        <v>24</v>
      </c>
      <c r="E11" s="83"/>
      <c r="F11" s="79"/>
      <c r="G11" s="83"/>
      <c r="H11" s="83"/>
      <c r="I11" s="79"/>
      <c r="J11" s="83"/>
      <c r="K11" s="83"/>
    </row>
    <row r="12" spans="1:11" ht="20.399999999999999" thickBot="1">
      <c r="C12" s="56" t="s">
        <v>87</v>
      </c>
      <c r="E12" s="84">
        <v>17</v>
      </c>
      <c r="F12" s="79"/>
      <c r="G12" s="85">
        <v>339727380</v>
      </c>
      <c r="I12" s="79"/>
      <c r="J12" s="85">
        <v>339727380</v>
      </c>
    </row>
    <row r="13" spans="1:11" ht="21" thickTop="1" thickBot="1">
      <c r="C13" s="56" t="s">
        <v>82</v>
      </c>
      <c r="E13" s="84"/>
      <c r="F13" s="79"/>
      <c r="G13" s="87"/>
      <c r="H13" s="85">
        <v>327598944</v>
      </c>
      <c r="I13" s="79"/>
      <c r="J13" s="87"/>
      <c r="K13" s="85">
        <v>327598944</v>
      </c>
    </row>
    <row r="14" spans="1:11" ht="20.399999999999999" thickTop="1">
      <c r="B14" s="56" t="s">
        <v>25</v>
      </c>
      <c r="E14" s="83"/>
      <c r="F14" s="79"/>
      <c r="G14" s="83"/>
      <c r="H14" s="86"/>
      <c r="I14" s="79"/>
      <c r="J14" s="83"/>
      <c r="K14" s="86"/>
    </row>
    <row r="15" spans="1:11" ht="19.8">
      <c r="C15" s="56" t="s">
        <v>88</v>
      </c>
      <c r="E15" s="84">
        <v>17</v>
      </c>
      <c r="F15" s="79"/>
      <c r="G15" s="86">
        <v>339725166.5</v>
      </c>
      <c r="H15" s="86"/>
      <c r="I15" s="79"/>
      <c r="J15" s="86">
        <v>339725166.5</v>
      </c>
      <c r="K15" s="86"/>
    </row>
    <row r="16" spans="1:11" ht="19.8">
      <c r="C16" s="56" t="s">
        <v>83</v>
      </c>
      <c r="E16" s="84"/>
      <c r="F16" s="79"/>
      <c r="G16" s="86"/>
      <c r="H16" s="86">
        <v>327594259.5</v>
      </c>
      <c r="I16" s="79"/>
      <c r="J16" s="86"/>
      <c r="K16" s="86">
        <v>327594259.5</v>
      </c>
    </row>
    <row r="17" spans="2:16" ht="19.8">
      <c r="B17" s="56" t="s">
        <v>26</v>
      </c>
      <c r="E17" s="83"/>
      <c r="F17" s="79"/>
      <c r="G17" s="86" t="e">
        <f>#REF!</f>
        <v>#REF!</v>
      </c>
      <c r="H17" s="86">
        <v>121004165.08</v>
      </c>
      <c r="I17" s="79"/>
      <c r="J17" s="86" t="e">
        <f>#REF!</f>
        <v>#REF!</v>
      </c>
      <c r="K17" s="86">
        <v>121004165.08</v>
      </c>
    </row>
    <row r="18" spans="2:16" ht="19.8">
      <c r="B18" s="56" t="s">
        <v>72</v>
      </c>
      <c r="E18" s="83"/>
      <c r="F18" s="79"/>
      <c r="G18" s="83"/>
      <c r="H18" s="86"/>
      <c r="I18" s="79"/>
      <c r="J18" s="83"/>
      <c r="K18" s="86"/>
    </row>
    <row r="19" spans="2:16" ht="19.8">
      <c r="C19" s="56" t="s">
        <v>27</v>
      </c>
      <c r="E19" s="83"/>
      <c r="F19" s="79"/>
      <c r="G19" s="83"/>
      <c r="H19" s="86"/>
      <c r="I19" s="79"/>
      <c r="J19" s="83"/>
      <c r="K19" s="86"/>
    </row>
    <row r="20" spans="2:16" ht="19.8">
      <c r="C20" s="56" t="s">
        <v>28</v>
      </c>
      <c r="E20" s="88"/>
      <c r="F20" s="79"/>
      <c r="G20" s="86" t="e">
        <f>#REF!</f>
        <v>#REF!</v>
      </c>
      <c r="H20" s="86">
        <v>14413037.470000001</v>
      </c>
      <c r="I20" s="79"/>
      <c r="J20" s="86" t="e">
        <f>#REF!</f>
        <v>#REF!</v>
      </c>
      <c r="K20" s="86">
        <v>14413037.469999999</v>
      </c>
    </row>
    <row r="21" spans="2:16" ht="19.8">
      <c r="C21" s="56" t="s">
        <v>5</v>
      </c>
      <c r="E21" s="83"/>
      <c r="F21" s="79"/>
      <c r="G21" s="86" t="e">
        <f>#REF!</f>
        <v>#REF!</v>
      </c>
      <c r="H21" s="86">
        <v>182265267.38999999</v>
      </c>
      <c r="I21" s="79"/>
      <c r="J21" s="86" t="e">
        <f>#REF!</f>
        <v>#REF!</v>
      </c>
      <c r="K21" s="86">
        <v>163925949.73999995</v>
      </c>
    </row>
    <row r="22" spans="2:16" ht="19.8">
      <c r="B22" s="56" t="s">
        <v>78</v>
      </c>
      <c r="E22" s="83"/>
      <c r="F22" s="79"/>
      <c r="G22" s="87" t="e">
        <f>#REF!</f>
        <v>#REF!</v>
      </c>
      <c r="H22" s="87">
        <v>-249105546.69</v>
      </c>
      <c r="I22" s="79"/>
      <c r="J22" s="72">
        <v>0</v>
      </c>
      <c r="K22" s="72">
        <v>0</v>
      </c>
    </row>
    <row r="23" spans="2:16" ht="19.8">
      <c r="B23" s="268" t="s">
        <v>45</v>
      </c>
      <c r="E23" s="83"/>
      <c r="F23" s="263"/>
      <c r="G23" s="264" t="e">
        <f>SUM(G15:G22)</f>
        <v>#REF!</v>
      </c>
      <c r="H23" s="264">
        <f>SUM(H16:H22)</f>
        <v>396171182.75000006</v>
      </c>
      <c r="I23" s="263"/>
      <c r="J23" s="264" t="e">
        <f>SUM(J15:J22)</f>
        <v>#REF!</v>
      </c>
      <c r="K23" s="264">
        <f>SUM(K16:K22)</f>
        <v>626937411.78999996</v>
      </c>
    </row>
    <row r="24" spans="2:16" ht="19.8">
      <c r="B24" s="268" t="s">
        <v>80</v>
      </c>
      <c r="E24" s="83"/>
      <c r="F24" s="79"/>
      <c r="G24" s="89" t="e">
        <f>#REF!</f>
        <v>#REF!</v>
      </c>
      <c r="H24" s="89">
        <v>3624542.84</v>
      </c>
      <c r="I24" s="79"/>
      <c r="J24" s="90">
        <v>0</v>
      </c>
      <c r="K24" s="90">
        <v>0</v>
      </c>
    </row>
    <row r="25" spans="2:16" ht="19.8">
      <c r="C25" s="268" t="s">
        <v>11</v>
      </c>
      <c r="E25" s="83"/>
      <c r="F25" s="79"/>
      <c r="G25" s="86" t="e">
        <f>SUM(G23:G24)</f>
        <v>#REF!</v>
      </c>
      <c r="H25" s="86">
        <f>SUM(H23:H24)</f>
        <v>399795725.59000003</v>
      </c>
      <c r="I25" s="79"/>
      <c r="J25" s="86" t="e">
        <f>SUM(J23:J24)</f>
        <v>#REF!</v>
      </c>
      <c r="K25" s="86">
        <f>SUM(K23:K24)</f>
        <v>626937411.78999996</v>
      </c>
    </row>
    <row r="26" spans="2:16" ht="20.399999999999999" thickBot="1">
      <c r="D26" s="268" t="s">
        <v>1</v>
      </c>
      <c r="E26" s="83"/>
      <c r="F26" s="79"/>
      <c r="G26" s="91" t="e">
        <f>#REF!+'P4'!G25</f>
        <v>#REF!</v>
      </c>
      <c r="H26" s="91" t="e">
        <f>#REF!+'P4'!H25</f>
        <v>#REF!</v>
      </c>
      <c r="I26" s="79"/>
      <c r="J26" s="91" t="e">
        <f>#REF!+'P4'!J25</f>
        <v>#REF!</v>
      </c>
      <c r="K26" s="91" t="e">
        <f>#REF!+'P4'!K25</f>
        <v>#REF!</v>
      </c>
      <c r="L26" s="73"/>
      <c r="M26" s="92"/>
      <c r="N26" s="73"/>
      <c r="O26" s="92"/>
    </row>
    <row r="27" spans="2:16" ht="19.2" thickTop="1">
      <c r="L27" s="93" t="s">
        <v>81</v>
      </c>
    </row>
    <row r="28" spans="2:16">
      <c r="G28" s="73"/>
      <c r="J28" s="76"/>
      <c r="L28" s="94" t="e">
        <f>G26-#REF!</f>
        <v>#REF!</v>
      </c>
      <c r="M28" s="95" t="e">
        <f>H26-#REF!</f>
        <v>#REF!</v>
      </c>
      <c r="N28" s="95"/>
      <c r="O28" s="95" t="e">
        <f>J26-#REF!</f>
        <v>#REF!</v>
      </c>
      <c r="P28" s="95" t="e">
        <f>K26-#REF!</f>
        <v>#REF!</v>
      </c>
    </row>
    <row r="29" spans="2:16">
      <c r="L29" s="74"/>
    </row>
    <row r="50" spans="1:11">
      <c r="A50" s="56" t="s">
        <v>3</v>
      </c>
      <c r="K50" s="78">
        <v>4</v>
      </c>
    </row>
    <row r="52" spans="1:11">
      <c r="C52" s="56" t="s">
        <v>13</v>
      </c>
    </row>
    <row r="53" spans="1:11">
      <c r="C53" s="56" t="s">
        <v>84</v>
      </c>
      <c r="G53" s="56" t="s">
        <v>85</v>
      </c>
    </row>
  </sheetData>
  <mergeCells count="6">
    <mergeCell ref="A2:K2"/>
    <mergeCell ref="A3:K3"/>
    <mergeCell ref="A4:K4"/>
    <mergeCell ref="G6:H6"/>
    <mergeCell ref="J6:K6"/>
    <mergeCell ref="A9:D9"/>
  </mergeCells>
  <pageMargins left="0.75" right="0.5" top="0.5" bottom="0.5" header="0.5" footer="0.5"/>
  <pageSetup paperSize="9" scale="7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90"/>
  <sheetViews>
    <sheetView topLeftCell="A16" zoomScale="123" zoomScaleNormal="120" zoomScaleSheetLayoutView="140" workbookViewId="0">
      <selection activeCell="A9" sqref="A9:IV11"/>
    </sheetView>
  </sheetViews>
  <sheetFormatPr defaultColWidth="8.59765625" defaultRowHeight="23.4"/>
  <cols>
    <col min="1" max="4" width="1.796875" style="9" customWidth="1"/>
    <col min="5" max="5" width="40.796875" style="9" customWidth="1"/>
    <col min="6" max="6" width="8.59765625" style="9"/>
    <col min="7" max="7" width="14.796875" style="9" customWidth="1"/>
    <col min="8" max="8" width="15" style="9" customWidth="1"/>
    <col min="9" max="9" width="1" style="9" customWidth="1"/>
    <col min="10" max="11" width="14.796875" style="9" customWidth="1"/>
    <col min="12" max="16384" width="8.59765625" style="9"/>
  </cols>
  <sheetData>
    <row r="2" spans="1:15" s="2" customFormat="1" ht="24" customHeight="1">
      <c r="A2" s="307" t="s">
        <v>15</v>
      </c>
      <c r="B2" s="307"/>
      <c r="C2" s="307"/>
      <c r="D2" s="307"/>
      <c r="E2" s="307"/>
      <c r="F2" s="307"/>
      <c r="G2" s="307"/>
      <c r="H2" s="307"/>
      <c r="I2" s="307"/>
      <c r="J2" s="307"/>
      <c r="K2" s="307"/>
      <c r="L2" s="9"/>
      <c r="M2" s="9"/>
      <c r="N2" s="9"/>
      <c r="O2" s="9"/>
    </row>
    <row r="3" spans="1:15" s="2" customFormat="1" ht="24" customHeight="1">
      <c r="A3" s="303" t="s">
        <v>7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9"/>
      <c r="M3" s="9"/>
      <c r="N3" s="9"/>
      <c r="O3" s="9"/>
    </row>
    <row r="4" spans="1:15" s="2" customFormat="1" ht="24" customHeight="1">
      <c r="A4" s="304" t="s">
        <v>29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9"/>
      <c r="M4" s="9"/>
      <c r="N4" s="9"/>
      <c r="O4" s="9"/>
    </row>
    <row r="5" spans="1:15" s="2" customFormat="1" ht="24" customHeight="1">
      <c r="A5" s="12"/>
      <c r="B5" s="12"/>
      <c r="C5" s="12"/>
      <c r="D5" s="12"/>
      <c r="E5" s="12"/>
      <c r="F5" s="5"/>
      <c r="G5" s="5"/>
      <c r="H5" s="12"/>
      <c r="I5" s="12"/>
      <c r="J5" s="13"/>
      <c r="K5" s="7" t="s">
        <v>19</v>
      </c>
      <c r="L5" s="9"/>
      <c r="M5" s="9"/>
      <c r="N5" s="9"/>
      <c r="O5" s="9"/>
    </row>
    <row r="6" spans="1:15" s="2" customFormat="1" ht="24" customHeight="1">
      <c r="A6" s="8"/>
      <c r="B6" s="8"/>
      <c r="C6" s="8"/>
      <c r="D6" s="8"/>
      <c r="E6" s="8"/>
      <c r="F6" s="14"/>
      <c r="G6" s="305" t="s">
        <v>10</v>
      </c>
      <c r="H6" s="305"/>
      <c r="I6" s="4"/>
      <c r="J6" s="306" t="s">
        <v>9</v>
      </c>
      <c r="K6" s="306"/>
      <c r="L6" s="9"/>
      <c r="M6" s="9"/>
      <c r="N6" s="9"/>
      <c r="O6" s="9"/>
    </row>
    <row r="7" spans="1:15" s="2" customFormat="1" ht="24" customHeight="1">
      <c r="A7" s="12"/>
      <c r="B7" s="12"/>
      <c r="C7" s="12"/>
      <c r="D7" s="12"/>
      <c r="E7" s="12"/>
      <c r="F7" s="11" t="s">
        <v>2</v>
      </c>
      <c r="G7" s="15" t="str">
        <f>+J7</f>
        <v>2566</v>
      </c>
      <c r="H7" s="16" t="str">
        <f>+K7</f>
        <v>2565</v>
      </c>
      <c r="I7" s="6"/>
      <c r="J7" s="15" t="s">
        <v>46</v>
      </c>
      <c r="K7" s="16" t="s">
        <v>16</v>
      </c>
      <c r="L7" s="9"/>
      <c r="M7" s="9"/>
      <c r="N7" s="9"/>
      <c r="O7" s="9"/>
    </row>
    <row r="9" spans="1:15">
      <c r="A9" s="9" t="s">
        <v>30</v>
      </c>
      <c r="G9" s="10"/>
      <c r="H9" s="10"/>
      <c r="I9" s="10"/>
      <c r="J9" s="10"/>
      <c r="K9" s="10"/>
    </row>
    <row r="10" spans="1:15">
      <c r="A10" s="20"/>
      <c r="B10" s="20" t="s">
        <v>70</v>
      </c>
      <c r="C10" s="20"/>
      <c r="D10" s="20"/>
      <c r="E10" s="20"/>
      <c r="F10" s="20"/>
      <c r="G10" s="20"/>
      <c r="H10" s="20"/>
      <c r="I10" s="20"/>
      <c r="J10" s="20"/>
      <c r="K10" s="20"/>
    </row>
    <row r="11" spans="1:15">
      <c r="A11" s="20"/>
      <c r="B11" s="20" t="s">
        <v>71</v>
      </c>
      <c r="C11" s="20"/>
      <c r="D11" s="20"/>
      <c r="E11" s="20"/>
      <c r="F11" s="20"/>
      <c r="G11" s="20"/>
      <c r="H11" s="21"/>
      <c r="I11" s="21"/>
      <c r="J11" s="21"/>
      <c r="K11" s="21"/>
    </row>
    <row r="12" spans="1:15">
      <c r="A12" s="20"/>
      <c r="B12" s="20"/>
      <c r="C12" s="20" t="s">
        <v>69</v>
      </c>
      <c r="D12" s="20"/>
      <c r="E12" s="20"/>
      <c r="F12" s="20"/>
      <c r="G12" s="20"/>
      <c r="H12" s="21">
        <v>136639699.28999999</v>
      </c>
      <c r="I12" s="21"/>
      <c r="J12" s="21"/>
      <c r="K12" s="21">
        <v>121763838.41</v>
      </c>
    </row>
    <row r="13" spans="1:15">
      <c r="B13" s="9" t="s">
        <v>47</v>
      </c>
      <c r="G13" s="10"/>
      <c r="H13" s="10">
        <v>0</v>
      </c>
      <c r="I13" s="10"/>
      <c r="J13" s="10"/>
      <c r="K13" s="10">
        <v>2149997.5</v>
      </c>
    </row>
    <row r="14" spans="1:15">
      <c r="B14" s="9" t="s">
        <v>48</v>
      </c>
      <c r="G14" s="10"/>
      <c r="H14" s="10">
        <v>1524792.4700000002</v>
      </c>
      <c r="I14" s="10"/>
      <c r="J14" s="10"/>
      <c r="K14" s="10">
        <v>1191055.3500000001</v>
      </c>
    </row>
    <row r="15" spans="1:15">
      <c r="C15" s="9" t="s">
        <v>31</v>
      </c>
      <c r="G15" s="19">
        <v>0</v>
      </c>
      <c r="H15" s="19">
        <f>SUM(H11:H14)</f>
        <v>138164491.75999999</v>
      </c>
      <c r="I15" s="10"/>
      <c r="J15" s="19">
        <f>SUM(J11:J14)</f>
        <v>0</v>
      </c>
      <c r="K15" s="19">
        <f>SUM(K11:K14)</f>
        <v>125104891.25999999</v>
      </c>
    </row>
    <row r="16" spans="1:15" ht="7.95" customHeight="1">
      <c r="G16" s="10"/>
      <c r="H16" s="10"/>
      <c r="I16" s="10"/>
      <c r="J16" s="10"/>
      <c r="K16" s="10"/>
    </row>
    <row r="17" spans="1:11">
      <c r="A17" s="9" t="s">
        <v>32</v>
      </c>
      <c r="G17" s="10"/>
      <c r="H17" s="10"/>
      <c r="I17" s="10"/>
      <c r="J17" s="10"/>
      <c r="K17" s="10"/>
    </row>
    <row r="18" spans="1:11">
      <c r="A18" s="20"/>
      <c r="B18" s="20" t="s">
        <v>33</v>
      </c>
      <c r="C18" s="20"/>
      <c r="D18" s="20"/>
      <c r="E18" s="20"/>
      <c r="F18" s="20"/>
      <c r="G18" s="21"/>
      <c r="H18" s="21"/>
      <c r="I18" s="21"/>
      <c r="J18" s="21"/>
      <c r="K18" s="21"/>
    </row>
    <row r="19" spans="1:11">
      <c r="A19" s="20"/>
      <c r="B19" s="20" t="s">
        <v>34</v>
      </c>
      <c r="C19" s="20"/>
      <c r="D19" s="20"/>
      <c r="E19" s="20"/>
      <c r="F19" s="20"/>
      <c r="G19" s="21"/>
      <c r="H19" s="20"/>
      <c r="I19" s="21"/>
      <c r="J19" s="21"/>
      <c r="K19" s="21"/>
    </row>
    <row r="20" spans="1:11">
      <c r="A20" s="20"/>
      <c r="B20" s="20"/>
      <c r="C20" s="20" t="s">
        <v>49</v>
      </c>
      <c r="D20" s="20"/>
      <c r="E20" s="20"/>
      <c r="F20" s="20"/>
      <c r="G20" s="21"/>
      <c r="H20" s="21">
        <v>-99319924.610000014</v>
      </c>
      <c r="I20" s="21"/>
      <c r="J20" s="21"/>
      <c r="K20" s="21">
        <v>-90796951.420000002</v>
      </c>
    </row>
    <row r="21" spans="1:11">
      <c r="B21" s="9" t="s">
        <v>50</v>
      </c>
      <c r="G21" s="10"/>
      <c r="H21" s="10">
        <v>-12282905.269999998</v>
      </c>
      <c r="I21" s="10"/>
      <c r="J21" s="10"/>
      <c r="K21" s="10">
        <v>-10707173.689999999</v>
      </c>
    </row>
    <row r="22" spans="1:11">
      <c r="B22" s="9" t="s">
        <v>4</v>
      </c>
      <c r="G22" s="10"/>
      <c r="H22" s="10">
        <v>-15688178.59</v>
      </c>
      <c r="I22" s="10"/>
      <c r="J22" s="10"/>
      <c r="K22" s="10">
        <v>-13519206.9</v>
      </c>
    </row>
    <row r="23" spans="1:11">
      <c r="C23" s="9" t="s">
        <v>35</v>
      </c>
      <c r="G23" s="19">
        <v>0</v>
      </c>
      <c r="H23" s="19">
        <f>SUM(H18:H22)</f>
        <v>-127291008.47000001</v>
      </c>
      <c r="I23" s="10"/>
      <c r="J23" s="19">
        <f>SUM(J18:J22)</f>
        <v>0</v>
      </c>
      <c r="K23" s="19">
        <f>SUM(K18:K22)</f>
        <v>-115023332.01000001</v>
      </c>
    </row>
    <row r="24" spans="1:11" ht="6.45" customHeight="1">
      <c r="G24" s="10"/>
      <c r="H24" s="10"/>
      <c r="I24" s="10"/>
      <c r="J24" s="10"/>
      <c r="K24" s="10"/>
    </row>
    <row r="25" spans="1:11">
      <c r="A25" s="22" t="s">
        <v>36</v>
      </c>
      <c r="B25" s="22"/>
      <c r="C25" s="23"/>
      <c r="D25" s="24"/>
      <c r="E25" s="24"/>
      <c r="G25" s="25">
        <f>G15+G23</f>
        <v>0</v>
      </c>
      <c r="H25" s="25">
        <f>H15+H23</f>
        <v>10873483.289999977</v>
      </c>
      <c r="I25" s="25"/>
      <c r="J25" s="25">
        <f>J15+J23</f>
        <v>0</v>
      </c>
      <c r="K25" s="25">
        <f>K15+K23</f>
        <v>10081559.249999985</v>
      </c>
    </row>
    <row r="26" spans="1:11">
      <c r="A26" s="22" t="s">
        <v>8</v>
      </c>
      <c r="B26" s="22"/>
      <c r="C26" s="23"/>
      <c r="D26" s="24"/>
      <c r="E26" s="24"/>
      <c r="G26" s="26"/>
      <c r="H26" s="26"/>
      <c r="I26" s="25"/>
      <c r="J26" s="26"/>
      <c r="K26" s="26"/>
    </row>
    <row r="27" spans="1:11">
      <c r="A27" s="22" t="s">
        <v>37</v>
      </c>
      <c r="B27" s="22"/>
      <c r="C27" s="23"/>
      <c r="D27" s="24"/>
      <c r="E27" s="24"/>
      <c r="G27" s="25">
        <f>SUM(G25:G26)</f>
        <v>0</v>
      </c>
      <c r="H27" s="25">
        <f>SUM(H25:H26)</f>
        <v>10873483.289999977</v>
      </c>
      <c r="I27" s="25"/>
      <c r="J27" s="25">
        <f>SUM(J25:J26)</f>
        <v>0</v>
      </c>
      <c r="K27" s="25">
        <f>SUM(K25:K26)</f>
        <v>10081559.249999985</v>
      </c>
    </row>
    <row r="28" spans="1:11">
      <c r="A28" s="23" t="s">
        <v>17</v>
      </c>
      <c r="B28" s="23"/>
      <c r="C28" s="23"/>
      <c r="D28" s="23"/>
      <c r="E28" s="23"/>
      <c r="G28" s="27"/>
      <c r="H28" s="27"/>
      <c r="I28" s="25"/>
      <c r="J28" s="26"/>
      <c r="K28" s="26"/>
    </row>
    <row r="29" spans="1:11" ht="24" thickBot="1">
      <c r="A29" s="28" t="s">
        <v>38</v>
      </c>
      <c r="B29" s="23"/>
      <c r="C29" s="23"/>
      <c r="D29" s="23"/>
      <c r="E29" s="23"/>
      <c r="G29" s="29">
        <f>SUM(G27:G28)</f>
        <v>0</v>
      </c>
      <c r="H29" s="29">
        <f>SUM(H27:H28)</f>
        <v>10873483.289999977</v>
      </c>
      <c r="I29" s="30"/>
      <c r="J29" s="29">
        <f>SUM(J27:J28)</f>
        <v>0</v>
      </c>
      <c r="K29" s="29">
        <f>SUM(K27:K28)</f>
        <v>10081559.249999985</v>
      </c>
    </row>
    <row r="30" spans="1:11" ht="7.05" customHeight="1" thickTop="1">
      <c r="A30" s="23"/>
      <c r="B30" s="23"/>
      <c r="C30" s="23"/>
      <c r="D30" s="23"/>
      <c r="E30" s="23"/>
      <c r="G30" s="31"/>
      <c r="H30" s="31"/>
      <c r="I30" s="31"/>
      <c r="J30" s="31"/>
      <c r="K30" s="31"/>
    </row>
    <row r="31" spans="1:11">
      <c r="A31" s="23" t="s">
        <v>12</v>
      </c>
      <c r="B31" s="23"/>
      <c r="C31" s="23"/>
      <c r="D31" s="23"/>
      <c r="E31" s="18"/>
      <c r="G31" s="25"/>
      <c r="H31" s="25"/>
      <c r="I31" s="25"/>
      <c r="J31" s="25"/>
      <c r="K31" s="32"/>
    </row>
    <row r="32" spans="1:11">
      <c r="A32" s="23"/>
      <c r="B32" s="33" t="s">
        <v>51</v>
      </c>
      <c r="C32" s="1"/>
      <c r="D32" s="1"/>
      <c r="E32" s="17"/>
      <c r="F32" s="35"/>
      <c r="G32" s="35"/>
      <c r="H32" s="34"/>
      <c r="I32" s="35"/>
      <c r="J32" s="25"/>
      <c r="K32" s="32"/>
    </row>
    <row r="33" spans="1:15">
      <c r="A33" s="23"/>
      <c r="B33" s="33"/>
      <c r="C33" s="1" t="s">
        <v>52</v>
      </c>
      <c r="D33" s="1"/>
      <c r="E33" s="17"/>
      <c r="F33" s="35"/>
      <c r="G33" s="35"/>
      <c r="H33" s="34"/>
      <c r="I33" s="35"/>
      <c r="J33" s="25"/>
      <c r="K33" s="32"/>
    </row>
    <row r="34" spans="1:15">
      <c r="A34" s="23"/>
      <c r="B34" s="36" t="s">
        <v>53</v>
      </c>
      <c r="F34" s="34"/>
      <c r="G34" s="37"/>
      <c r="H34" s="34"/>
      <c r="I34" s="38"/>
      <c r="J34" s="25"/>
      <c r="K34" s="32"/>
    </row>
    <row r="35" spans="1:15">
      <c r="A35" s="23"/>
      <c r="B35" s="36" t="s">
        <v>54</v>
      </c>
      <c r="F35" s="37"/>
      <c r="G35" s="37"/>
      <c r="H35" s="37"/>
      <c r="I35" s="37"/>
      <c r="J35" s="25"/>
      <c r="K35" s="32"/>
    </row>
    <row r="36" spans="1:15">
      <c r="A36" s="23"/>
      <c r="B36" s="36" t="s">
        <v>55</v>
      </c>
      <c r="F36" s="37"/>
      <c r="G36" s="37"/>
      <c r="H36" s="37"/>
      <c r="I36" s="37"/>
      <c r="J36" s="25"/>
      <c r="K36" s="32"/>
    </row>
    <row r="37" spans="1:15">
      <c r="A37" s="23"/>
      <c r="B37" s="36"/>
      <c r="C37" s="9" t="s">
        <v>56</v>
      </c>
      <c r="G37" s="39"/>
      <c r="H37" s="39"/>
      <c r="I37" s="39"/>
      <c r="J37" s="39"/>
      <c r="K37" s="39"/>
    </row>
    <row r="38" spans="1:15">
      <c r="A38" s="23"/>
      <c r="B38" s="33" t="s">
        <v>57</v>
      </c>
      <c r="C38" s="1"/>
      <c r="D38" s="1"/>
      <c r="E38" s="1"/>
      <c r="G38" s="40"/>
      <c r="H38" s="37"/>
      <c r="I38" s="37"/>
      <c r="J38" s="40"/>
      <c r="K38" s="37"/>
    </row>
    <row r="39" spans="1:15">
      <c r="A39" s="23"/>
      <c r="B39" s="33"/>
      <c r="C39" s="1" t="s">
        <v>58</v>
      </c>
      <c r="D39" s="1"/>
      <c r="E39" s="1"/>
      <c r="G39" s="39"/>
      <c r="H39" s="39"/>
      <c r="I39" s="39"/>
      <c r="J39" s="39"/>
      <c r="K39" s="39"/>
    </row>
    <row r="40" spans="1:15">
      <c r="A40" s="23"/>
      <c r="B40" s="23"/>
      <c r="C40" s="23"/>
      <c r="D40" s="23"/>
      <c r="E40" s="18"/>
      <c r="G40" s="25"/>
      <c r="H40" s="25"/>
      <c r="I40" s="25"/>
      <c r="J40" s="25"/>
      <c r="K40" s="32"/>
    </row>
    <row r="41" spans="1:15">
      <c r="A41" s="23"/>
      <c r="B41" s="23"/>
      <c r="C41" s="23"/>
      <c r="D41" s="23"/>
      <c r="E41" s="18"/>
      <c r="G41" s="25"/>
      <c r="H41" s="25"/>
      <c r="I41" s="25"/>
      <c r="J41" s="25"/>
      <c r="K41" s="32"/>
    </row>
    <row r="42" spans="1:15">
      <c r="A42" s="1" t="s">
        <v>3</v>
      </c>
      <c r="B42" s="23"/>
      <c r="C42" s="23"/>
      <c r="D42" s="23"/>
      <c r="E42" s="18"/>
      <c r="G42" s="25"/>
      <c r="H42" s="25"/>
      <c r="I42" s="25"/>
      <c r="J42" s="25"/>
      <c r="K42" s="32"/>
    </row>
    <row r="43" spans="1:15">
      <c r="A43" s="23"/>
      <c r="B43" s="23"/>
      <c r="C43" s="23"/>
      <c r="D43" s="23"/>
      <c r="E43" s="18"/>
      <c r="G43" s="25"/>
      <c r="H43" s="25"/>
      <c r="I43" s="25"/>
      <c r="J43" s="25"/>
      <c r="K43" s="32"/>
    </row>
    <row r="44" spans="1:15">
      <c r="B44" s="23"/>
      <c r="C44" s="23"/>
      <c r="D44" s="23"/>
      <c r="E44" s="18"/>
      <c r="G44" s="25"/>
      <c r="H44" s="25"/>
      <c r="I44" s="25"/>
      <c r="J44" s="25"/>
      <c r="K44" s="32"/>
    </row>
    <row r="45" spans="1:15">
      <c r="A45" s="23"/>
      <c r="B45" s="23"/>
      <c r="C45" s="23"/>
      <c r="D45" s="23"/>
      <c r="E45" s="18"/>
      <c r="G45" s="25"/>
      <c r="H45" s="25"/>
      <c r="I45" s="25"/>
      <c r="J45" s="25"/>
      <c r="K45" s="32"/>
    </row>
    <row r="46" spans="1:15" s="2" customFormat="1" ht="24" customHeight="1">
      <c r="A46" s="307" t="s">
        <v>15</v>
      </c>
      <c r="B46" s="307"/>
      <c r="C46" s="307"/>
      <c r="D46" s="307"/>
      <c r="E46" s="307"/>
      <c r="F46" s="307"/>
      <c r="G46" s="307"/>
      <c r="H46" s="307"/>
      <c r="I46" s="307"/>
      <c r="J46" s="307"/>
      <c r="K46" s="307"/>
      <c r="L46" s="9"/>
      <c r="M46" s="9"/>
      <c r="N46" s="9"/>
      <c r="O46" s="9"/>
    </row>
    <row r="47" spans="1:15" s="2" customFormat="1" ht="24" customHeight="1">
      <c r="A47" s="303" t="s">
        <v>7</v>
      </c>
      <c r="B47" s="303"/>
      <c r="C47" s="303"/>
      <c r="D47" s="303"/>
      <c r="E47" s="303"/>
      <c r="F47" s="303"/>
      <c r="G47" s="303"/>
      <c r="H47" s="303"/>
      <c r="I47" s="303"/>
      <c r="J47" s="303"/>
      <c r="K47" s="303"/>
      <c r="L47" s="9"/>
      <c r="M47" s="9"/>
      <c r="N47" s="9"/>
      <c r="O47" s="9"/>
    </row>
    <row r="48" spans="1:15" s="2" customFormat="1" ht="24" customHeight="1">
      <c r="A48" s="304" t="s">
        <v>29</v>
      </c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9"/>
      <c r="M48" s="9"/>
      <c r="N48" s="9"/>
      <c r="O48" s="9"/>
    </row>
    <row r="49" spans="1:15" s="2" customFormat="1" ht="24" customHeight="1">
      <c r="A49" s="12"/>
      <c r="B49" s="12"/>
      <c r="C49" s="12"/>
      <c r="D49" s="12"/>
      <c r="E49" s="12"/>
      <c r="F49" s="5"/>
      <c r="G49" s="5"/>
      <c r="H49" s="12"/>
      <c r="I49" s="12"/>
      <c r="J49" s="13"/>
      <c r="K49" s="55" t="s">
        <v>19</v>
      </c>
      <c r="L49" s="9"/>
      <c r="M49" s="9"/>
      <c r="N49" s="9"/>
      <c r="O49" s="9"/>
    </row>
    <row r="50" spans="1:15" s="2" customFormat="1" ht="24" customHeight="1">
      <c r="A50" s="8"/>
      <c r="B50" s="8"/>
      <c r="C50" s="8"/>
      <c r="D50" s="8"/>
      <c r="E50" s="8"/>
      <c r="F50" s="14"/>
      <c r="G50" s="305" t="s">
        <v>10</v>
      </c>
      <c r="H50" s="305"/>
      <c r="I50" s="4"/>
      <c r="J50" s="306" t="s">
        <v>9</v>
      </c>
      <c r="K50" s="306"/>
      <c r="L50" s="9"/>
      <c r="M50" s="9"/>
      <c r="N50" s="9"/>
      <c r="O50" s="9"/>
    </row>
    <row r="51" spans="1:15" s="2" customFormat="1" ht="24" customHeight="1">
      <c r="A51" s="12"/>
      <c r="B51" s="12"/>
      <c r="C51" s="12"/>
      <c r="D51" s="12"/>
      <c r="E51" s="12"/>
      <c r="F51" s="11" t="s">
        <v>2</v>
      </c>
      <c r="G51" s="15" t="str">
        <f>+J51</f>
        <v>2566</v>
      </c>
      <c r="H51" s="16" t="str">
        <f>+K51</f>
        <v>2565</v>
      </c>
      <c r="I51" s="6"/>
      <c r="J51" s="15" t="s">
        <v>46</v>
      </c>
      <c r="K51" s="16" t="s">
        <v>16</v>
      </c>
      <c r="L51" s="9"/>
      <c r="M51" s="9"/>
      <c r="N51" s="9"/>
      <c r="O51" s="9"/>
    </row>
    <row r="52" spans="1:15">
      <c r="A52" s="23"/>
      <c r="B52" s="23"/>
      <c r="C52" s="23"/>
      <c r="D52" s="23"/>
      <c r="E52" s="18"/>
      <c r="G52" s="25"/>
      <c r="H52" s="25"/>
      <c r="I52" s="25"/>
      <c r="J52" s="25"/>
      <c r="K52" s="32"/>
    </row>
    <row r="53" spans="1:15">
      <c r="A53" s="33" t="s">
        <v>59</v>
      </c>
      <c r="B53" s="1"/>
      <c r="C53" s="1"/>
      <c r="D53" s="1"/>
      <c r="E53" s="18"/>
      <c r="G53" s="25"/>
      <c r="H53" s="25"/>
      <c r="I53" s="25"/>
      <c r="J53" s="25"/>
      <c r="K53" s="32"/>
    </row>
    <row r="54" spans="1:15">
      <c r="A54" s="33"/>
      <c r="B54" s="1" t="s">
        <v>52</v>
      </c>
      <c r="C54" s="1"/>
      <c r="D54" s="1"/>
      <c r="E54" s="18"/>
      <c r="G54" s="25"/>
      <c r="H54" s="25"/>
      <c r="I54" s="25"/>
      <c r="J54" s="25"/>
      <c r="K54" s="32"/>
    </row>
    <row r="55" spans="1:15">
      <c r="A55" s="36" t="s">
        <v>60</v>
      </c>
      <c r="C55" s="1"/>
      <c r="D55" s="1"/>
      <c r="E55" s="18"/>
      <c r="G55" s="25"/>
      <c r="H55" s="25"/>
      <c r="I55" s="25"/>
      <c r="J55" s="25"/>
      <c r="K55" s="32"/>
    </row>
    <row r="56" spans="1:15">
      <c r="A56" s="36" t="s">
        <v>61</v>
      </c>
      <c r="C56" s="1"/>
      <c r="D56" s="1"/>
      <c r="E56" s="18"/>
      <c r="G56" s="25"/>
      <c r="H56" s="25"/>
      <c r="I56" s="25"/>
      <c r="J56" s="25"/>
      <c r="K56" s="32"/>
    </row>
    <row r="57" spans="1:15">
      <c r="A57" s="36"/>
      <c r="B57" s="9" t="s">
        <v>56</v>
      </c>
      <c r="C57" s="1"/>
      <c r="D57" s="1"/>
      <c r="E57" s="18"/>
      <c r="G57" s="25"/>
      <c r="H57" s="25"/>
      <c r="I57" s="25"/>
      <c r="J57" s="25"/>
      <c r="K57" s="32"/>
    </row>
    <row r="58" spans="1:15">
      <c r="A58" s="33" t="s">
        <v>62</v>
      </c>
      <c r="B58" s="1"/>
      <c r="C58" s="1"/>
      <c r="D58" s="1"/>
      <c r="E58" s="18"/>
      <c r="G58" s="25"/>
      <c r="H58" s="25"/>
      <c r="I58" s="25"/>
      <c r="J58" s="25"/>
      <c r="K58" s="32"/>
    </row>
    <row r="59" spans="1:15">
      <c r="A59" s="33"/>
      <c r="B59" s="1" t="s">
        <v>63</v>
      </c>
      <c r="C59" s="1"/>
      <c r="D59" s="1"/>
      <c r="E59" s="18"/>
      <c r="G59" s="25"/>
      <c r="H59" s="25"/>
      <c r="I59" s="25"/>
      <c r="J59" s="25"/>
      <c r="K59" s="32"/>
    </row>
    <row r="60" spans="1:15">
      <c r="A60" s="33" t="s">
        <v>61</v>
      </c>
      <c r="B60" s="1"/>
      <c r="C60" s="1"/>
      <c r="D60" s="1"/>
      <c r="E60" s="18"/>
      <c r="G60" s="25"/>
      <c r="H60" s="25"/>
      <c r="I60" s="25"/>
      <c r="J60" s="25"/>
      <c r="K60" s="32"/>
    </row>
    <row r="61" spans="1:15">
      <c r="A61" s="33"/>
      <c r="B61" s="1" t="s">
        <v>56</v>
      </c>
      <c r="C61" s="1"/>
      <c r="D61" s="1"/>
      <c r="E61" s="18"/>
      <c r="G61" s="26"/>
      <c r="H61" s="26"/>
      <c r="I61" s="25"/>
      <c r="J61" s="26"/>
      <c r="K61" s="41"/>
    </row>
    <row r="62" spans="1:15">
      <c r="A62" s="33" t="s">
        <v>64</v>
      </c>
      <c r="B62" s="1"/>
      <c r="C62" s="1"/>
      <c r="D62" s="1"/>
      <c r="E62" s="18"/>
      <c r="G62" s="25"/>
      <c r="H62" s="25"/>
      <c r="I62" s="25"/>
      <c r="J62" s="25"/>
      <c r="K62" s="32"/>
    </row>
    <row r="63" spans="1:15">
      <c r="A63" s="33"/>
      <c r="B63" s="1" t="s">
        <v>58</v>
      </c>
      <c r="C63" s="1"/>
      <c r="D63" s="1"/>
      <c r="E63" s="18"/>
      <c r="G63" s="26">
        <f>SUM(G55:G61)</f>
        <v>0</v>
      </c>
      <c r="H63" s="26">
        <f>SUM(H55:H61)</f>
        <v>0</v>
      </c>
      <c r="I63" s="26"/>
      <c r="J63" s="26">
        <f>SUM(J55:J61)</f>
        <v>0</v>
      </c>
      <c r="K63" s="26">
        <f>SUM(K55:K61)</f>
        <v>0</v>
      </c>
    </row>
    <row r="64" spans="1:15">
      <c r="A64" s="33" t="s">
        <v>65</v>
      </c>
      <c r="B64" s="1"/>
      <c r="C64" s="1"/>
      <c r="D64" s="1"/>
      <c r="E64" s="18"/>
      <c r="G64" s="25">
        <f>G63+G39</f>
        <v>0</v>
      </c>
      <c r="H64" s="25">
        <f>H63+H39</f>
        <v>0</v>
      </c>
      <c r="I64" s="25"/>
      <c r="J64" s="25">
        <f>J63+J39</f>
        <v>0</v>
      </c>
      <c r="K64" s="25">
        <f>K63+K39</f>
        <v>0</v>
      </c>
    </row>
    <row r="65" spans="1:11" ht="24" thickBot="1">
      <c r="A65" s="23" t="s">
        <v>39</v>
      </c>
      <c r="B65" s="23"/>
      <c r="C65" s="23"/>
      <c r="D65" s="42"/>
      <c r="E65" s="42"/>
      <c r="G65" s="29">
        <f>G64+G29</f>
        <v>0</v>
      </c>
      <c r="H65" s="29">
        <f>H64+H29</f>
        <v>10873483.289999977</v>
      </c>
      <c r="I65" s="30"/>
      <c r="J65" s="29">
        <f>J64+J29</f>
        <v>0</v>
      </c>
      <c r="K65" s="29">
        <f>K64+K29</f>
        <v>10081559.249999985</v>
      </c>
    </row>
    <row r="66" spans="1:11" ht="8.5500000000000007" customHeight="1" thickTop="1">
      <c r="A66" s="23"/>
      <c r="B66" s="23"/>
      <c r="C66" s="23"/>
      <c r="D66" s="42"/>
      <c r="E66" s="42"/>
      <c r="G66" s="30"/>
      <c r="H66" s="30"/>
      <c r="I66" s="30"/>
      <c r="J66" s="30"/>
      <c r="K66" s="30"/>
    </row>
    <row r="67" spans="1:11">
      <c r="A67" s="43" t="s">
        <v>40</v>
      </c>
      <c r="B67" s="43"/>
      <c r="C67" s="43"/>
      <c r="D67" s="43"/>
      <c r="E67" s="42"/>
      <c r="G67" s="25"/>
      <c r="H67" s="25"/>
      <c r="I67" s="25"/>
      <c r="J67" s="25"/>
      <c r="K67" s="25"/>
    </row>
    <row r="68" spans="1:11">
      <c r="A68" s="22"/>
      <c r="B68" s="22" t="s">
        <v>41</v>
      </c>
      <c r="C68" s="22"/>
      <c r="D68" s="22"/>
      <c r="E68" s="23"/>
      <c r="G68" s="25"/>
      <c r="H68" s="25"/>
      <c r="I68" s="25"/>
      <c r="J68" s="25"/>
      <c r="K68" s="25"/>
    </row>
    <row r="69" spans="1:11">
      <c r="A69" s="43"/>
      <c r="B69" s="43" t="s">
        <v>14</v>
      </c>
      <c r="C69" s="43"/>
      <c r="D69" s="43"/>
      <c r="E69" s="42"/>
      <c r="G69" s="25"/>
      <c r="H69" s="25"/>
      <c r="I69" s="25"/>
      <c r="J69" s="25"/>
      <c r="K69" s="25"/>
    </row>
    <row r="70" spans="1:11" ht="24" thickBot="1">
      <c r="A70" s="43"/>
      <c r="B70" s="43"/>
      <c r="C70" s="43"/>
      <c r="D70" s="43"/>
      <c r="E70" s="42"/>
      <c r="G70" s="44">
        <f>SUM(G68:G69)</f>
        <v>0</v>
      </c>
      <c r="H70" s="44">
        <f>SUM(H68:H69)</f>
        <v>0</v>
      </c>
      <c r="I70" s="25"/>
      <c r="J70" s="44">
        <f>SUM(J68:J69)</f>
        <v>0</v>
      </c>
      <c r="K70" s="44">
        <f>SUM(K68:K69)</f>
        <v>0</v>
      </c>
    </row>
    <row r="71" spans="1:11" ht="7.05" customHeight="1" thickTop="1">
      <c r="A71" s="43"/>
      <c r="B71" s="43"/>
      <c r="C71" s="43"/>
      <c r="D71" s="43"/>
      <c r="E71" s="42"/>
      <c r="G71" s="45"/>
      <c r="H71" s="45"/>
      <c r="I71" s="45"/>
      <c r="J71" s="45"/>
      <c r="K71" s="45"/>
    </row>
    <row r="72" spans="1:11">
      <c r="A72" s="23" t="s">
        <v>42</v>
      </c>
      <c r="B72" s="43"/>
      <c r="C72" s="43"/>
      <c r="D72" s="43"/>
      <c r="E72" s="42"/>
      <c r="G72" s="46"/>
      <c r="H72" s="46"/>
      <c r="I72" s="46"/>
      <c r="J72" s="46"/>
      <c r="K72" s="46"/>
    </row>
    <row r="73" spans="1:11">
      <c r="A73" s="22"/>
      <c r="B73" s="22" t="s">
        <v>41</v>
      </c>
      <c r="C73" s="22"/>
      <c r="D73" s="22"/>
      <c r="E73" s="23"/>
      <c r="G73" s="25"/>
      <c r="H73" s="25"/>
      <c r="I73" s="25"/>
      <c r="J73" s="25"/>
      <c r="K73" s="25"/>
    </row>
    <row r="74" spans="1:11">
      <c r="A74" s="43"/>
      <c r="B74" s="43" t="s">
        <v>14</v>
      </c>
      <c r="C74" s="43"/>
      <c r="D74" s="43"/>
      <c r="E74" s="42"/>
      <c r="G74" s="25"/>
      <c r="H74" s="25"/>
      <c r="I74" s="25"/>
      <c r="J74" s="25"/>
      <c r="K74" s="32"/>
    </row>
    <row r="75" spans="1:11" ht="24" thickBot="1">
      <c r="A75" s="43"/>
      <c r="B75" s="43"/>
      <c r="C75" s="43"/>
      <c r="D75" s="43"/>
      <c r="E75" s="42"/>
      <c r="G75" s="44">
        <f>SUM(G73:G74)</f>
        <v>0</v>
      </c>
      <c r="H75" s="44">
        <f>SUM(H73:H74)</f>
        <v>0</v>
      </c>
      <c r="I75" s="25"/>
      <c r="J75" s="44">
        <f>SUM(J73:J74)</f>
        <v>0</v>
      </c>
      <c r="K75" s="44">
        <f>SUM(K73:K74)</f>
        <v>0</v>
      </c>
    </row>
    <row r="76" spans="1:11" ht="24" thickTop="1">
      <c r="A76" s="43"/>
      <c r="B76" s="43"/>
      <c r="C76" s="43"/>
      <c r="D76" s="43"/>
      <c r="E76" s="42"/>
      <c r="G76" s="25"/>
      <c r="H76" s="25"/>
      <c r="I76" s="25"/>
      <c r="J76" s="25"/>
      <c r="K76" s="25"/>
    </row>
    <row r="77" spans="1:11">
      <c r="A77" s="23" t="s">
        <v>43</v>
      </c>
      <c r="B77" s="47"/>
      <c r="C77" s="47"/>
      <c r="D77" s="47"/>
      <c r="E77" s="48"/>
      <c r="G77" s="49"/>
      <c r="H77" s="49"/>
      <c r="I77" s="49"/>
      <c r="J77" s="49"/>
      <c r="K77" s="49"/>
    </row>
    <row r="78" spans="1:11">
      <c r="A78" s="43"/>
      <c r="B78" s="43" t="s">
        <v>44</v>
      </c>
      <c r="C78" s="43"/>
      <c r="D78" s="42"/>
      <c r="E78" s="42"/>
      <c r="G78" s="50"/>
      <c r="H78" s="50"/>
      <c r="I78" s="50"/>
      <c r="J78" s="50"/>
      <c r="K78" s="50"/>
    </row>
    <row r="79" spans="1:11">
      <c r="A79" s="3"/>
      <c r="B79" s="9" t="s">
        <v>66</v>
      </c>
      <c r="D79" s="51"/>
      <c r="E79" s="51"/>
      <c r="G79" s="51"/>
      <c r="H79" s="51"/>
      <c r="I79" s="51"/>
      <c r="J79" s="51"/>
      <c r="K79" s="51"/>
    </row>
    <row r="80" spans="1:11">
      <c r="A80" s="3"/>
      <c r="B80" s="1"/>
      <c r="D80" s="23"/>
      <c r="E80" s="23"/>
      <c r="G80" s="23"/>
      <c r="H80" s="23"/>
      <c r="I80" s="23"/>
      <c r="J80" s="23"/>
    </row>
    <row r="81" spans="1:11">
      <c r="A81" s="9" t="s">
        <v>67</v>
      </c>
      <c r="B81" s="1"/>
      <c r="D81" s="23"/>
      <c r="E81" s="23"/>
      <c r="F81" s="23"/>
      <c r="G81" s="23"/>
      <c r="H81" s="52"/>
    </row>
    <row r="82" spans="1:11">
      <c r="A82" s="9" t="s">
        <v>68</v>
      </c>
      <c r="B82" s="1"/>
      <c r="D82" s="23"/>
      <c r="E82" s="23"/>
      <c r="F82" s="23"/>
      <c r="G82" s="23"/>
      <c r="H82" s="52"/>
    </row>
    <row r="83" spans="1:11">
      <c r="A83" s="23"/>
      <c r="B83" s="23"/>
      <c r="C83" s="23"/>
      <c r="D83" s="23"/>
      <c r="E83" s="23"/>
      <c r="F83" s="23"/>
      <c r="G83" s="23"/>
      <c r="H83" s="52"/>
      <c r="K83" s="54" t="s">
        <v>21</v>
      </c>
    </row>
    <row r="84" spans="1:11">
      <c r="A84" s="23"/>
      <c r="B84" s="23"/>
      <c r="C84" s="23"/>
      <c r="D84" s="23"/>
      <c r="E84" s="23"/>
      <c r="F84" s="23"/>
      <c r="G84" s="23"/>
      <c r="H84" s="52"/>
    </row>
    <row r="85" spans="1:11">
      <c r="A85" s="23" t="s">
        <v>22</v>
      </c>
      <c r="B85" s="51"/>
      <c r="C85" s="51"/>
      <c r="D85" s="51"/>
      <c r="E85" s="23"/>
      <c r="F85" s="53"/>
      <c r="G85" s="53"/>
      <c r="H85" s="23"/>
    </row>
    <row r="89" spans="1:11">
      <c r="C89" s="9" t="s">
        <v>13</v>
      </c>
    </row>
    <row r="90" spans="1:11">
      <c r="C90" s="9" t="s">
        <v>18</v>
      </c>
      <c r="F90" s="9" t="s">
        <v>23</v>
      </c>
    </row>
  </sheetData>
  <mergeCells count="10">
    <mergeCell ref="A47:K47"/>
    <mergeCell ref="A48:K48"/>
    <mergeCell ref="G50:H50"/>
    <mergeCell ref="J50:K50"/>
    <mergeCell ref="A2:K2"/>
    <mergeCell ref="A3:K3"/>
    <mergeCell ref="A4:K4"/>
    <mergeCell ref="G6:H6"/>
    <mergeCell ref="J6:K6"/>
    <mergeCell ref="A46:K46"/>
  </mergeCells>
  <pageMargins left="0.7" right="0.7" top="0.75" bottom="0.75" header="0.3" footer="0.3"/>
  <pageSetup paperSize="9" scale="70" orientation="portrait"/>
  <rowBreaks count="1" manualBreakCount="1">
    <brk id="45" max="12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2:AA48"/>
  <sheetViews>
    <sheetView tabSelected="1" view="pageBreakPreview" zoomScale="85" zoomScaleNormal="55" zoomScaleSheetLayoutView="85" workbookViewId="0">
      <selection activeCell="E11" sqref="E11"/>
    </sheetView>
  </sheetViews>
  <sheetFormatPr defaultColWidth="8.59765625" defaultRowHeight="18.600000000000001"/>
  <cols>
    <col min="1" max="3" width="1.796875" style="144" customWidth="1"/>
    <col min="4" max="4" width="30.69921875" style="144" customWidth="1"/>
    <col min="5" max="5" width="9.796875" style="144" customWidth="1"/>
    <col min="6" max="6" width="0.5" style="144" customWidth="1"/>
    <col min="7" max="7" width="14.796875" style="144" customWidth="1"/>
    <col min="8" max="8" width="16.09765625" style="144" bestFit="1" customWidth="1"/>
    <col min="9" max="9" width="0.5" style="144" customWidth="1"/>
    <col min="10" max="10" width="14.796875" style="144" customWidth="1"/>
    <col min="11" max="11" width="16.5" style="144" bestFit="1" customWidth="1"/>
    <col min="12" max="12" width="14" style="144" customWidth="1"/>
    <col min="13" max="13" width="3.296875" style="144" bestFit="1" customWidth="1"/>
    <col min="14" max="16384" width="8.59765625" style="144"/>
  </cols>
  <sheetData>
    <row r="2" spans="1:27" ht="19.8">
      <c r="A2" s="309" t="s">
        <v>89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</row>
    <row r="3" spans="1:27" ht="19.8">
      <c r="A3" s="310" t="s">
        <v>90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  <c r="L3" s="311"/>
      <c r="M3" s="311"/>
      <c r="N3" s="311"/>
      <c r="O3" s="311"/>
      <c r="P3" s="311"/>
      <c r="Q3" s="311"/>
      <c r="R3" s="311"/>
      <c r="S3" s="311"/>
      <c r="T3" s="311"/>
      <c r="U3" s="311"/>
      <c r="V3" s="311"/>
      <c r="W3" s="311"/>
      <c r="X3" s="311"/>
      <c r="Y3" s="311"/>
      <c r="Z3" s="311"/>
      <c r="AA3" s="311"/>
    </row>
    <row r="4" spans="1:27" ht="19.8">
      <c r="A4" s="309" t="s">
        <v>257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</row>
    <row r="5" spans="1:27" ht="19.8">
      <c r="A5" s="147"/>
      <c r="B5" s="148"/>
      <c r="C5" s="148"/>
      <c r="D5" s="148"/>
      <c r="E5" s="149"/>
      <c r="F5" s="150"/>
      <c r="G5" s="150"/>
      <c r="H5" s="150"/>
      <c r="I5" s="150"/>
      <c r="J5" s="151"/>
      <c r="K5" s="152" t="s">
        <v>91</v>
      </c>
    </row>
    <row r="6" spans="1:27" ht="19.8">
      <c r="A6" s="148"/>
      <c r="B6" s="153"/>
      <c r="C6" s="153"/>
      <c r="D6" s="153"/>
      <c r="E6" s="154"/>
      <c r="F6" s="155"/>
      <c r="G6" s="312" t="s">
        <v>258</v>
      </c>
      <c r="H6" s="312"/>
      <c r="I6" s="155"/>
      <c r="J6" s="313" t="s">
        <v>93</v>
      </c>
      <c r="K6" s="313"/>
    </row>
    <row r="7" spans="1:27" ht="19.8">
      <c r="A7" s="147"/>
      <c r="B7" s="147"/>
      <c r="C7" s="147"/>
      <c r="D7" s="147"/>
      <c r="E7" s="156" t="s">
        <v>94</v>
      </c>
      <c r="F7" s="162"/>
      <c r="G7" s="157" t="s">
        <v>250</v>
      </c>
      <c r="H7" s="157" t="s">
        <v>95</v>
      </c>
      <c r="I7" s="165"/>
      <c r="J7" s="158" t="str">
        <f>+G7</f>
        <v>September 30, 2023</v>
      </c>
      <c r="K7" s="158" t="str">
        <f>+H7</f>
        <v>December 31, 2022</v>
      </c>
    </row>
    <row r="8" spans="1:27" ht="19.8">
      <c r="A8" s="148"/>
      <c r="B8" s="148"/>
      <c r="C8" s="148"/>
      <c r="D8" s="148"/>
      <c r="E8" s="159"/>
      <c r="F8" s="162"/>
      <c r="G8" s="160" t="s">
        <v>225</v>
      </c>
      <c r="H8" s="161"/>
      <c r="I8" s="165"/>
      <c r="J8" s="163" t="str">
        <f>G8</f>
        <v>(Unaudited)</v>
      </c>
      <c r="K8" s="163"/>
    </row>
    <row r="9" spans="1:27" ht="19.8">
      <c r="A9" s="148"/>
      <c r="B9" s="148"/>
      <c r="C9" s="148"/>
      <c r="D9" s="148"/>
      <c r="E9" s="159"/>
      <c r="F9" s="162"/>
      <c r="G9" s="160"/>
      <c r="I9" s="165"/>
      <c r="J9" s="163"/>
    </row>
    <row r="10" spans="1:27" ht="19.8">
      <c r="A10" s="308" t="s">
        <v>96</v>
      </c>
      <c r="B10" s="308"/>
      <c r="C10" s="308"/>
      <c r="D10" s="308"/>
      <c r="E10" s="308"/>
      <c r="F10" s="165"/>
      <c r="G10" s="164"/>
      <c r="H10" s="164"/>
      <c r="I10" s="165"/>
      <c r="J10" s="164"/>
      <c r="K10" s="164"/>
    </row>
    <row r="11" spans="1:27" ht="19.8">
      <c r="A11" s="214" t="s">
        <v>97</v>
      </c>
      <c r="B11" s="148"/>
      <c r="C11" s="148"/>
      <c r="D11" s="148"/>
      <c r="E11" s="166"/>
      <c r="F11" s="166"/>
      <c r="G11" s="166"/>
      <c r="H11" s="166"/>
      <c r="I11" s="166"/>
      <c r="J11" s="148"/>
      <c r="K11" s="148"/>
    </row>
    <row r="12" spans="1:27">
      <c r="A12" s="167"/>
      <c r="B12" s="168" t="s">
        <v>98</v>
      </c>
      <c r="C12" s="169"/>
      <c r="D12" s="148"/>
      <c r="E12" s="170"/>
      <c r="F12" s="171"/>
      <c r="G12" s="69">
        <v>66552796.550000004</v>
      </c>
      <c r="H12" s="69">
        <v>100875560.30999999</v>
      </c>
      <c r="I12" s="171"/>
      <c r="J12" s="172">
        <v>47112220.109999999</v>
      </c>
      <c r="K12" s="172">
        <v>79520869.260000005</v>
      </c>
    </row>
    <row r="13" spans="1:27">
      <c r="A13" s="167"/>
      <c r="B13" s="168" t="s">
        <v>99</v>
      </c>
      <c r="C13" s="169"/>
      <c r="D13" s="148"/>
      <c r="E13" s="173">
        <v>5</v>
      </c>
      <c r="F13" s="171"/>
      <c r="G13" s="69">
        <v>129686362.91000003</v>
      </c>
      <c r="H13" s="69">
        <v>100390221.55000001</v>
      </c>
      <c r="I13" s="171"/>
      <c r="J13" s="172">
        <v>102806266.36000001</v>
      </c>
      <c r="K13" s="172">
        <v>85112278.200000003</v>
      </c>
    </row>
    <row r="14" spans="1:27">
      <c r="A14" s="167"/>
      <c r="B14" s="168" t="s">
        <v>100</v>
      </c>
      <c r="C14" s="169"/>
      <c r="D14" s="148"/>
      <c r="E14" s="173">
        <v>6</v>
      </c>
      <c r="F14" s="171"/>
      <c r="G14" s="69">
        <v>84293413.719999999</v>
      </c>
      <c r="H14" s="69">
        <v>75591192.980000004</v>
      </c>
      <c r="I14" s="171"/>
      <c r="J14" s="172">
        <v>48694706.560000002</v>
      </c>
      <c r="K14" s="172">
        <v>42255403.520000003</v>
      </c>
    </row>
    <row r="15" spans="1:27">
      <c r="A15" s="167"/>
      <c r="B15" s="168" t="s">
        <v>101</v>
      </c>
      <c r="C15" s="169"/>
      <c r="D15" s="148"/>
      <c r="E15" s="173">
        <v>13</v>
      </c>
      <c r="F15" s="174"/>
      <c r="G15" s="69">
        <v>337470.11</v>
      </c>
      <c r="H15" s="70">
        <v>0</v>
      </c>
      <c r="I15" s="174"/>
      <c r="J15" s="175">
        <v>0</v>
      </c>
      <c r="K15" s="175">
        <v>0</v>
      </c>
    </row>
    <row r="16" spans="1:27" ht="19.8">
      <c r="A16" s="148"/>
      <c r="B16" s="148"/>
      <c r="C16" s="280" t="s">
        <v>102</v>
      </c>
      <c r="E16" s="166"/>
      <c r="F16" s="172"/>
      <c r="G16" s="71">
        <f>SUM(G12:G15)</f>
        <v>280870043.29000008</v>
      </c>
      <c r="H16" s="71">
        <f>SUM(H12:H15)</f>
        <v>276856974.84000003</v>
      </c>
      <c r="I16" s="172"/>
      <c r="J16" s="176">
        <f>SUM(J12:J15)</f>
        <v>198613193.03000003</v>
      </c>
      <c r="K16" s="176">
        <f>SUM(K12:K15)</f>
        <v>206888550.98000002</v>
      </c>
    </row>
    <row r="17" spans="1:15" ht="19.8">
      <c r="A17" s="214" t="s">
        <v>103</v>
      </c>
      <c r="B17" s="148"/>
      <c r="C17" s="148"/>
      <c r="D17" s="169"/>
      <c r="E17" s="166"/>
      <c r="F17" s="172"/>
      <c r="G17" s="172"/>
      <c r="H17" s="172"/>
      <c r="I17" s="172"/>
      <c r="J17" s="172"/>
      <c r="K17" s="172"/>
    </row>
    <row r="18" spans="1:15" s="56" customFormat="1">
      <c r="A18" s="96"/>
      <c r="B18" s="277" t="s">
        <v>256</v>
      </c>
      <c r="C18" s="81"/>
      <c r="D18" s="98"/>
      <c r="E18" s="100"/>
      <c r="F18" s="278"/>
      <c r="G18" s="69">
        <v>3861947.45</v>
      </c>
      <c r="H18" s="69">
        <v>3861718.32</v>
      </c>
      <c r="I18" s="278"/>
      <c r="J18" s="97">
        <v>3800000</v>
      </c>
      <c r="K18" s="97">
        <v>3800000</v>
      </c>
    </row>
    <row r="19" spans="1:15">
      <c r="A19" s="167"/>
      <c r="B19" s="178" t="s">
        <v>104</v>
      </c>
      <c r="C19" s="169"/>
      <c r="D19" s="148"/>
      <c r="E19" s="173"/>
      <c r="F19" s="177"/>
      <c r="G19" s="69">
        <v>3394000</v>
      </c>
      <c r="H19" s="69">
        <v>3394000</v>
      </c>
      <c r="I19" s="177"/>
      <c r="J19" s="175">
        <v>0</v>
      </c>
      <c r="K19" s="175">
        <v>0</v>
      </c>
    </row>
    <row r="20" spans="1:15">
      <c r="A20" s="167"/>
      <c r="B20" s="168" t="s">
        <v>106</v>
      </c>
      <c r="C20" s="169"/>
      <c r="D20" s="148"/>
      <c r="E20" s="173">
        <v>7</v>
      </c>
      <c r="F20" s="177"/>
      <c r="G20" s="70">
        <v>0</v>
      </c>
      <c r="H20" s="70">
        <v>0</v>
      </c>
      <c r="I20" s="177"/>
      <c r="J20" s="172">
        <v>274100957.54000002</v>
      </c>
      <c r="K20" s="172">
        <v>274100957.54000002</v>
      </c>
      <c r="M20" s="73"/>
    </row>
    <row r="21" spans="1:15">
      <c r="A21" s="167"/>
      <c r="B21" s="168" t="s">
        <v>105</v>
      </c>
      <c r="C21" s="169"/>
      <c r="D21" s="148"/>
      <c r="E21" s="173">
        <v>8</v>
      </c>
      <c r="F21" s="177"/>
      <c r="G21" s="69">
        <v>205632015.33000001</v>
      </c>
      <c r="H21" s="69">
        <v>198249117.71000001</v>
      </c>
      <c r="I21" s="177"/>
      <c r="J21" s="172">
        <v>208187920</v>
      </c>
      <c r="K21" s="172">
        <v>208187920</v>
      </c>
      <c r="M21" s="73"/>
    </row>
    <row r="22" spans="1:15">
      <c r="A22" s="167"/>
      <c r="B22" s="168" t="s">
        <v>107</v>
      </c>
      <c r="C22" s="169"/>
      <c r="D22" s="148"/>
      <c r="E22" s="173">
        <v>9</v>
      </c>
      <c r="F22" s="177"/>
      <c r="G22" s="69">
        <v>30795126.390000008</v>
      </c>
      <c r="H22" s="69">
        <v>29827050.369999997</v>
      </c>
      <c r="I22" s="177"/>
      <c r="J22" s="172">
        <v>4763880.01</v>
      </c>
      <c r="K22" s="172">
        <v>4333539.3600000031</v>
      </c>
      <c r="M22" s="179"/>
    </row>
    <row r="23" spans="1:15">
      <c r="A23" s="167"/>
      <c r="B23" s="168" t="s">
        <v>108</v>
      </c>
      <c r="C23" s="169"/>
      <c r="D23" s="148"/>
      <c r="E23" s="173">
        <v>10</v>
      </c>
      <c r="F23" s="177"/>
      <c r="G23" s="69">
        <v>39047727.050000012</v>
      </c>
      <c r="H23" s="69">
        <v>40014763.330000006</v>
      </c>
      <c r="I23" s="177"/>
      <c r="J23" s="172">
        <v>39047727.050000012</v>
      </c>
      <c r="K23" s="172">
        <v>40014763.330000013</v>
      </c>
    </row>
    <row r="24" spans="1:15">
      <c r="A24" s="167"/>
      <c r="B24" s="168" t="s">
        <v>226</v>
      </c>
      <c r="C24" s="169"/>
      <c r="D24" s="148"/>
      <c r="E24" s="173">
        <v>11</v>
      </c>
      <c r="F24" s="177"/>
      <c r="G24" s="69">
        <v>467804.85</v>
      </c>
      <c r="H24" s="69">
        <v>485925.75</v>
      </c>
      <c r="I24" s="177"/>
      <c r="J24" s="172">
        <v>369475.49</v>
      </c>
      <c r="K24" s="172">
        <v>459440.89</v>
      </c>
    </row>
    <row r="25" spans="1:15">
      <c r="A25" s="167"/>
      <c r="B25" s="168" t="s">
        <v>109</v>
      </c>
      <c r="C25" s="169"/>
      <c r="D25" s="148"/>
      <c r="E25" s="173"/>
      <c r="F25" s="177"/>
      <c r="G25" s="69">
        <v>4684179.0999999996</v>
      </c>
      <c r="H25" s="69">
        <v>4223400.21</v>
      </c>
      <c r="I25" s="177"/>
      <c r="J25" s="172">
        <v>3809867.73</v>
      </c>
      <c r="K25" s="172">
        <v>3296242.36</v>
      </c>
    </row>
    <row r="26" spans="1:15">
      <c r="A26" s="167"/>
      <c r="B26" s="168" t="s">
        <v>110</v>
      </c>
      <c r="C26" s="169"/>
      <c r="D26" s="148"/>
      <c r="E26" s="173"/>
      <c r="F26" s="177"/>
      <c r="G26" s="75">
        <v>228254.75</v>
      </c>
      <c r="H26" s="75">
        <v>214530</v>
      </c>
      <c r="I26" s="177"/>
      <c r="J26" s="180">
        <v>85454.75</v>
      </c>
      <c r="K26" s="180">
        <v>71730</v>
      </c>
    </row>
    <row r="27" spans="1:15" ht="19.8">
      <c r="A27" s="167"/>
      <c r="B27" s="167"/>
      <c r="C27" s="214" t="s">
        <v>111</v>
      </c>
      <c r="D27" s="214"/>
      <c r="E27" s="173"/>
      <c r="F27" s="172"/>
      <c r="G27" s="172">
        <f>SUM(G18:G26)</f>
        <v>288111054.92000008</v>
      </c>
      <c r="H27" s="172">
        <f>SUM(H18:H26)</f>
        <v>280270505.69</v>
      </c>
      <c r="I27" s="172"/>
      <c r="J27" s="172">
        <f>SUM(J18:J26)</f>
        <v>534165282.57000005</v>
      </c>
      <c r="K27" s="172">
        <f>SUM(K18:K26)</f>
        <v>534264593.48000002</v>
      </c>
    </row>
    <row r="28" spans="1:15" ht="20.399999999999999" thickBot="1">
      <c r="A28" s="167"/>
      <c r="B28" s="167"/>
      <c r="C28" s="214"/>
      <c r="D28" s="214" t="s">
        <v>112</v>
      </c>
      <c r="E28" s="166"/>
      <c r="F28" s="172"/>
      <c r="G28" s="181">
        <f>+G16+G27</f>
        <v>568981098.21000016</v>
      </c>
      <c r="H28" s="181">
        <f>+H16+H27</f>
        <v>557127480.52999997</v>
      </c>
      <c r="I28" s="172"/>
      <c r="J28" s="181">
        <f>+J16+J27</f>
        <v>732778475.60000014</v>
      </c>
      <c r="K28" s="181">
        <f>+K16+K27</f>
        <v>741153144.46000004</v>
      </c>
      <c r="L28" s="182"/>
      <c r="M28" s="183"/>
      <c r="N28" s="183"/>
      <c r="O28" s="183"/>
    </row>
    <row r="29" spans="1:15" ht="19.2" thickTop="1">
      <c r="A29" s="148"/>
      <c r="B29" s="148"/>
      <c r="C29" s="148"/>
      <c r="D29" s="148"/>
      <c r="E29" s="166"/>
      <c r="F29" s="166"/>
      <c r="G29" s="77"/>
      <c r="H29" s="77"/>
      <c r="I29" s="166"/>
      <c r="J29" s="77"/>
      <c r="K29" s="148"/>
    </row>
    <row r="30" spans="1:15">
      <c r="A30" s="148"/>
      <c r="B30" s="148"/>
      <c r="C30" s="148"/>
      <c r="D30" s="148"/>
      <c r="E30" s="166"/>
      <c r="F30" s="166"/>
      <c r="G30" s="77"/>
      <c r="H30" s="77"/>
      <c r="I30" s="166"/>
      <c r="J30" s="77"/>
      <c r="K30" s="148"/>
    </row>
    <row r="31" spans="1:15">
      <c r="A31" s="148"/>
      <c r="B31" s="148"/>
      <c r="C31" s="148"/>
      <c r="D31" s="148"/>
      <c r="E31" s="166"/>
      <c r="F31" s="166"/>
      <c r="G31" s="77"/>
      <c r="H31" s="77"/>
      <c r="I31" s="166"/>
      <c r="J31" s="77"/>
      <c r="K31" s="148"/>
    </row>
    <row r="32" spans="1:15">
      <c r="A32" s="148"/>
      <c r="B32" s="148"/>
      <c r="C32" s="148"/>
      <c r="D32" s="148"/>
      <c r="E32" s="166"/>
      <c r="F32" s="166"/>
      <c r="G32" s="77"/>
      <c r="H32" s="77"/>
      <c r="I32" s="166"/>
      <c r="J32" s="77"/>
      <c r="K32" s="148"/>
    </row>
    <row r="33" spans="1:11">
      <c r="A33" s="148"/>
      <c r="B33" s="148"/>
      <c r="C33" s="148"/>
      <c r="D33" s="148"/>
      <c r="E33" s="166"/>
      <c r="F33" s="166"/>
      <c r="G33" s="77"/>
      <c r="H33" s="77"/>
      <c r="I33" s="166"/>
      <c r="J33" s="77"/>
      <c r="K33" s="148"/>
    </row>
    <row r="34" spans="1:11">
      <c r="A34" s="148"/>
      <c r="B34" s="148"/>
      <c r="C34" s="148"/>
      <c r="D34" s="148"/>
      <c r="E34" s="166"/>
      <c r="F34" s="166"/>
      <c r="G34" s="77"/>
      <c r="H34" s="77"/>
      <c r="I34" s="166"/>
      <c r="J34" s="77"/>
      <c r="K34" s="148"/>
    </row>
    <row r="35" spans="1:11">
      <c r="A35" s="148"/>
      <c r="B35" s="148"/>
      <c r="C35" s="148"/>
      <c r="D35" s="148"/>
      <c r="E35" s="166"/>
      <c r="F35" s="166"/>
      <c r="G35" s="77"/>
      <c r="H35" s="77"/>
      <c r="I35" s="166"/>
      <c r="J35" s="77"/>
      <c r="K35" s="148"/>
    </row>
    <row r="36" spans="1:11">
      <c r="A36" s="148"/>
      <c r="B36" s="148"/>
      <c r="C36" s="148"/>
      <c r="D36" s="148"/>
      <c r="E36" s="166"/>
      <c r="F36" s="166"/>
      <c r="G36" s="77"/>
      <c r="H36" s="77"/>
      <c r="I36" s="166"/>
      <c r="J36" s="77"/>
      <c r="K36" s="148"/>
    </row>
    <row r="37" spans="1:11">
      <c r="A37" s="148"/>
      <c r="B37" s="148"/>
      <c r="C37" s="148"/>
      <c r="D37" s="148"/>
      <c r="E37" s="166"/>
      <c r="F37" s="166"/>
      <c r="G37" s="77"/>
      <c r="H37" s="77"/>
      <c r="I37" s="166"/>
      <c r="J37" s="77"/>
      <c r="K37" s="148"/>
    </row>
    <row r="38" spans="1:11">
      <c r="B38" s="148"/>
      <c r="C38" s="148"/>
      <c r="D38" s="148"/>
      <c r="E38" s="166"/>
      <c r="F38" s="166"/>
      <c r="G38" s="166"/>
      <c r="H38" s="166"/>
      <c r="I38" s="166"/>
      <c r="J38" s="167"/>
      <c r="K38" s="148"/>
    </row>
    <row r="39" spans="1:11">
      <c r="A39" s="167"/>
      <c r="B39" s="148"/>
      <c r="C39" s="148"/>
      <c r="D39" s="148"/>
      <c r="E39" s="166"/>
      <c r="F39" s="166"/>
      <c r="G39" s="166"/>
      <c r="H39" s="166"/>
      <c r="I39" s="166"/>
      <c r="J39" s="167"/>
      <c r="K39" s="148"/>
    </row>
    <row r="40" spans="1:11">
      <c r="A40" s="169"/>
      <c r="B40" s="148"/>
      <c r="C40" s="148"/>
      <c r="D40" s="148"/>
      <c r="E40" s="166"/>
      <c r="F40" s="166"/>
      <c r="G40" s="166"/>
      <c r="H40" s="166"/>
      <c r="I40" s="166"/>
      <c r="J40" s="167"/>
      <c r="K40" s="148"/>
    </row>
    <row r="41" spans="1:11">
      <c r="A41" s="169"/>
      <c r="B41" s="148"/>
      <c r="C41" s="148"/>
      <c r="D41" s="148"/>
      <c r="E41" s="166"/>
      <c r="F41" s="166"/>
      <c r="G41" s="166"/>
      <c r="H41" s="166"/>
      <c r="I41" s="166"/>
      <c r="J41" s="167"/>
      <c r="K41" s="148"/>
    </row>
    <row r="42" spans="1:11">
      <c r="A42" s="169"/>
      <c r="B42" s="148"/>
      <c r="C42" s="148"/>
      <c r="D42" s="148"/>
      <c r="E42" s="166"/>
      <c r="F42" s="166"/>
      <c r="G42" s="166"/>
      <c r="H42" s="166"/>
      <c r="I42" s="166"/>
      <c r="J42" s="167"/>
      <c r="K42" s="148"/>
    </row>
    <row r="43" spans="1:11">
      <c r="A43" s="167"/>
      <c r="B43" s="148"/>
      <c r="C43" s="148"/>
      <c r="D43" s="169"/>
      <c r="E43" s="166"/>
      <c r="F43" s="167"/>
      <c r="G43" s="167"/>
      <c r="H43" s="148"/>
      <c r="I43" s="167"/>
      <c r="J43" s="167"/>
      <c r="K43" s="167"/>
    </row>
    <row r="44" spans="1:11">
      <c r="A44" s="148"/>
      <c r="B44" s="148"/>
      <c r="C44" s="148"/>
      <c r="D44" s="148"/>
      <c r="E44" s="166"/>
      <c r="F44" s="167"/>
      <c r="G44" s="167"/>
      <c r="H44" s="148"/>
      <c r="I44" s="167"/>
      <c r="J44" s="167"/>
      <c r="K44" s="167"/>
    </row>
    <row r="45" spans="1:11">
      <c r="A45" s="148"/>
      <c r="B45" s="148"/>
      <c r="C45" s="148"/>
      <c r="D45" s="148"/>
      <c r="E45" s="166"/>
      <c r="F45" s="167"/>
      <c r="G45" s="167"/>
      <c r="H45" s="148"/>
      <c r="I45" s="167"/>
      <c r="J45" s="167"/>
      <c r="K45" s="167"/>
    </row>
    <row r="46" spans="1:11">
      <c r="A46" s="167"/>
      <c r="B46" s="167"/>
      <c r="C46" s="167"/>
      <c r="D46" s="169"/>
      <c r="E46" s="166"/>
      <c r="F46" s="167"/>
      <c r="G46" s="167"/>
      <c r="H46" s="148"/>
      <c r="I46" s="167"/>
      <c r="J46" s="167"/>
      <c r="K46" s="167"/>
    </row>
    <row r="47" spans="1:11">
      <c r="A47" s="144" t="s">
        <v>113</v>
      </c>
      <c r="B47" s="148"/>
      <c r="C47" s="148"/>
      <c r="D47" s="148"/>
      <c r="E47" s="166"/>
      <c r="F47" s="167"/>
      <c r="G47" s="167"/>
      <c r="H47" s="148"/>
      <c r="I47" s="167"/>
      <c r="J47" s="167"/>
      <c r="K47" s="136">
        <v>2</v>
      </c>
    </row>
    <row r="48" spans="1:11">
      <c r="A48" s="148"/>
      <c r="B48" s="148"/>
      <c r="C48" s="148"/>
      <c r="D48" s="148"/>
      <c r="E48" s="166"/>
      <c r="F48" s="167"/>
      <c r="G48" s="167"/>
      <c r="H48" s="148"/>
      <c r="I48" s="167"/>
      <c r="J48" s="167"/>
      <c r="K48" s="167"/>
    </row>
  </sheetData>
  <mergeCells count="7">
    <mergeCell ref="A10:E10"/>
    <mergeCell ref="A2:K2"/>
    <mergeCell ref="A3:K3"/>
    <mergeCell ref="L3:AA3"/>
    <mergeCell ref="A4:K4"/>
    <mergeCell ref="G6:H6"/>
    <mergeCell ref="J6:K6"/>
  </mergeCells>
  <pageMargins left="0.7" right="0.7" top="0.75" bottom="0.75" header="0.3" footer="0.3"/>
  <pageSetup paperSize="9" scale="75" orientation="portrait" r:id="rId1"/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2:K47"/>
  <sheetViews>
    <sheetView view="pageBreakPreview" topLeftCell="A25" zoomScaleNormal="40" zoomScaleSheetLayoutView="100" workbookViewId="0">
      <selection activeCell="H13" sqref="H13"/>
    </sheetView>
  </sheetViews>
  <sheetFormatPr defaultColWidth="8.59765625" defaultRowHeight="18.600000000000001"/>
  <cols>
    <col min="1" max="3" width="1.796875" style="144" customWidth="1"/>
    <col min="4" max="4" width="38.296875" style="144" customWidth="1"/>
    <col min="5" max="5" width="8" style="144" customWidth="1"/>
    <col min="6" max="6" width="0.5" style="144" customWidth="1"/>
    <col min="7" max="8" width="16.796875" style="144" customWidth="1"/>
    <col min="9" max="9" width="0.5" style="144" customWidth="1"/>
    <col min="10" max="10" width="17.69921875" style="144" customWidth="1"/>
    <col min="11" max="11" width="16.5" style="144" bestFit="1" customWidth="1"/>
    <col min="12" max="16384" width="8.59765625" style="144"/>
  </cols>
  <sheetData>
    <row r="2" spans="1:11" ht="19.8">
      <c r="A2" s="309" t="s">
        <v>89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</row>
    <row r="3" spans="1:11" ht="19.8">
      <c r="A3" s="310" t="s">
        <v>90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</row>
    <row r="4" spans="1:11" ht="19.8">
      <c r="A4" s="309" t="s">
        <v>246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</row>
    <row r="5" spans="1:11" ht="19.8">
      <c r="A5" s="147"/>
      <c r="B5" s="148"/>
      <c r="C5" s="148"/>
      <c r="D5" s="148"/>
      <c r="E5" s="149"/>
      <c r="F5" s="150"/>
      <c r="G5" s="150"/>
      <c r="H5" s="150"/>
      <c r="I5" s="150"/>
      <c r="J5" s="184"/>
      <c r="K5" s="61" t="str">
        <f>'[1]P2 EN'!J5</f>
        <v>(Unit : Baht)</v>
      </c>
    </row>
    <row r="6" spans="1:11" ht="19.8">
      <c r="A6" s="148"/>
      <c r="B6" s="153"/>
      <c r="C6" s="153"/>
      <c r="D6" s="153"/>
      <c r="E6" s="154"/>
      <c r="F6" s="155"/>
      <c r="G6" s="312" t="s">
        <v>258</v>
      </c>
      <c r="H6" s="312"/>
      <c r="I6" s="155"/>
      <c r="J6" s="313" t="s">
        <v>93</v>
      </c>
      <c r="K6" s="313"/>
    </row>
    <row r="7" spans="1:11" ht="19.8">
      <c r="A7" s="147"/>
      <c r="B7" s="147"/>
      <c r="C7" s="147"/>
      <c r="D7" s="147"/>
      <c r="E7" s="185" t="str">
        <f>'[1]P2 EN'!E7</f>
        <v>Notes</v>
      </c>
      <c r="F7" s="162"/>
      <c r="G7" s="157" t="s">
        <v>250</v>
      </c>
      <c r="H7" s="157" t="s">
        <v>95</v>
      </c>
      <c r="I7" s="148"/>
      <c r="J7" s="158" t="str">
        <f>+G7</f>
        <v>September 30, 2023</v>
      </c>
      <c r="K7" s="158" t="str">
        <f>+H7</f>
        <v>December 31, 2022</v>
      </c>
    </row>
    <row r="8" spans="1:11" ht="19.8">
      <c r="A8" s="148"/>
      <c r="B8" s="148"/>
      <c r="C8" s="148"/>
      <c r="D8" s="148"/>
      <c r="E8" s="159"/>
      <c r="F8" s="162"/>
      <c r="G8" s="163" t="str">
        <f>'P2 EN'!G8</f>
        <v>(Unaudited)</v>
      </c>
      <c r="H8" s="163"/>
      <c r="I8" s="148"/>
      <c r="J8" s="163" t="str">
        <f>G8</f>
        <v>(Unaudited)</v>
      </c>
      <c r="K8" s="163"/>
    </row>
    <row r="9" spans="1:11" ht="19.8">
      <c r="A9" s="308" t="s">
        <v>259</v>
      </c>
      <c r="B9" s="308"/>
      <c r="C9" s="308"/>
      <c r="D9" s="308"/>
      <c r="E9" s="186"/>
      <c r="F9" s="162"/>
      <c r="G9" s="163"/>
      <c r="H9" s="163"/>
      <c r="I9" s="148"/>
      <c r="J9" s="163"/>
      <c r="K9" s="163"/>
    </row>
    <row r="10" spans="1:11" ht="19.8">
      <c r="A10" s="214" t="s">
        <v>117</v>
      </c>
      <c r="B10" s="148"/>
      <c r="C10" s="148"/>
      <c r="D10" s="148"/>
      <c r="E10" s="166"/>
      <c r="F10" s="162"/>
      <c r="G10" s="148"/>
      <c r="H10" s="148"/>
      <c r="I10" s="148"/>
      <c r="J10" s="167"/>
      <c r="K10" s="187"/>
    </row>
    <row r="11" spans="1:11" ht="19.8">
      <c r="A11" s="151"/>
      <c r="B11" s="168" t="s">
        <v>201</v>
      </c>
      <c r="C11" s="169"/>
      <c r="D11" s="148"/>
      <c r="E11" s="188">
        <v>12</v>
      </c>
      <c r="F11" s="162"/>
      <c r="G11" s="80">
        <v>109915375.73999999</v>
      </c>
      <c r="H11" s="80">
        <v>102861335.80000003</v>
      </c>
      <c r="I11" s="80">
        <v>0</v>
      </c>
      <c r="J11" s="80">
        <v>87568114.430000007</v>
      </c>
      <c r="K11" s="80">
        <v>89870035.060000002</v>
      </c>
    </row>
    <row r="12" spans="1:11" ht="19.8">
      <c r="A12" s="151"/>
      <c r="B12" s="168" t="s">
        <v>227</v>
      </c>
      <c r="C12" s="169"/>
      <c r="D12" s="148"/>
      <c r="E12" s="188"/>
      <c r="F12" s="162"/>
      <c r="G12" s="80">
        <v>1723632.1</v>
      </c>
      <c r="H12" s="80">
        <v>1559092.63</v>
      </c>
      <c r="I12" s="80">
        <v>0</v>
      </c>
      <c r="J12" s="80">
        <v>1345176.1</v>
      </c>
      <c r="K12" s="80">
        <v>1250669.97</v>
      </c>
    </row>
    <row r="13" spans="1:11" ht="19.8">
      <c r="A13" s="151"/>
      <c r="B13" s="168" t="s">
        <v>119</v>
      </c>
      <c r="C13" s="189"/>
      <c r="D13" s="148"/>
      <c r="E13" s="188">
        <v>13</v>
      </c>
      <c r="F13" s="162"/>
      <c r="G13" s="77">
        <v>294726.99</v>
      </c>
      <c r="H13" s="80">
        <v>803320.67</v>
      </c>
      <c r="I13" s="80">
        <v>0</v>
      </c>
      <c r="J13" s="77">
        <v>294726.99</v>
      </c>
      <c r="K13" s="80">
        <v>517741.55</v>
      </c>
    </row>
    <row r="14" spans="1:11" ht="19.8">
      <c r="A14" s="151"/>
      <c r="B14" s="168" t="s">
        <v>118</v>
      </c>
      <c r="C14" s="189"/>
      <c r="D14" s="148"/>
      <c r="E14" s="188"/>
      <c r="F14" s="162"/>
      <c r="G14" s="80">
        <v>3222590.5300000003</v>
      </c>
      <c r="H14" s="80">
        <v>4853200.6099999994</v>
      </c>
      <c r="I14" s="80">
        <v>0</v>
      </c>
      <c r="J14" s="80">
        <v>1334250.6599999999</v>
      </c>
      <c r="K14" s="80">
        <v>2190243.1800000002</v>
      </c>
    </row>
    <row r="15" spans="1:11" ht="19.8">
      <c r="A15" s="275"/>
      <c r="B15" s="148"/>
      <c r="C15" s="190" t="s">
        <v>120</v>
      </c>
      <c r="E15" s="166"/>
      <c r="F15" s="162"/>
      <c r="G15" s="71">
        <f>SUM(G11:G14)</f>
        <v>115156325.35999998</v>
      </c>
      <c r="H15" s="71">
        <f>SUM(H11:H14)</f>
        <v>110076949.71000002</v>
      </c>
      <c r="I15" s="172"/>
      <c r="J15" s="71">
        <f>SUM(J11:J14)</f>
        <v>90542268.179999992</v>
      </c>
      <c r="K15" s="71">
        <f>SUM(K11:K14)</f>
        <v>93828689.760000005</v>
      </c>
    </row>
    <row r="16" spans="1:11" ht="19.8">
      <c r="A16" s="214" t="s">
        <v>121</v>
      </c>
      <c r="B16" s="148"/>
      <c r="C16" s="148"/>
      <c r="D16" s="148"/>
      <c r="E16" s="166"/>
      <c r="F16" s="162"/>
      <c r="G16" s="80"/>
      <c r="H16" s="80"/>
      <c r="I16" s="172"/>
      <c r="J16" s="191"/>
      <c r="K16" s="191"/>
    </row>
    <row r="17" spans="1:11" s="136" customFormat="1" ht="19.8">
      <c r="A17" s="169"/>
      <c r="B17" s="168" t="s">
        <v>260</v>
      </c>
      <c r="C17" s="169"/>
      <c r="D17" s="148"/>
      <c r="E17" s="188">
        <v>14</v>
      </c>
      <c r="F17" s="162"/>
      <c r="G17" s="80">
        <v>5000000</v>
      </c>
      <c r="H17" s="80">
        <v>20000000</v>
      </c>
      <c r="I17" s="80">
        <v>0</v>
      </c>
      <c r="J17" s="77">
        <v>0</v>
      </c>
      <c r="K17" s="77">
        <v>0</v>
      </c>
    </row>
    <row r="18" spans="1:11" ht="19.8">
      <c r="A18" s="169"/>
      <c r="B18" s="168" t="s">
        <v>122</v>
      </c>
      <c r="C18" s="148"/>
      <c r="D18" s="148"/>
      <c r="E18" s="188"/>
      <c r="F18" s="162"/>
      <c r="G18" s="80">
        <v>8920384.4299999997</v>
      </c>
      <c r="H18" s="80">
        <v>8873007.5899999999</v>
      </c>
      <c r="I18" s="80">
        <v>0</v>
      </c>
      <c r="J18" s="80">
        <v>8216725.3100000005</v>
      </c>
      <c r="K18" s="80">
        <v>7869730.3300000001</v>
      </c>
    </row>
    <row r="19" spans="1:11" ht="19.8">
      <c r="A19" s="167"/>
      <c r="B19" s="168" t="s">
        <v>268</v>
      </c>
      <c r="C19" s="169"/>
      <c r="D19" s="148"/>
      <c r="E19" s="188">
        <v>15</v>
      </c>
      <c r="F19" s="162"/>
      <c r="G19" s="80">
        <v>19841132.77</v>
      </c>
      <c r="H19" s="80">
        <v>18381797.640000001</v>
      </c>
      <c r="I19" s="80">
        <v>0</v>
      </c>
      <c r="J19" s="80">
        <v>13620609.15</v>
      </c>
      <c r="K19" s="80">
        <v>12517312.58</v>
      </c>
    </row>
    <row r="20" spans="1:11" ht="19.8">
      <c r="A20" s="148"/>
      <c r="B20" s="275"/>
      <c r="C20" s="214" t="s">
        <v>123</v>
      </c>
      <c r="D20" s="276"/>
      <c r="E20" s="166"/>
      <c r="F20" s="172"/>
      <c r="G20" s="71">
        <f>SUM(G17:G19)</f>
        <v>33761517.200000003</v>
      </c>
      <c r="H20" s="71">
        <f>SUM(H17:H19)</f>
        <v>47254805.230000004</v>
      </c>
      <c r="I20" s="172"/>
      <c r="J20" s="71">
        <f>SUM(J17:J19)</f>
        <v>21837334.460000001</v>
      </c>
      <c r="K20" s="71">
        <f>SUM(K17:K19)</f>
        <v>20387042.91</v>
      </c>
    </row>
    <row r="21" spans="1:11" ht="19.8">
      <c r="A21" s="148"/>
      <c r="B21" s="275"/>
      <c r="C21" s="275"/>
      <c r="D21" s="214" t="s">
        <v>124</v>
      </c>
      <c r="E21" s="166"/>
      <c r="F21" s="172"/>
      <c r="G21" s="71">
        <f>+G20+G15</f>
        <v>148917842.56</v>
      </c>
      <c r="H21" s="71">
        <f>+H20+H15</f>
        <v>157331754.94000003</v>
      </c>
      <c r="I21" s="172"/>
      <c r="J21" s="176">
        <f>+J20+J15</f>
        <v>112379602.63999999</v>
      </c>
      <c r="K21" s="176">
        <f>+K20+K15</f>
        <v>114215732.67</v>
      </c>
    </row>
    <row r="23" spans="1:11" ht="19.8">
      <c r="A23" s="214" t="s">
        <v>261</v>
      </c>
      <c r="E23" s="193"/>
      <c r="F23" s="193"/>
      <c r="G23" s="193"/>
      <c r="H23" s="193"/>
      <c r="I23" s="193"/>
      <c r="J23" s="193"/>
      <c r="K23" s="193"/>
    </row>
    <row r="24" spans="1:11">
      <c r="C24" s="144" t="s">
        <v>128</v>
      </c>
      <c r="E24" s="193"/>
      <c r="F24" s="193"/>
      <c r="G24" s="193"/>
      <c r="H24" s="193"/>
      <c r="I24" s="193"/>
      <c r="J24" s="193"/>
      <c r="K24" s="193"/>
    </row>
    <row r="25" spans="1:11" ht="19.2" thickBot="1">
      <c r="D25" s="194" t="s">
        <v>129</v>
      </c>
      <c r="E25" s="195">
        <v>16</v>
      </c>
      <c r="F25" s="193"/>
      <c r="G25" s="85">
        <v>339727380</v>
      </c>
      <c r="H25" s="193"/>
      <c r="I25" s="193"/>
      <c r="J25" s="85">
        <v>339727380</v>
      </c>
      <c r="K25" s="193"/>
    </row>
    <row r="26" spans="1:11" ht="19.8" thickTop="1" thickBot="1">
      <c r="D26" s="194" t="s">
        <v>130</v>
      </c>
      <c r="F26" s="86"/>
      <c r="H26" s="85">
        <v>327598944</v>
      </c>
      <c r="I26" s="86"/>
      <c r="K26" s="85">
        <v>327598944</v>
      </c>
    </row>
    <row r="27" spans="1:11" ht="19.2" thickTop="1">
      <c r="C27" s="144" t="s">
        <v>131</v>
      </c>
      <c r="E27" s="193"/>
      <c r="F27" s="86"/>
      <c r="G27" s="193"/>
      <c r="H27" s="86"/>
      <c r="I27" s="86"/>
      <c r="J27" s="193"/>
      <c r="K27" s="86"/>
    </row>
    <row r="28" spans="1:11">
      <c r="D28" s="194" t="s">
        <v>129</v>
      </c>
      <c r="E28" s="195">
        <v>16</v>
      </c>
      <c r="F28" s="86"/>
      <c r="G28" s="86">
        <v>339725166.5</v>
      </c>
      <c r="H28" s="86"/>
      <c r="I28" s="86"/>
      <c r="J28" s="86">
        <v>339725166.5</v>
      </c>
      <c r="K28" s="86"/>
    </row>
    <row r="29" spans="1:11">
      <c r="D29" s="194" t="s">
        <v>132</v>
      </c>
      <c r="E29" s="193"/>
      <c r="F29" s="86"/>
      <c r="G29" s="86"/>
      <c r="H29" s="86">
        <v>327594259.5</v>
      </c>
      <c r="I29" s="86"/>
      <c r="J29" s="86"/>
      <c r="K29" s="86">
        <v>327594259.5</v>
      </c>
    </row>
    <row r="30" spans="1:11">
      <c r="C30" s="144" t="s">
        <v>133</v>
      </c>
      <c r="E30" s="193"/>
      <c r="F30" s="86"/>
      <c r="G30" s="86">
        <v>121004165.08</v>
      </c>
      <c r="H30" s="86">
        <v>121004165.08</v>
      </c>
      <c r="I30" s="86"/>
      <c r="J30" s="86">
        <v>121004165.08</v>
      </c>
      <c r="K30" s="86">
        <v>121004165.08</v>
      </c>
    </row>
    <row r="31" spans="1:11">
      <c r="B31" s="144" t="s">
        <v>242</v>
      </c>
      <c r="E31" s="193"/>
      <c r="F31" s="86"/>
      <c r="G31" s="193"/>
      <c r="H31" s="86"/>
      <c r="I31" s="86"/>
      <c r="J31" s="193"/>
      <c r="K31" s="86"/>
    </row>
    <row r="32" spans="1:11">
      <c r="C32" s="144" t="s">
        <v>134</v>
      </c>
      <c r="E32" s="193"/>
      <c r="F32" s="86"/>
      <c r="G32" s="193"/>
      <c r="H32" s="86"/>
      <c r="I32" s="86"/>
      <c r="J32" s="193"/>
      <c r="K32" s="86"/>
    </row>
    <row r="33" spans="1:11">
      <c r="C33" s="144" t="s">
        <v>28</v>
      </c>
      <c r="D33" s="144" t="s">
        <v>135</v>
      </c>
      <c r="E33" s="196"/>
      <c r="F33" s="86">
        <f>'P4'!F33</f>
        <v>0</v>
      </c>
      <c r="G33" s="86">
        <v>14413037.470000001</v>
      </c>
      <c r="H33" s="86">
        <v>14413037.470000001</v>
      </c>
      <c r="I33" s="86">
        <v>0</v>
      </c>
      <c r="J33" s="86">
        <v>14413037.469999999</v>
      </c>
      <c r="K33" s="86">
        <v>14413037.469999999</v>
      </c>
    </row>
    <row r="34" spans="1:11">
      <c r="C34" s="144" t="s">
        <v>136</v>
      </c>
      <c r="E34" s="193"/>
      <c r="F34" s="86">
        <f>'P4'!F34</f>
        <v>0</v>
      </c>
      <c r="G34" s="86">
        <v>188903685.31</v>
      </c>
      <c r="H34" s="86">
        <v>182265267.38999999</v>
      </c>
      <c r="I34" s="86">
        <v>0</v>
      </c>
      <c r="J34" s="86">
        <v>145256503.90999997</v>
      </c>
      <c r="K34" s="86">
        <v>163925949.73999995</v>
      </c>
    </row>
    <row r="35" spans="1:11">
      <c r="B35" s="144" t="s">
        <v>137</v>
      </c>
      <c r="E35" s="193"/>
      <c r="F35" s="86">
        <f>'P4'!F35</f>
        <v>0</v>
      </c>
      <c r="G35" s="89">
        <v>-249105546.69</v>
      </c>
      <c r="H35" s="89">
        <v>-249105546.69</v>
      </c>
      <c r="I35" s="86">
        <v>0</v>
      </c>
      <c r="J35" s="90">
        <v>0</v>
      </c>
      <c r="K35" s="90">
        <v>0</v>
      </c>
    </row>
    <row r="36" spans="1:11">
      <c r="C36" s="144" t="s">
        <v>138</v>
      </c>
      <c r="E36" s="193"/>
      <c r="F36" s="86"/>
      <c r="G36" s="86">
        <f>SUM(G28:G35)</f>
        <v>414940507.67000002</v>
      </c>
      <c r="H36" s="86">
        <f>SUM(H29:H35)</f>
        <v>396171182.75000006</v>
      </c>
      <c r="I36" s="86"/>
      <c r="J36" s="264">
        <f>SUM(J28:J35)</f>
        <v>620398872.95999992</v>
      </c>
      <c r="K36" s="264">
        <f>SUM(K29:K35)</f>
        <v>626937411.78999996</v>
      </c>
    </row>
    <row r="37" spans="1:11">
      <c r="C37" s="144" t="s">
        <v>262</v>
      </c>
      <c r="E37" s="279"/>
      <c r="F37" s="87"/>
      <c r="G37" s="89">
        <v>5122747.9800000004</v>
      </c>
      <c r="H37" s="89">
        <v>3624542.84</v>
      </c>
      <c r="I37" s="89"/>
      <c r="J37" s="90">
        <v>0</v>
      </c>
      <c r="K37" s="90">
        <v>0</v>
      </c>
    </row>
    <row r="38" spans="1:11" ht="19.8">
      <c r="C38" s="214" t="s">
        <v>140</v>
      </c>
      <c r="D38" s="214"/>
      <c r="E38" s="193"/>
      <c r="F38" s="86"/>
      <c r="G38" s="86">
        <f>SUM(G36:G37)</f>
        <v>420063255.65000004</v>
      </c>
      <c r="H38" s="86">
        <f>SUM(H36:H37)</f>
        <v>399795725.59000003</v>
      </c>
      <c r="I38" s="86"/>
      <c r="J38" s="86">
        <f>SUM(J36:J37)</f>
        <v>620398872.95999992</v>
      </c>
      <c r="K38" s="86">
        <f>SUM(K36:K37)</f>
        <v>626937411.78999996</v>
      </c>
    </row>
    <row r="39" spans="1:11" ht="20.399999999999999" thickBot="1">
      <c r="B39" s="214"/>
      <c r="C39" s="214" t="s">
        <v>141</v>
      </c>
      <c r="D39" s="214"/>
      <c r="E39" s="193"/>
      <c r="F39" s="86"/>
      <c r="G39" s="91">
        <f>G21+G38</f>
        <v>568981098.21000004</v>
      </c>
      <c r="H39" s="91">
        <f>H21+H38</f>
        <v>557127480.53000009</v>
      </c>
      <c r="I39" s="86"/>
      <c r="J39" s="91">
        <f>J21+J38</f>
        <v>732778475.5999999</v>
      </c>
      <c r="K39" s="91">
        <f>K21+K38</f>
        <v>741153144.45999992</v>
      </c>
    </row>
    <row r="40" spans="1:11" ht="19.2" thickTop="1"/>
    <row r="47" spans="1:11">
      <c r="A47" s="144" t="s">
        <v>113</v>
      </c>
      <c r="K47" s="136">
        <v>3</v>
      </c>
    </row>
  </sheetData>
  <mergeCells count="6">
    <mergeCell ref="A2:K2"/>
    <mergeCell ref="A3:K3"/>
    <mergeCell ref="A4:K4"/>
    <mergeCell ref="G6:H6"/>
    <mergeCell ref="J6:K6"/>
    <mergeCell ref="A9:D9"/>
  </mergeCells>
  <pageMargins left="0.7" right="0.7" top="0.75" bottom="0.75" header="0.3" footer="0.3"/>
  <pageSetup paperSize="9" scale="6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2:P51"/>
  <sheetViews>
    <sheetView view="pageBreakPreview" topLeftCell="A26" zoomScale="60" zoomScaleNormal="55" workbookViewId="0">
      <selection activeCell="J32" sqref="J32"/>
    </sheetView>
  </sheetViews>
  <sheetFormatPr defaultColWidth="8.59765625" defaultRowHeight="18.600000000000001"/>
  <cols>
    <col min="1" max="3" width="1.796875" style="144" customWidth="1"/>
    <col min="4" max="4" width="35.69921875" style="144" customWidth="1"/>
    <col min="5" max="5" width="7.3984375" style="144" customWidth="1"/>
    <col min="6" max="6" width="0.5" style="144" customWidth="1"/>
    <col min="7" max="7" width="16.59765625" style="144" customWidth="1"/>
    <col min="8" max="8" width="14.796875" style="144" customWidth="1"/>
    <col min="9" max="9" width="0.5" style="144" customWidth="1"/>
    <col min="10" max="11" width="14.796875" style="144" customWidth="1"/>
    <col min="12" max="12" width="17" style="144" bestFit="1" customWidth="1"/>
    <col min="13" max="13" width="13.19921875" style="144" bestFit="1" customWidth="1"/>
    <col min="14" max="14" width="4.796875" style="144" bestFit="1" customWidth="1"/>
    <col min="15" max="15" width="16.296875" style="144" bestFit="1" customWidth="1"/>
    <col min="16" max="16" width="8.69921875" style="144" bestFit="1" customWidth="1"/>
    <col min="17" max="16384" width="8.59765625" style="144"/>
  </cols>
  <sheetData>
    <row r="2" spans="1:11" ht="19.8">
      <c r="A2" s="309" t="s">
        <v>89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</row>
    <row r="3" spans="1:11" ht="19.8">
      <c r="A3" s="310" t="s">
        <v>90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</row>
    <row r="4" spans="1:11" ht="19.8">
      <c r="A4" s="309" t="s">
        <v>246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</row>
    <row r="5" spans="1:11" ht="19.8">
      <c r="A5" s="147"/>
      <c r="B5" s="148"/>
      <c r="C5" s="148"/>
      <c r="D5" s="148"/>
      <c r="E5" s="149"/>
      <c r="F5" s="149"/>
      <c r="G5" s="150"/>
      <c r="H5" s="150"/>
      <c r="I5" s="150"/>
      <c r="J5" s="184"/>
      <c r="K5" s="192" t="s">
        <v>91</v>
      </c>
    </row>
    <row r="6" spans="1:11" ht="19.8">
      <c r="A6" s="148"/>
      <c r="B6" s="153"/>
      <c r="C6" s="153"/>
      <c r="D6" s="153"/>
      <c r="E6" s="154"/>
      <c r="F6" s="155"/>
      <c r="G6" s="312" t="s">
        <v>92</v>
      </c>
      <c r="H6" s="312"/>
      <c r="I6" s="155"/>
      <c r="J6" s="313" t="s">
        <v>93</v>
      </c>
      <c r="K6" s="313"/>
    </row>
    <row r="7" spans="1:11" ht="19.8">
      <c r="A7" s="274"/>
      <c r="B7" s="274"/>
      <c r="C7" s="274"/>
      <c r="D7" s="274"/>
      <c r="E7" s="185" t="str">
        <f>'[1]P2 EN'!E7</f>
        <v>Notes</v>
      </c>
      <c r="F7" s="193"/>
      <c r="G7" s="157" t="s">
        <v>250</v>
      </c>
      <c r="H7" s="157" t="s">
        <v>95</v>
      </c>
      <c r="I7" s="193"/>
      <c r="J7" s="158" t="str">
        <f>+G7</f>
        <v>September 30, 2023</v>
      </c>
      <c r="K7" s="158" t="str">
        <f>+H7</f>
        <v>December 31, 2022</v>
      </c>
    </row>
    <row r="8" spans="1:11" ht="19.8">
      <c r="A8" s="148"/>
      <c r="B8" s="148"/>
      <c r="C8" s="148"/>
      <c r="D8" s="148"/>
      <c r="E8" s="159"/>
      <c r="F8" s="193"/>
      <c r="G8" s="163" t="str">
        <f>'P3 EN'!G8</f>
        <v>(Unaudited)</v>
      </c>
      <c r="H8" s="163"/>
      <c r="I8" s="193"/>
      <c r="J8" s="163" t="str">
        <f>G8</f>
        <v>(Unaudited)</v>
      </c>
      <c r="K8" s="163"/>
    </row>
    <row r="9" spans="1:11" ht="19.8">
      <c r="A9" s="308" t="s">
        <v>116</v>
      </c>
      <c r="B9" s="308"/>
      <c r="C9" s="308"/>
      <c r="D9" s="308"/>
      <c r="E9" s="193"/>
      <c r="F9" s="193"/>
      <c r="G9" s="193"/>
      <c r="H9" s="193"/>
      <c r="I9" s="193"/>
      <c r="J9" s="193"/>
      <c r="K9" s="193"/>
    </row>
    <row r="10" spans="1:11" ht="19.8">
      <c r="A10" s="214" t="s">
        <v>126</v>
      </c>
      <c r="E10" s="193"/>
      <c r="F10" s="193"/>
      <c r="G10" s="193"/>
      <c r="H10" s="193"/>
      <c r="I10" s="193"/>
      <c r="J10" s="193"/>
      <c r="K10" s="193"/>
    </row>
    <row r="11" spans="1:11">
      <c r="B11" s="144" t="s">
        <v>127</v>
      </c>
      <c r="E11" s="193"/>
      <c r="F11" s="193"/>
      <c r="G11" s="193"/>
      <c r="H11" s="193"/>
      <c r="I11" s="193"/>
      <c r="J11" s="193"/>
      <c r="K11" s="193"/>
    </row>
    <row r="12" spans="1:11">
      <c r="C12" s="144" t="s">
        <v>128</v>
      </c>
      <c r="E12" s="193"/>
      <c r="F12" s="193"/>
      <c r="G12" s="193"/>
      <c r="H12" s="193"/>
      <c r="I12" s="193"/>
      <c r="J12" s="193"/>
      <c r="K12" s="193"/>
    </row>
    <row r="13" spans="1:11" ht="19.2" thickBot="1">
      <c r="D13" s="194" t="s">
        <v>129</v>
      </c>
      <c r="E13" s="195">
        <v>17</v>
      </c>
      <c r="F13" s="193"/>
      <c r="G13" s="85">
        <f>'P4'!G12</f>
        <v>339727380</v>
      </c>
      <c r="H13" s="193"/>
      <c r="I13" s="193"/>
      <c r="J13" s="85">
        <f>'P4'!J12</f>
        <v>339727380</v>
      </c>
      <c r="K13" s="193"/>
    </row>
    <row r="14" spans="1:11" ht="19.8" thickTop="1" thickBot="1">
      <c r="D14" s="194" t="s">
        <v>130</v>
      </c>
      <c r="F14" s="86"/>
      <c r="H14" s="85">
        <f>'P4'!H13</f>
        <v>327598944</v>
      </c>
      <c r="I14" s="86"/>
      <c r="K14" s="85">
        <f>'P4'!K13</f>
        <v>327598944</v>
      </c>
    </row>
    <row r="15" spans="1:11" ht="19.2" thickTop="1">
      <c r="C15" s="144" t="s">
        <v>131</v>
      </c>
      <c r="E15" s="193"/>
      <c r="F15" s="86"/>
      <c r="G15" s="193"/>
      <c r="H15" s="86"/>
      <c r="I15" s="86"/>
      <c r="J15" s="193"/>
      <c r="K15" s="86"/>
    </row>
    <row r="16" spans="1:11">
      <c r="D16" s="194" t="s">
        <v>129</v>
      </c>
      <c r="E16" s="195">
        <v>17</v>
      </c>
      <c r="F16" s="86"/>
      <c r="G16" s="86">
        <f>'P4'!G15</f>
        <v>339725166.5</v>
      </c>
      <c r="H16" s="86"/>
      <c r="I16" s="86"/>
      <c r="J16" s="86">
        <f>'P4'!J15</f>
        <v>339725166.5</v>
      </c>
      <c r="K16" s="86"/>
    </row>
    <row r="17" spans="2:16">
      <c r="D17" s="194" t="s">
        <v>132</v>
      </c>
      <c r="E17" s="193"/>
      <c r="F17" s="86"/>
      <c r="G17" s="86"/>
      <c r="H17" s="86">
        <f>'P4'!H16</f>
        <v>327594259.5</v>
      </c>
      <c r="I17" s="86"/>
      <c r="J17" s="86"/>
      <c r="K17" s="86">
        <f>'P4'!K16</f>
        <v>327594259.5</v>
      </c>
    </row>
    <row r="18" spans="2:16">
      <c r="B18" s="144" t="s">
        <v>133</v>
      </c>
      <c r="E18" s="193"/>
      <c r="F18" s="86"/>
      <c r="G18" s="86" t="e">
        <f>'P4'!G17</f>
        <v>#REF!</v>
      </c>
      <c r="H18" s="86">
        <f>'P4'!H17</f>
        <v>121004165.08</v>
      </c>
      <c r="I18" s="86"/>
      <c r="J18" s="86" t="e">
        <f>'P4'!J17</f>
        <v>#REF!</v>
      </c>
      <c r="K18" s="86">
        <f>'P4'!K17</f>
        <v>121004165.08</v>
      </c>
    </row>
    <row r="19" spans="2:16">
      <c r="B19" s="144" t="s">
        <v>242</v>
      </c>
      <c r="E19" s="193"/>
      <c r="F19" s="86"/>
      <c r="G19" s="193"/>
      <c r="H19" s="86"/>
      <c r="I19" s="86"/>
      <c r="J19" s="193"/>
      <c r="K19" s="86"/>
    </row>
    <row r="20" spans="2:16">
      <c r="C20" s="144" t="s">
        <v>134</v>
      </c>
      <c r="E20" s="193"/>
      <c r="F20" s="86"/>
      <c r="G20" s="193"/>
      <c r="H20" s="86"/>
      <c r="I20" s="86"/>
      <c r="J20" s="193"/>
      <c r="K20" s="86"/>
    </row>
    <row r="21" spans="2:16">
      <c r="C21" s="144" t="s">
        <v>28</v>
      </c>
      <c r="D21" s="144" t="s">
        <v>135</v>
      </c>
      <c r="E21" s="196"/>
      <c r="F21" s="86">
        <f>'P4'!F20</f>
        <v>0</v>
      </c>
      <c r="G21" s="86" t="e">
        <f>'P4'!G20</f>
        <v>#REF!</v>
      </c>
      <c r="H21" s="86">
        <f>'P4'!H20</f>
        <v>14413037.470000001</v>
      </c>
      <c r="I21" s="86">
        <f>'P4'!I20</f>
        <v>0</v>
      </c>
      <c r="J21" s="86" t="e">
        <f>'P4'!J20</f>
        <v>#REF!</v>
      </c>
      <c r="K21" s="86">
        <f>'P4'!K20</f>
        <v>14413037.469999999</v>
      </c>
    </row>
    <row r="22" spans="2:16">
      <c r="C22" s="144" t="s">
        <v>136</v>
      </c>
      <c r="E22" s="193"/>
      <c r="F22" s="86">
        <f>'P4'!F21</f>
        <v>0</v>
      </c>
      <c r="G22" s="86" t="e">
        <f>'P4'!G21</f>
        <v>#REF!</v>
      </c>
      <c r="H22" s="86">
        <f>'P4'!H21</f>
        <v>182265267.38999999</v>
      </c>
      <c r="I22" s="86">
        <f>'P4'!I21</f>
        <v>0</v>
      </c>
      <c r="J22" s="86" t="e">
        <f>'P4'!J21</f>
        <v>#REF!</v>
      </c>
      <c r="K22" s="86">
        <f>'P4'!K21</f>
        <v>163925949.73999995</v>
      </c>
    </row>
    <row r="23" spans="2:16">
      <c r="B23" s="144" t="s">
        <v>137</v>
      </c>
      <c r="E23" s="193"/>
      <c r="F23" s="86">
        <f>'P4'!F22</f>
        <v>0</v>
      </c>
      <c r="G23" s="89" t="e">
        <f>'P4'!G22</f>
        <v>#REF!</v>
      </c>
      <c r="H23" s="89">
        <f>'P4'!H22</f>
        <v>-249105546.69</v>
      </c>
      <c r="I23" s="86">
        <f>'P4'!I22</f>
        <v>0</v>
      </c>
      <c r="J23" s="90">
        <f>'P4'!J22</f>
        <v>0</v>
      </c>
      <c r="K23" s="90">
        <f>'P4'!K22</f>
        <v>0</v>
      </c>
    </row>
    <row r="24" spans="2:16" ht="19.8">
      <c r="B24" s="214" t="s">
        <v>138</v>
      </c>
      <c r="C24" s="214"/>
      <c r="D24" s="214"/>
      <c r="E24" s="193"/>
      <c r="F24" s="86"/>
      <c r="G24" s="86" t="e">
        <f>SUM(G16:G23)</f>
        <v>#REF!</v>
      </c>
      <c r="H24" s="86">
        <f>SUM(H17:H23)</f>
        <v>396171182.75000006</v>
      </c>
      <c r="I24" s="86"/>
      <c r="J24" s="86" t="e">
        <f>SUM(J16:J23)</f>
        <v>#REF!</v>
      </c>
      <c r="K24" s="86">
        <f>SUM(K17:K23)</f>
        <v>626937411.78999996</v>
      </c>
    </row>
    <row r="25" spans="2:16" ht="19.8">
      <c r="B25" s="214" t="s">
        <v>139</v>
      </c>
      <c r="C25" s="214"/>
      <c r="D25" s="214"/>
      <c r="E25" s="193"/>
      <c r="F25" s="89"/>
      <c r="G25" s="89" t="e">
        <f>'P4'!G24</f>
        <v>#REF!</v>
      </c>
      <c r="H25" s="89">
        <f>'P4'!H24</f>
        <v>3624542.84</v>
      </c>
      <c r="I25" s="89"/>
      <c r="J25" s="90">
        <v>0</v>
      </c>
      <c r="K25" s="90">
        <v>0</v>
      </c>
    </row>
    <row r="26" spans="2:16" ht="19.8">
      <c r="B26" s="214" t="s">
        <v>140</v>
      </c>
      <c r="C26" s="214"/>
      <c r="D26" s="214"/>
      <c r="E26" s="193"/>
      <c r="F26" s="86"/>
      <c r="G26" s="86" t="e">
        <f>SUM(G24:G25)</f>
        <v>#REF!</v>
      </c>
      <c r="H26" s="86">
        <f>SUM(H24:H25)</f>
        <v>399795725.59000003</v>
      </c>
      <c r="I26" s="86"/>
      <c r="J26" s="86" t="e">
        <f>SUM(J24:J25)</f>
        <v>#REF!</v>
      </c>
      <c r="K26" s="86">
        <f>SUM(K24:K25)</f>
        <v>626937411.78999996</v>
      </c>
    </row>
    <row r="27" spans="2:16" ht="20.399999999999999" thickBot="1">
      <c r="B27" s="214"/>
      <c r="C27" s="214" t="s">
        <v>141</v>
      </c>
      <c r="D27" s="214"/>
      <c r="E27" s="193"/>
      <c r="F27" s="86"/>
      <c r="G27" s="91" t="e">
        <f>G26+'P3 EN'!G21</f>
        <v>#REF!</v>
      </c>
      <c r="H27" s="91">
        <f>'[1]P3 EN'!G21+'[1]P4 EN'!G26</f>
        <v>557127480.53000009</v>
      </c>
      <c r="I27" s="86"/>
      <c r="J27" s="91" t="e">
        <f>J26+'P3 EN'!J21</f>
        <v>#REF!</v>
      </c>
      <c r="K27" s="91">
        <f>'[1]P3 EN'!J21+'[1]P4 EN'!J26</f>
        <v>741153144.45999992</v>
      </c>
      <c r="L27" s="73"/>
      <c r="M27" s="197"/>
      <c r="N27" s="73"/>
      <c r="O27" s="197"/>
    </row>
    <row r="28" spans="2:16" ht="19.2" thickTop="1">
      <c r="L28" s="198" t="s">
        <v>81</v>
      </c>
    </row>
    <row r="29" spans="2:16">
      <c r="G29" s="73"/>
      <c r="J29" s="182"/>
      <c r="L29" s="94" t="e">
        <f>G27-'P2 EN'!G28</f>
        <v>#REF!</v>
      </c>
      <c r="M29" s="199">
        <f>H27-'[1]P2 EN'!G28</f>
        <v>0</v>
      </c>
      <c r="N29" s="199"/>
      <c r="O29" s="199" t="e">
        <f>J27-'P2 EN'!J28</f>
        <v>#REF!</v>
      </c>
      <c r="P29" s="199">
        <f>K27-'[1]P2 EN'!J28</f>
        <v>0</v>
      </c>
    </row>
    <row r="30" spans="2:16">
      <c r="L30" s="179"/>
    </row>
    <row r="48" spans="1:11">
      <c r="A48" s="144" t="s">
        <v>113</v>
      </c>
      <c r="K48" s="136">
        <v>4</v>
      </c>
    </row>
    <row r="50" spans="1:13" s="167" customFormat="1" ht="22.5" customHeight="1">
      <c r="A50" s="169"/>
      <c r="B50" s="167" t="s">
        <v>114</v>
      </c>
      <c r="C50" s="148"/>
      <c r="D50" s="148"/>
      <c r="E50" s="148"/>
      <c r="G50" s="166"/>
      <c r="K50" s="148"/>
      <c r="L50" s="148"/>
      <c r="M50" s="148"/>
    </row>
    <row r="51" spans="1:13" s="167" customFormat="1" ht="22.5" customHeight="1">
      <c r="A51" s="148"/>
      <c r="B51" s="148" t="s">
        <v>115</v>
      </c>
      <c r="C51" s="169"/>
      <c r="D51" s="148"/>
      <c r="E51" s="148"/>
      <c r="G51" s="166" t="s">
        <v>125</v>
      </c>
      <c r="L51" s="148"/>
    </row>
  </sheetData>
  <mergeCells count="6">
    <mergeCell ref="A2:K2"/>
    <mergeCell ref="A3:K3"/>
    <mergeCell ref="A4:K4"/>
    <mergeCell ref="G6:H6"/>
    <mergeCell ref="J6:K6"/>
    <mergeCell ref="A9:D9"/>
  </mergeCells>
  <pageMargins left="0.7" right="0.7" top="0.75" bottom="0.75" header="0.3" footer="0.3"/>
  <pageSetup paperSize="9" scale="79" orientation="portrait" r:id="rId1"/>
  <colBreaks count="1" manualBreakCount="1">
    <brk id="11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K54"/>
  <sheetViews>
    <sheetView view="pageBreakPreview" zoomScale="80" zoomScaleNormal="40" zoomScaleSheetLayoutView="80" workbookViewId="0">
      <selection activeCell="G19" sqref="G19"/>
    </sheetView>
  </sheetViews>
  <sheetFormatPr defaultColWidth="9.19921875" defaultRowHeight="18.600000000000001"/>
  <cols>
    <col min="1" max="3" width="1.796875" style="167" customWidth="1"/>
    <col min="4" max="4" width="38.5" style="167" customWidth="1"/>
    <col min="5" max="5" width="9.796875" style="170" customWidth="1"/>
    <col min="6" max="6" width="0.5" style="167" customWidth="1"/>
    <col min="7" max="7" width="15.19921875" style="170" customWidth="1"/>
    <col min="8" max="8" width="15" style="167" customWidth="1"/>
    <col min="9" max="9" width="0.5" style="167" customWidth="1"/>
    <col min="10" max="10" width="15" style="167" customWidth="1"/>
    <col min="11" max="11" width="14.796875" style="167" customWidth="1"/>
    <col min="12" max="16384" width="9.19921875" style="167"/>
  </cols>
  <sheetData>
    <row r="1" spans="1:11" ht="19.8">
      <c r="D1" s="309"/>
      <c r="E1" s="309"/>
      <c r="F1" s="309"/>
      <c r="G1" s="309"/>
      <c r="H1" s="309"/>
      <c r="I1" s="309"/>
      <c r="J1" s="309"/>
      <c r="K1" s="309"/>
    </row>
    <row r="2" spans="1:11" s="191" customFormat="1" ht="24" customHeight="1">
      <c r="A2" s="309" t="s">
        <v>89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</row>
    <row r="3" spans="1:11" s="191" customFormat="1" ht="24" customHeight="1">
      <c r="A3" s="310" t="s">
        <v>254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</row>
    <row r="4" spans="1:11" s="191" customFormat="1" ht="24" customHeight="1">
      <c r="A4" s="314" t="s">
        <v>247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</row>
    <row r="5" spans="1:11" s="191" customFormat="1" ht="24" customHeight="1">
      <c r="A5" s="200"/>
      <c r="B5" s="200"/>
      <c r="C5" s="200"/>
      <c r="D5" s="200"/>
      <c r="E5" s="201"/>
      <c r="F5" s="201"/>
      <c r="G5" s="201"/>
      <c r="H5" s="201"/>
      <c r="I5" s="201"/>
      <c r="J5" s="202"/>
      <c r="K5" s="192" t="s">
        <v>91</v>
      </c>
    </row>
    <row r="6" spans="1:11" s="191" customFormat="1" ht="24" customHeight="1">
      <c r="A6" s="187"/>
      <c r="B6" s="187"/>
      <c r="C6" s="187"/>
      <c r="D6" s="187"/>
      <c r="E6" s="203"/>
      <c r="G6" s="312" t="s">
        <v>258</v>
      </c>
      <c r="H6" s="312"/>
      <c r="I6" s="72" t="e">
        <f>#REF!</f>
        <v>#REF!</v>
      </c>
      <c r="J6" s="313" t="s">
        <v>93</v>
      </c>
      <c r="K6" s="313"/>
    </row>
    <row r="7" spans="1:11" s="191" customFormat="1" ht="24" customHeight="1">
      <c r="A7" s="147"/>
      <c r="B7" s="147"/>
      <c r="C7" s="147"/>
      <c r="D7" s="147"/>
      <c r="E7" s="185" t="str">
        <f>'[1]P2 EN'!E7</f>
        <v>Notes</v>
      </c>
      <c r="G7" s="270">
        <v>2023</v>
      </c>
      <c r="H7" s="270">
        <v>2022</v>
      </c>
      <c r="I7" s="72" t="e">
        <f>#REF!</f>
        <v>#REF!</v>
      </c>
      <c r="J7" s="270">
        <f>G7</f>
        <v>2023</v>
      </c>
      <c r="K7" s="270">
        <f>H7</f>
        <v>2022</v>
      </c>
    </row>
    <row r="8" spans="1:11" s="191" customFormat="1" ht="4.8" customHeight="1">
      <c r="A8" s="148"/>
      <c r="B8" s="148"/>
      <c r="C8" s="148"/>
      <c r="D8" s="148"/>
      <c r="E8" s="203"/>
      <c r="G8" s="205"/>
      <c r="H8" s="205"/>
      <c r="I8" s="72" t="e">
        <f>#REF!</f>
        <v>#REF!</v>
      </c>
      <c r="J8" s="205"/>
      <c r="K8" s="205"/>
    </row>
    <row r="9" spans="1:11" s="191" customFormat="1" ht="24" customHeight="1">
      <c r="A9" s="144" t="s">
        <v>142</v>
      </c>
      <c r="B9" s="148"/>
      <c r="C9" s="148"/>
      <c r="D9" s="167"/>
      <c r="E9" s="206"/>
      <c r="G9" s="172">
        <v>182780952.48000002</v>
      </c>
      <c r="H9" s="172">
        <v>168377514.00999999</v>
      </c>
      <c r="I9" s="72">
        <v>0</v>
      </c>
      <c r="J9" s="172">
        <v>151363484.26000002</v>
      </c>
      <c r="K9" s="172">
        <v>127726834.95</v>
      </c>
    </row>
    <row r="10" spans="1:11" s="191" customFormat="1" ht="24" customHeight="1">
      <c r="A10" s="144" t="s">
        <v>143</v>
      </c>
      <c r="B10" s="148"/>
      <c r="C10" s="148"/>
      <c r="D10" s="167"/>
      <c r="E10" s="148"/>
      <c r="G10" s="172">
        <v>-139370840.04000002</v>
      </c>
      <c r="H10" s="172">
        <v>-124987082.95999999</v>
      </c>
      <c r="I10" s="72">
        <v>0</v>
      </c>
      <c r="J10" s="172">
        <v>-116851713.28</v>
      </c>
      <c r="K10" s="172">
        <v>-96295893.700000003</v>
      </c>
    </row>
    <row r="11" spans="1:11" s="191" customFormat="1" ht="24" customHeight="1">
      <c r="A11" s="144" t="s">
        <v>144</v>
      </c>
      <c r="B11" s="148"/>
      <c r="C11" s="148"/>
      <c r="D11" s="167"/>
      <c r="E11" s="148"/>
      <c r="G11" s="207">
        <f>SUM(G9:G10)</f>
        <v>43410112.439999998</v>
      </c>
      <c r="H11" s="207">
        <f>SUM(H9:H10)</f>
        <v>43390431.049999997</v>
      </c>
      <c r="I11" s="72" t="e">
        <f>#REF!</f>
        <v>#REF!</v>
      </c>
      <c r="J11" s="207">
        <f>SUM(J9:J10)</f>
        <v>34511770.980000019</v>
      </c>
      <c r="K11" s="207">
        <f>SUM(K9:K10)</f>
        <v>31430941.25</v>
      </c>
    </row>
    <row r="12" spans="1:11" s="191" customFormat="1" ht="24" hidden="1" customHeight="1">
      <c r="A12" s="169" t="s">
        <v>145</v>
      </c>
      <c r="B12" s="148"/>
      <c r="C12" s="148"/>
      <c r="D12" s="167"/>
      <c r="E12" s="148"/>
      <c r="G12" s="72"/>
      <c r="H12" s="72"/>
      <c r="I12" s="72" t="e">
        <f>#REF!</f>
        <v>#REF!</v>
      </c>
      <c r="J12" s="72"/>
      <c r="K12" s="72"/>
    </row>
    <row r="13" spans="1:11" s="191" customFormat="1" ht="24" customHeight="1">
      <c r="A13" s="144" t="s">
        <v>146</v>
      </c>
      <c r="B13" s="148"/>
      <c r="C13" s="148"/>
      <c r="D13" s="167"/>
      <c r="E13" s="148"/>
      <c r="G13" s="72">
        <v>1228062.9499999993</v>
      </c>
      <c r="H13" s="72">
        <v>1427928.93</v>
      </c>
      <c r="I13" s="72">
        <v>0</v>
      </c>
      <c r="J13" s="72">
        <v>833785.62999999942</v>
      </c>
      <c r="K13" s="72">
        <v>894662.88</v>
      </c>
    </row>
    <row r="14" spans="1:11" s="191" customFormat="1" ht="24" customHeight="1">
      <c r="A14" s="144" t="s">
        <v>147</v>
      </c>
      <c r="B14" s="148"/>
      <c r="C14" s="148"/>
      <c r="D14" s="167"/>
      <c r="E14" s="148"/>
      <c r="G14" s="172">
        <v>-11887787.369999997</v>
      </c>
      <c r="H14" s="172">
        <v>-13072988.4</v>
      </c>
      <c r="J14" s="172">
        <v>-10302880.739999998</v>
      </c>
      <c r="K14" s="172">
        <v>-11448848.949999999</v>
      </c>
    </row>
    <row r="15" spans="1:11" s="191" customFormat="1" ht="24" customHeight="1">
      <c r="A15" s="144" t="s">
        <v>148</v>
      </c>
      <c r="B15" s="148"/>
      <c r="C15" s="148"/>
      <c r="D15" s="167"/>
      <c r="E15" s="148"/>
      <c r="G15" s="180">
        <v>-17084083.339999996</v>
      </c>
      <c r="H15" s="180">
        <v>-16216379.17</v>
      </c>
      <c r="J15" s="180">
        <v>-14737858.969999999</v>
      </c>
      <c r="K15" s="180">
        <v>-14048053.199999999</v>
      </c>
    </row>
    <row r="16" spans="1:11" s="191" customFormat="1" ht="24" customHeight="1">
      <c r="A16" s="208" t="s">
        <v>149</v>
      </c>
      <c r="B16" s="169"/>
      <c r="C16" s="148"/>
      <c r="D16" s="167"/>
      <c r="E16" s="148"/>
      <c r="G16" s="172">
        <f>SUM(G11:G15)</f>
        <v>15666304.680000007</v>
      </c>
      <c r="H16" s="172">
        <f>SUM(H11:H15)</f>
        <v>15528992.409999998</v>
      </c>
      <c r="J16" s="172">
        <f>SUM(J11:J15)</f>
        <v>10304816.900000025</v>
      </c>
      <c r="K16" s="172">
        <f>SUM(K11:K15)</f>
        <v>6828701.9800000004</v>
      </c>
    </row>
    <row r="17" spans="1:11" s="191" customFormat="1" ht="24" customHeight="1">
      <c r="A17" s="136" t="s">
        <v>150</v>
      </c>
      <c r="B17" s="169"/>
      <c r="C17" s="148"/>
      <c r="D17" s="167"/>
      <c r="E17" s="269"/>
      <c r="G17" s="72">
        <v>5954680.2186499983</v>
      </c>
      <c r="H17" s="72">
        <v>7995356.25</v>
      </c>
      <c r="J17" s="72">
        <v>0</v>
      </c>
      <c r="K17" s="72">
        <v>0</v>
      </c>
    </row>
    <row r="18" spans="1:11" s="191" customFormat="1" ht="24" customHeight="1">
      <c r="A18" s="169" t="s">
        <v>151</v>
      </c>
      <c r="B18" s="169"/>
      <c r="C18" s="148"/>
      <c r="D18" s="167"/>
      <c r="E18" s="148"/>
      <c r="G18" s="180">
        <v>-224694.72999999998</v>
      </c>
      <c r="H18" s="180">
        <v>-568062.12</v>
      </c>
      <c r="J18" s="180">
        <v>-129581.08999999997</v>
      </c>
      <c r="K18" s="180">
        <v>-278816.48</v>
      </c>
    </row>
    <row r="19" spans="1:11" s="191" customFormat="1" ht="24" customHeight="1">
      <c r="A19" s="169" t="s">
        <v>230</v>
      </c>
      <c r="B19" s="169"/>
      <c r="C19" s="148"/>
      <c r="D19" s="167"/>
      <c r="E19" s="148"/>
      <c r="F19" s="172"/>
      <c r="G19" s="172">
        <f>SUM(G16:G18)</f>
        <v>21396290.168650005</v>
      </c>
      <c r="H19" s="172">
        <f>SUM(H16:H18)</f>
        <v>22956286.539999995</v>
      </c>
      <c r="I19" s="172"/>
      <c r="J19" s="172">
        <f>SUM(J16:J18)</f>
        <v>10175235.810000025</v>
      </c>
      <c r="K19" s="172">
        <f>SUM(K16:K18)</f>
        <v>6549885.5</v>
      </c>
    </row>
    <row r="20" spans="1:11" s="191" customFormat="1" ht="24" customHeight="1">
      <c r="A20" s="148" t="s">
        <v>231</v>
      </c>
      <c r="B20" s="169"/>
      <c r="C20" s="148"/>
      <c r="D20" s="167"/>
      <c r="E20" s="173"/>
      <c r="F20" s="209" t="e">
        <f>#REF!</f>
        <v>#REF!</v>
      </c>
      <c r="G20" s="209">
        <v>-3000789.6600000011</v>
      </c>
      <c r="H20" s="209">
        <v>-3035539</v>
      </c>
      <c r="I20" s="209">
        <v>0</v>
      </c>
      <c r="J20" s="209">
        <v>-1958932.2200000002</v>
      </c>
      <c r="K20" s="209">
        <v>-1368812.62</v>
      </c>
    </row>
    <row r="21" spans="1:11" s="191" customFormat="1" ht="24" customHeight="1">
      <c r="A21" s="169" t="s">
        <v>232</v>
      </c>
      <c r="B21" s="169"/>
      <c r="C21" s="148"/>
      <c r="D21" s="167"/>
      <c r="E21" s="170"/>
      <c r="F21" s="172"/>
      <c r="G21" s="176">
        <f>SUM(G19:G20)</f>
        <v>18395500.508650005</v>
      </c>
      <c r="H21" s="176">
        <f>SUM(H19:H20)</f>
        <v>19920747.539999995</v>
      </c>
      <c r="I21" s="172"/>
      <c r="J21" s="176">
        <f>SUM(J19:J20)</f>
        <v>8216303.5900000241</v>
      </c>
      <c r="K21" s="176">
        <f>SUM(K19:K20)</f>
        <v>5181072.88</v>
      </c>
    </row>
    <row r="22" spans="1:11" s="191" customFormat="1" ht="24" customHeight="1">
      <c r="A22" s="148" t="s">
        <v>152</v>
      </c>
      <c r="B22" s="169"/>
      <c r="C22" s="148"/>
      <c r="D22" s="167"/>
      <c r="E22" s="170"/>
      <c r="F22" s="99"/>
      <c r="G22" s="99"/>
      <c r="H22" s="99"/>
      <c r="I22" s="99"/>
      <c r="J22" s="72"/>
      <c r="K22" s="72"/>
    </row>
    <row r="23" spans="1:11" s="136" customFormat="1" hidden="1">
      <c r="A23" s="208"/>
      <c r="B23" s="136" t="s">
        <v>73</v>
      </c>
      <c r="C23" s="210"/>
      <c r="D23" s="210"/>
      <c r="E23" s="210"/>
      <c r="F23" s="99"/>
      <c r="G23" s="99"/>
      <c r="H23" s="99"/>
      <c r="I23" s="99"/>
      <c r="J23" s="72"/>
      <c r="K23" s="72"/>
    </row>
    <row r="24" spans="1:11" s="136" customFormat="1" hidden="1">
      <c r="B24" s="208" t="s">
        <v>74</v>
      </c>
      <c r="C24" s="210"/>
      <c r="D24" s="210"/>
      <c r="E24" s="210"/>
      <c r="F24" s="99"/>
      <c r="G24" s="99"/>
      <c r="H24" s="99"/>
      <c r="I24" s="99"/>
      <c r="J24" s="72"/>
      <c r="K24" s="72"/>
    </row>
    <row r="25" spans="1:11" s="136" customFormat="1" hidden="1">
      <c r="B25" s="208" t="s">
        <v>75</v>
      </c>
      <c r="C25" s="210"/>
      <c r="D25" s="210"/>
      <c r="E25" s="173">
        <v>16</v>
      </c>
      <c r="F25" s="99"/>
      <c r="G25" s="99">
        <f>+J25</f>
        <v>0</v>
      </c>
      <c r="H25" s="99">
        <f>+K25</f>
        <v>0</v>
      </c>
      <c r="I25" s="99"/>
      <c r="J25" s="72">
        <v>0</v>
      </c>
      <c r="K25" s="72">
        <v>0</v>
      </c>
    </row>
    <row r="26" spans="1:11" s="136" customFormat="1" hidden="1">
      <c r="B26" s="208" t="s">
        <v>61</v>
      </c>
      <c r="C26" s="210"/>
      <c r="D26" s="210"/>
      <c r="E26" s="210"/>
      <c r="F26" s="99"/>
      <c r="G26" s="99"/>
      <c r="H26" s="99"/>
      <c r="I26" s="99"/>
      <c r="J26" s="72"/>
      <c r="K26" s="72"/>
    </row>
    <row r="27" spans="1:11" s="136" customFormat="1" hidden="1">
      <c r="B27" s="208" t="s">
        <v>76</v>
      </c>
      <c r="C27" s="210"/>
      <c r="D27" s="210"/>
      <c r="E27" s="173">
        <v>16</v>
      </c>
      <c r="F27" s="99"/>
      <c r="G27" s="99">
        <f>+J27</f>
        <v>0</v>
      </c>
      <c r="H27" s="99">
        <f>+K27</f>
        <v>0</v>
      </c>
      <c r="I27" s="99"/>
      <c r="J27" s="72">
        <v>0</v>
      </c>
      <c r="K27" s="72">
        <v>0</v>
      </c>
    </row>
    <row r="28" spans="1:11" s="136" customFormat="1" hidden="1">
      <c r="B28" s="208" t="s">
        <v>64</v>
      </c>
      <c r="C28" s="210"/>
      <c r="D28" s="210"/>
      <c r="E28" s="210"/>
      <c r="F28" s="99"/>
      <c r="G28" s="101"/>
      <c r="H28" s="101"/>
      <c r="I28" s="99"/>
      <c r="J28" s="72"/>
      <c r="K28" s="72"/>
    </row>
    <row r="29" spans="1:11" s="136" customFormat="1" hidden="1">
      <c r="B29" s="136" t="s">
        <v>77</v>
      </c>
      <c r="C29" s="210"/>
      <c r="D29" s="210"/>
      <c r="E29" s="210"/>
      <c r="F29" s="99"/>
      <c r="G29" s="102">
        <f>SUM(G25:G27)</f>
        <v>0</v>
      </c>
      <c r="H29" s="102">
        <f>SUM(H25:H27)</f>
        <v>0</v>
      </c>
      <c r="I29" s="99"/>
      <c r="J29" s="72">
        <f>SUM(J25:J27)</f>
        <v>0</v>
      </c>
      <c r="K29" s="72">
        <f>SUM(K25:K27)</f>
        <v>0</v>
      </c>
    </row>
    <row r="30" spans="1:11" s="136" customFormat="1">
      <c r="A30" s="211" t="s">
        <v>153</v>
      </c>
      <c r="C30" s="210"/>
      <c r="D30" s="210"/>
      <c r="E30" s="210"/>
      <c r="F30" s="99"/>
      <c r="G30" s="72">
        <f>SUM(G25:G27)</f>
        <v>0</v>
      </c>
      <c r="H30" s="72">
        <f>SUM(H25:H27)</f>
        <v>0</v>
      </c>
      <c r="I30" s="99"/>
      <c r="J30" s="72">
        <f>SUM(J25:J27)</f>
        <v>0</v>
      </c>
      <c r="K30" s="72">
        <f>SUM(K25:K27)</f>
        <v>0</v>
      </c>
    </row>
    <row r="31" spans="1:11" s="191" customFormat="1" ht="24" customHeight="1" thickBot="1">
      <c r="A31" s="211" t="s">
        <v>154</v>
      </c>
      <c r="B31" s="148"/>
      <c r="C31" s="148"/>
      <c r="D31" s="167"/>
      <c r="E31" s="166"/>
      <c r="F31" s="172"/>
      <c r="G31" s="181">
        <f>+G21+G30</f>
        <v>18395500.508650005</v>
      </c>
      <c r="H31" s="181">
        <f>+H21+H30</f>
        <v>19920747.539999995</v>
      </c>
      <c r="I31" s="172"/>
      <c r="J31" s="181">
        <f>+J21+J30</f>
        <v>8216303.5900000241</v>
      </c>
      <c r="K31" s="181">
        <f>+K21+K30</f>
        <v>5181072.88</v>
      </c>
    </row>
    <row r="32" spans="1:11" s="191" customFormat="1" ht="7.5" customHeight="1" thickTop="1">
      <c r="A32" s="148"/>
      <c r="B32" s="148"/>
      <c r="C32" s="148"/>
      <c r="D32" s="167"/>
      <c r="E32" s="166"/>
      <c r="G32" s="172"/>
      <c r="H32" s="172"/>
      <c r="J32" s="172"/>
      <c r="K32" s="172"/>
    </row>
    <row r="33" spans="1:11" s="191" customFormat="1">
      <c r="A33" s="148" t="s">
        <v>228</v>
      </c>
      <c r="B33" s="148"/>
      <c r="C33" s="148"/>
      <c r="D33" s="167"/>
      <c r="E33" s="166"/>
      <c r="G33" s="172"/>
      <c r="H33" s="172"/>
      <c r="J33" s="172"/>
      <c r="K33" s="172"/>
    </row>
    <row r="34" spans="1:11" s="191" customFormat="1">
      <c r="A34" s="148"/>
      <c r="B34" s="148" t="s">
        <v>155</v>
      </c>
      <c r="C34" s="148"/>
      <c r="D34" s="167"/>
      <c r="E34" s="166"/>
      <c r="G34" s="265">
        <f>+G21-G35</f>
        <v>18069417.338650003</v>
      </c>
      <c r="H34" s="265">
        <f>+H21-H35</f>
        <v>19399325.899999995</v>
      </c>
      <c r="I34" s="265"/>
      <c r="J34" s="265">
        <f>+J21</f>
        <v>8216303.5900000241</v>
      </c>
      <c r="K34" s="265">
        <f>+K21</f>
        <v>5181072.88</v>
      </c>
    </row>
    <row r="35" spans="1:11" s="191" customFormat="1">
      <c r="A35" s="148"/>
      <c r="B35" s="148" t="s">
        <v>156</v>
      </c>
      <c r="C35" s="148"/>
      <c r="D35" s="167"/>
      <c r="E35" s="166"/>
      <c r="G35" s="281">
        <v>326083.17</v>
      </c>
      <c r="H35" s="265">
        <v>521421.64</v>
      </c>
      <c r="I35" s="265"/>
      <c r="J35" s="72">
        <v>0</v>
      </c>
      <c r="K35" s="72">
        <v>0</v>
      </c>
    </row>
    <row r="36" spans="1:11" s="191" customFormat="1" ht="7.95" customHeight="1">
      <c r="A36" s="148"/>
      <c r="B36" s="148"/>
      <c r="C36" s="148"/>
      <c r="D36" s="167"/>
      <c r="E36" s="166"/>
      <c r="G36" s="265"/>
      <c r="H36" s="265"/>
      <c r="I36" s="265"/>
      <c r="J36" s="265"/>
      <c r="K36" s="265"/>
    </row>
    <row r="37" spans="1:11" s="191" customFormat="1">
      <c r="A37" s="148" t="s">
        <v>157</v>
      </c>
      <c r="B37" s="148"/>
      <c r="C37" s="148"/>
      <c r="D37" s="167"/>
      <c r="E37" s="166"/>
      <c r="G37" s="265"/>
      <c r="H37" s="265"/>
      <c r="I37" s="265"/>
      <c r="J37" s="265"/>
      <c r="K37" s="265"/>
    </row>
    <row r="38" spans="1:11" s="191" customFormat="1">
      <c r="A38" s="148"/>
      <c r="B38" s="148" t="s">
        <v>155</v>
      </c>
      <c r="C38" s="148"/>
      <c r="D38" s="167"/>
      <c r="E38" s="166"/>
      <c r="G38" s="172">
        <f>+G34+G30</f>
        <v>18069417.338650003</v>
      </c>
      <c r="H38" s="172">
        <f>+H34+H30</f>
        <v>19399325.899999995</v>
      </c>
      <c r="J38" s="172">
        <f>+J31</f>
        <v>8216303.5900000241</v>
      </c>
      <c r="K38" s="172">
        <f>+K31</f>
        <v>5181072.88</v>
      </c>
    </row>
    <row r="39" spans="1:11" s="191" customFormat="1">
      <c r="A39" s="148"/>
      <c r="B39" s="148" t="s">
        <v>156</v>
      </c>
      <c r="C39" s="148"/>
      <c r="D39" s="167"/>
      <c r="E39" s="166"/>
      <c r="G39" s="172">
        <f>+G31-G38</f>
        <v>326083.17000000179</v>
      </c>
      <c r="H39" s="172">
        <f>+H31-H38</f>
        <v>521421.6400000006</v>
      </c>
      <c r="J39" s="72">
        <v>0</v>
      </c>
      <c r="K39" s="72">
        <v>0</v>
      </c>
    </row>
    <row r="40" spans="1:11" s="191" customFormat="1" ht="6" customHeight="1">
      <c r="A40" s="148"/>
      <c r="B40" s="148"/>
      <c r="C40" s="148"/>
      <c r="D40" s="167"/>
      <c r="E40" s="166"/>
      <c r="F40" s="213"/>
      <c r="G40" s="212"/>
      <c r="H40" s="212"/>
      <c r="I40" s="213"/>
      <c r="J40" s="212"/>
      <c r="K40" s="212"/>
    </row>
    <row r="41" spans="1:11" s="191" customFormat="1" ht="24" customHeight="1">
      <c r="A41" s="148" t="s">
        <v>158</v>
      </c>
      <c r="B41" s="148"/>
      <c r="C41" s="148"/>
      <c r="D41" s="167"/>
      <c r="E41" s="166"/>
      <c r="F41" s="213"/>
      <c r="G41" s="212"/>
      <c r="H41" s="212"/>
      <c r="I41" s="213"/>
      <c r="J41" s="212"/>
      <c r="K41" s="212"/>
    </row>
    <row r="42" spans="1:11" s="191" customFormat="1" ht="24" customHeight="1">
      <c r="A42" s="167"/>
      <c r="B42" s="169" t="s">
        <v>229</v>
      </c>
      <c r="C42" s="148"/>
      <c r="D42" s="167"/>
      <c r="E42" s="188">
        <v>18</v>
      </c>
      <c r="F42" s="212"/>
      <c r="G42" s="212">
        <f>+G34/G43</f>
        <v>2.6594169523572818E-2</v>
      </c>
      <c r="H42" s="212">
        <f>+H34/H43</f>
        <v>2.9608769594450104E-2</v>
      </c>
      <c r="I42" s="212"/>
      <c r="J42" s="212">
        <f>+J34/J43</f>
        <v>1.2092574233825601E-2</v>
      </c>
      <c r="K42" s="212">
        <f>+K34/K43</f>
        <v>7.9077589575405859E-3</v>
      </c>
    </row>
    <row r="43" spans="1:11" s="103" customFormat="1" ht="24" customHeight="1">
      <c r="B43" s="148" t="s">
        <v>159</v>
      </c>
      <c r="F43" s="104"/>
      <c r="G43" s="78">
        <v>679450333</v>
      </c>
      <c r="H43" s="104">
        <v>655188519</v>
      </c>
      <c r="I43" s="104"/>
      <c r="J43" s="104">
        <v>679450333</v>
      </c>
      <c r="K43" s="104">
        <v>655188519</v>
      </c>
    </row>
    <row r="46" spans="1:11" s="191" customFormat="1" ht="15" customHeight="1">
      <c r="A46" s="148"/>
      <c r="B46" s="148"/>
      <c r="C46" s="148"/>
      <c r="D46" s="148"/>
      <c r="E46" s="166"/>
      <c r="F46" s="167"/>
      <c r="G46" s="166"/>
      <c r="H46" s="167"/>
      <c r="I46" s="167"/>
      <c r="J46" s="148"/>
      <c r="K46" s="167"/>
    </row>
    <row r="47" spans="1:11" s="191" customFormat="1">
      <c r="A47" s="167"/>
      <c r="B47" s="167"/>
      <c r="C47" s="167"/>
      <c r="D47" s="167"/>
      <c r="E47" s="170"/>
      <c r="F47" s="167"/>
      <c r="G47" s="170"/>
      <c r="H47" s="167"/>
      <c r="I47" s="167"/>
      <c r="J47" s="167"/>
      <c r="K47" s="105"/>
    </row>
    <row r="48" spans="1:11" s="191" customFormat="1">
      <c r="B48" s="148"/>
      <c r="C48" s="148"/>
      <c r="D48" s="148"/>
      <c r="E48" s="166"/>
      <c r="F48" s="167"/>
      <c r="G48" s="166"/>
      <c r="H48" s="167"/>
      <c r="I48" s="167"/>
      <c r="J48" s="148"/>
      <c r="K48" s="167"/>
    </row>
    <row r="49" spans="1:11" s="191" customFormat="1" ht="15" customHeight="1">
      <c r="A49" s="148"/>
      <c r="B49" s="148"/>
      <c r="C49" s="148"/>
      <c r="D49" s="148"/>
      <c r="E49" s="166"/>
      <c r="F49" s="167"/>
      <c r="G49" s="166"/>
      <c r="H49" s="167"/>
      <c r="I49" s="167"/>
      <c r="J49" s="148"/>
      <c r="K49" s="167"/>
    </row>
    <row r="50" spans="1:11" s="191" customFormat="1" ht="15" customHeight="1">
      <c r="A50" s="148"/>
      <c r="B50" s="148"/>
      <c r="C50" s="148"/>
      <c r="D50" s="148"/>
      <c r="E50" s="166"/>
      <c r="F50" s="167"/>
      <c r="G50" s="166"/>
      <c r="H50" s="167"/>
      <c r="I50" s="167"/>
      <c r="J50" s="148"/>
      <c r="K50" s="167"/>
    </row>
    <row r="51" spans="1:11" s="191" customFormat="1" ht="15" customHeight="1">
      <c r="A51" s="148"/>
      <c r="B51" s="148"/>
      <c r="C51" s="148"/>
      <c r="D51" s="148"/>
      <c r="E51" s="166"/>
      <c r="F51" s="167"/>
      <c r="G51" s="166"/>
      <c r="H51" s="167"/>
      <c r="I51" s="167"/>
      <c r="J51" s="148"/>
      <c r="K51" s="167"/>
    </row>
    <row r="52" spans="1:11" s="191" customFormat="1" ht="15" customHeight="1">
      <c r="A52" s="148"/>
      <c r="B52" s="148"/>
      <c r="C52" s="148"/>
      <c r="D52" s="148"/>
      <c r="E52" s="166"/>
      <c r="F52" s="167"/>
      <c r="G52" s="166"/>
      <c r="H52" s="167"/>
      <c r="I52" s="167"/>
      <c r="J52" s="148"/>
      <c r="K52" s="167"/>
    </row>
    <row r="53" spans="1:11" s="191" customFormat="1" ht="15" customHeight="1">
      <c r="A53" s="148"/>
      <c r="B53" s="148"/>
      <c r="C53" s="148"/>
      <c r="D53" s="148"/>
      <c r="E53" s="166"/>
      <c r="F53" s="167"/>
      <c r="G53" s="166"/>
      <c r="H53" s="167"/>
      <c r="I53" s="167"/>
      <c r="J53" s="148"/>
      <c r="K53" s="167"/>
    </row>
    <row r="54" spans="1:11" ht="22.5" customHeight="1">
      <c r="A54" s="144" t="s">
        <v>113</v>
      </c>
      <c r="K54" s="136">
        <v>4</v>
      </c>
    </row>
  </sheetData>
  <mergeCells count="6">
    <mergeCell ref="A2:K2"/>
    <mergeCell ref="A3:K3"/>
    <mergeCell ref="A4:K4"/>
    <mergeCell ref="G6:H6"/>
    <mergeCell ref="J6:K6"/>
    <mergeCell ref="D1:K1"/>
  </mergeCells>
  <pageMargins left="0.7" right="0.7" top="0.75" bottom="0.75" header="0.3" footer="0.3"/>
  <pageSetup paperSize="9" scale="71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1:K54"/>
  <sheetViews>
    <sheetView view="pageBreakPreview" zoomScale="70" zoomScaleNormal="55" zoomScaleSheetLayoutView="70" workbookViewId="0">
      <selection activeCell="G11" sqref="G11"/>
    </sheetView>
  </sheetViews>
  <sheetFormatPr defaultColWidth="9.19921875" defaultRowHeight="18.600000000000001"/>
  <cols>
    <col min="1" max="3" width="1.796875" style="167" customWidth="1"/>
    <col min="4" max="4" width="37.09765625" style="167" customWidth="1"/>
    <col min="5" max="5" width="9.796875" style="170" customWidth="1"/>
    <col min="6" max="6" width="0.5" style="167" customWidth="1"/>
    <col min="7" max="7" width="15.19921875" style="170" customWidth="1"/>
    <col min="8" max="8" width="15" style="167" customWidth="1"/>
    <col min="9" max="9" width="0.5" style="167" customWidth="1"/>
    <col min="10" max="10" width="15" style="167" customWidth="1"/>
    <col min="11" max="11" width="14.796875" style="167" customWidth="1"/>
    <col min="12" max="16384" width="9.19921875" style="167"/>
  </cols>
  <sheetData>
    <row r="1" spans="1:11" ht="19.8">
      <c r="D1" s="309"/>
      <c r="E1" s="309"/>
      <c r="F1" s="309"/>
      <c r="G1" s="309"/>
      <c r="H1" s="309"/>
      <c r="I1" s="309"/>
      <c r="J1" s="309"/>
      <c r="K1" s="309"/>
    </row>
    <row r="2" spans="1:11" s="191" customFormat="1" ht="24" customHeight="1">
      <c r="A2" s="309" t="s">
        <v>89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</row>
    <row r="3" spans="1:11" s="191" customFormat="1" ht="24" customHeight="1">
      <c r="A3" s="310" t="s">
        <v>254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</row>
    <row r="4" spans="1:11" s="191" customFormat="1" ht="24" customHeight="1">
      <c r="A4" s="314" t="s">
        <v>248</v>
      </c>
      <c r="B4" s="314"/>
      <c r="C4" s="314"/>
      <c r="D4" s="314"/>
      <c r="E4" s="314"/>
      <c r="F4" s="314"/>
      <c r="G4" s="314"/>
      <c r="H4" s="314"/>
      <c r="I4" s="314"/>
      <c r="J4" s="314"/>
      <c r="K4" s="314"/>
    </row>
    <row r="5" spans="1:11" s="191" customFormat="1" ht="24" customHeight="1">
      <c r="A5" s="200"/>
      <c r="B5" s="200"/>
      <c r="C5" s="200"/>
      <c r="D5" s="200"/>
      <c r="E5" s="201"/>
      <c r="F5" s="201"/>
      <c r="G5" s="201"/>
      <c r="H5" s="201"/>
      <c r="I5" s="201"/>
      <c r="J5" s="202"/>
      <c r="K5" s="192" t="s">
        <v>91</v>
      </c>
    </row>
    <row r="6" spans="1:11" s="191" customFormat="1" ht="24" customHeight="1">
      <c r="A6" s="187"/>
      <c r="B6" s="187"/>
      <c r="C6" s="187"/>
      <c r="D6" s="187"/>
      <c r="E6" s="203"/>
      <c r="F6" s="204"/>
      <c r="G6" s="312" t="s">
        <v>258</v>
      </c>
      <c r="H6" s="312"/>
      <c r="I6" s="204"/>
      <c r="J6" s="313" t="s">
        <v>93</v>
      </c>
      <c r="K6" s="313"/>
    </row>
    <row r="7" spans="1:11" s="191" customFormat="1" ht="24" customHeight="1">
      <c r="A7" s="147"/>
      <c r="B7" s="147"/>
      <c r="C7" s="147"/>
      <c r="D7" s="147"/>
      <c r="E7" s="185" t="str">
        <f>'[1]P2 EN'!E7</f>
        <v>Notes</v>
      </c>
      <c r="F7" s="172"/>
      <c r="G7" s="270">
        <f>'P4 EN 3m'!G7</f>
        <v>2023</v>
      </c>
      <c r="H7" s="270">
        <f>'P4 EN 3m'!H7</f>
        <v>2022</v>
      </c>
      <c r="I7" s="172"/>
      <c r="J7" s="270">
        <f>G7</f>
        <v>2023</v>
      </c>
      <c r="K7" s="270">
        <f>H7</f>
        <v>2022</v>
      </c>
    </row>
    <row r="8" spans="1:11" s="191" customFormat="1" ht="4.8" customHeight="1">
      <c r="A8" s="148"/>
      <c r="B8" s="148"/>
      <c r="C8" s="148"/>
      <c r="D8" s="148"/>
      <c r="E8" s="203"/>
      <c r="F8" s="172"/>
      <c r="G8" s="205"/>
      <c r="H8" s="205"/>
      <c r="I8" s="172"/>
      <c r="J8" s="205"/>
      <c r="K8" s="205"/>
    </row>
    <row r="9" spans="1:11" s="191" customFormat="1" ht="24" customHeight="1">
      <c r="A9" s="144" t="s">
        <v>142</v>
      </c>
      <c r="B9" s="148"/>
      <c r="C9" s="148"/>
      <c r="D9" s="167"/>
      <c r="E9" s="206">
        <v>20</v>
      </c>
      <c r="F9" s="172"/>
      <c r="G9" s="172">
        <v>473004710.64000005</v>
      </c>
      <c r="H9" s="172">
        <v>439757423.93000001</v>
      </c>
      <c r="I9" s="172"/>
      <c r="J9" s="172">
        <v>372902445.30000001</v>
      </c>
      <c r="K9" s="172">
        <v>357224857.75999999</v>
      </c>
    </row>
    <row r="10" spans="1:11" s="191" customFormat="1" ht="24" customHeight="1">
      <c r="A10" s="144" t="s">
        <v>143</v>
      </c>
      <c r="B10" s="148"/>
      <c r="C10" s="148"/>
      <c r="D10" s="167"/>
      <c r="E10" s="148"/>
      <c r="F10" s="172"/>
      <c r="G10" s="172">
        <v>-351378486.74000001</v>
      </c>
      <c r="H10" s="172">
        <v>-320764182.01999998</v>
      </c>
      <c r="I10" s="172"/>
      <c r="J10" s="172">
        <v>-286362979</v>
      </c>
      <c r="K10" s="172">
        <v>-268855891.5</v>
      </c>
    </row>
    <row r="11" spans="1:11" s="191" customFormat="1" ht="24" customHeight="1">
      <c r="A11" s="144" t="s">
        <v>144</v>
      </c>
      <c r="B11" s="148"/>
      <c r="C11" s="148"/>
      <c r="D11" s="167"/>
      <c r="E11" s="148"/>
      <c r="F11" s="172"/>
      <c r="G11" s="207">
        <f>SUM(G9:G10)</f>
        <v>121626223.90000004</v>
      </c>
      <c r="H11" s="207">
        <f>SUM(H9:H10)</f>
        <v>118993241.91000003</v>
      </c>
      <c r="I11" s="172"/>
      <c r="J11" s="207">
        <f>SUM(J9:J10)</f>
        <v>86539466.300000012</v>
      </c>
      <c r="K11" s="207">
        <f>SUM(K9:K10)</f>
        <v>88368966.25999999</v>
      </c>
    </row>
    <row r="12" spans="1:11" s="191" customFormat="1" ht="24" customHeight="1">
      <c r="A12" s="169" t="s">
        <v>145</v>
      </c>
      <c r="B12" s="148"/>
      <c r="C12" s="148"/>
      <c r="D12" s="167"/>
      <c r="E12" s="148"/>
      <c r="F12" s="172"/>
      <c r="G12" s="72">
        <v>0</v>
      </c>
      <c r="H12" s="72">
        <v>0</v>
      </c>
      <c r="I12" s="99"/>
      <c r="J12" s="72">
        <v>7894790.8200000003</v>
      </c>
      <c r="K12" s="172">
        <v>2149997.5</v>
      </c>
    </row>
    <row r="13" spans="1:11" s="191" customFormat="1" ht="24" customHeight="1">
      <c r="A13" s="144" t="s">
        <v>146</v>
      </c>
      <c r="B13" s="148"/>
      <c r="C13" s="148"/>
      <c r="D13" s="167"/>
      <c r="E13" s="148"/>
      <c r="F13" s="172"/>
      <c r="G13" s="172">
        <v>3887180.3200000003</v>
      </c>
      <c r="H13" s="172">
        <v>3446008.08</v>
      </c>
      <c r="I13" s="172">
        <v>0</v>
      </c>
      <c r="J13" s="172">
        <v>2612328.8599999994</v>
      </c>
      <c r="K13" s="172">
        <v>2592389.9500000002</v>
      </c>
    </row>
    <row r="14" spans="1:11" s="191" customFormat="1" ht="24" customHeight="1">
      <c r="A14" s="144" t="s">
        <v>147</v>
      </c>
      <c r="B14" s="148"/>
      <c r="C14" s="148"/>
      <c r="D14" s="167"/>
      <c r="E14" s="148"/>
      <c r="F14" s="172"/>
      <c r="G14" s="172">
        <v>-33795418.859999999</v>
      </c>
      <c r="H14" s="172">
        <v>-38065827.18</v>
      </c>
      <c r="I14" s="172">
        <v>0</v>
      </c>
      <c r="J14" s="172">
        <v>-28908098.27</v>
      </c>
      <c r="K14" s="172">
        <v>-33131249.98</v>
      </c>
    </row>
    <row r="15" spans="1:11" s="191" customFormat="1" ht="24" customHeight="1">
      <c r="A15" s="144" t="s">
        <v>148</v>
      </c>
      <c r="B15" s="148"/>
      <c r="C15" s="148"/>
      <c r="D15" s="167"/>
      <c r="E15" s="148"/>
      <c r="F15" s="172"/>
      <c r="G15" s="180">
        <v>-52215909.100000001</v>
      </c>
      <c r="H15" s="180">
        <v>-47893697.979999997</v>
      </c>
      <c r="I15" s="172">
        <v>0</v>
      </c>
      <c r="J15" s="180">
        <v>-45516770.68</v>
      </c>
      <c r="K15" s="180">
        <v>-41599767.770000003</v>
      </c>
    </row>
    <row r="16" spans="1:11" s="191" customFormat="1" ht="24" customHeight="1">
      <c r="A16" s="208" t="s">
        <v>149</v>
      </c>
      <c r="B16" s="169"/>
      <c r="C16" s="148"/>
      <c r="D16" s="167"/>
      <c r="E16" s="148"/>
      <c r="F16" s="172"/>
      <c r="G16" s="172">
        <f>SUM(G11:G15)</f>
        <v>39502076.260000028</v>
      </c>
      <c r="H16" s="172">
        <f>SUM(H11:H15)</f>
        <v>36479724.830000035</v>
      </c>
      <c r="J16" s="172">
        <f>SUM(J11:J15)</f>
        <v>22621717.030000009</v>
      </c>
      <c r="K16" s="172">
        <f>SUM(K11:K15)</f>
        <v>18380335.959999986</v>
      </c>
    </row>
    <row r="17" spans="1:11" s="191" customFormat="1" ht="24" customHeight="1">
      <c r="A17" s="136" t="s">
        <v>150</v>
      </c>
      <c r="B17" s="169"/>
      <c r="C17" s="148"/>
      <c r="D17" s="167"/>
      <c r="E17" s="269">
        <v>8.1999999999999993</v>
      </c>
      <c r="F17" s="172"/>
      <c r="G17" s="172">
        <v>15277688.439999999</v>
      </c>
      <c r="H17" s="172">
        <v>20326462.510000002</v>
      </c>
      <c r="J17" s="72">
        <v>0</v>
      </c>
      <c r="K17" s="72">
        <v>0</v>
      </c>
    </row>
    <row r="18" spans="1:11" s="191" customFormat="1" ht="24" customHeight="1">
      <c r="A18" s="169" t="s">
        <v>151</v>
      </c>
      <c r="B18" s="169"/>
      <c r="C18" s="148"/>
      <c r="D18" s="167"/>
      <c r="E18" s="148"/>
      <c r="F18" s="172"/>
      <c r="G18" s="180">
        <v>-895044.52</v>
      </c>
      <c r="H18" s="180">
        <v>-1599673.71</v>
      </c>
      <c r="I18" s="172"/>
      <c r="J18" s="180">
        <v>-392773.6</v>
      </c>
      <c r="K18" s="180">
        <v>-562370.26</v>
      </c>
    </row>
    <row r="19" spans="1:11" s="191" customFormat="1" ht="24" customHeight="1">
      <c r="A19" s="169" t="s">
        <v>230</v>
      </c>
      <c r="B19" s="169"/>
      <c r="C19" s="148"/>
      <c r="D19" s="167"/>
      <c r="E19" s="148"/>
      <c r="F19" s="172"/>
      <c r="G19" s="172">
        <f>SUM(G16:G18)</f>
        <v>53884720.180000022</v>
      </c>
      <c r="H19" s="172">
        <f>SUM(H16:H18)</f>
        <v>55206513.630000032</v>
      </c>
      <c r="I19" s="172"/>
      <c r="J19" s="172">
        <f>SUM(J16:J18)</f>
        <v>22228943.430000007</v>
      </c>
      <c r="K19" s="172">
        <f>SUM(K16:K18)</f>
        <v>17817965.699999984</v>
      </c>
    </row>
    <row r="20" spans="1:11" s="191" customFormat="1" ht="24" customHeight="1">
      <c r="A20" s="148" t="s">
        <v>231</v>
      </c>
      <c r="B20" s="169"/>
      <c r="C20" s="148"/>
      <c r="D20" s="167"/>
      <c r="E20" s="173"/>
      <c r="F20" s="172"/>
      <c r="G20" s="209">
        <v>-7409831.0200000005</v>
      </c>
      <c r="H20" s="209">
        <v>-7099113.0999999996</v>
      </c>
      <c r="I20" s="265">
        <v>0</v>
      </c>
      <c r="J20" s="209">
        <v>-2560123.16</v>
      </c>
      <c r="K20" s="209">
        <v>-3316419.59</v>
      </c>
    </row>
    <row r="21" spans="1:11" s="191" customFormat="1" ht="24" customHeight="1">
      <c r="A21" s="169" t="s">
        <v>232</v>
      </c>
      <c r="B21" s="169"/>
      <c r="C21" s="148"/>
      <c r="D21" s="167"/>
      <c r="E21" s="170"/>
      <c r="F21" s="172"/>
      <c r="G21" s="176">
        <f>SUM(G19:G20)</f>
        <v>46474889.160000019</v>
      </c>
      <c r="H21" s="176">
        <f>SUM(H19:H20)</f>
        <v>48107400.530000031</v>
      </c>
      <c r="I21" s="172"/>
      <c r="J21" s="176">
        <f>SUM(J19:J20)</f>
        <v>19668820.270000007</v>
      </c>
      <c r="K21" s="176">
        <f>SUM(K19:K20)</f>
        <v>14501546.109999985</v>
      </c>
    </row>
    <row r="22" spans="1:11" s="191" customFormat="1" ht="24" customHeight="1">
      <c r="A22" s="148" t="s">
        <v>152</v>
      </c>
      <c r="B22" s="169"/>
      <c r="C22" s="148"/>
      <c r="D22" s="167"/>
      <c r="E22" s="170"/>
      <c r="F22" s="172"/>
      <c r="G22" s="99"/>
      <c r="H22" s="99"/>
      <c r="I22" s="99"/>
      <c r="J22" s="72"/>
      <c r="K22" s="72"/>
    </row>
    <row r="23" spans="1:11" s="136" customFormat="1" hidden="1">
      <c r="A23" s="208"/>
      <c r="B23" s="136" t="s">
        <v>73</v>
      </c>
      <c r="C23" s="210"/>
      <c r="D23" s="210"/>
      <c r="E23" s="210"/>
      <c r="F23" s="172"/>
      <c r="G23" s="99"/>
      <c r="H23" s="99"/>
      <c r="I23" s="99"/>
      <c r="J23" s="72"/>
      <c r="K23" s="72"/>
    </row>
    <row r="24" spans="1:11" s="136" customFormat="1" hidden="1">
      <c r="B24" s="208" t="s">
        <v>74</v>
      </c>
      <c r="C24" s="210"/>
      <c r="D24" s="210"/>
      <c r="E24" s="210"/>
      <c r="F24" s="172"/>
      <c r="G24" s="99"/>
      <c r="H24" s="99"/>
      <c r="I24" s="99"/>
      <c r="J24" s="72"/>
      <c r="K24" s="72"/>
    </row>
    <row r="25" spans="1:11" s="136" customFormat="1" hidden="1">
      <c r="B25" s="208" t="s">
        <v>75</v>
      </c>
      <c r="C25" s="210"/>
      <c r="D25" s="210"/>
      <c r="E25" s="173">
        <v>16</v>
      </c>
      <c r="F25" s="172"/>
      <c r="G25" s="99">
        <f>+J25</f>
        <v>0</v>
      </c>
      <c r="H25" s="99">
        <f>+K25</f>
        <v>0</v>
      </c>
      <c r="I25" s="99"/>
      <c r="J25" s="72">
        <v>0</v>
      </c>
      <c r="K25" s="72">
        <v>0</v>
      </c>
    </row>
    <row r="26" spans="1:11" s="136" customFormat="1" hidden="1">
      <c r="B26" s="208" t="s">
        <v>61</v>
      </c>
      <c r="C26" s="210"/>
      <c r="D26" s="210"/>
      <c r="E26" s="210"/>
      <c r="F26" s="172"/>
      <c r="G26" s="99"/>
      <c r="H26" s="99"/>
      <c r="I26" s="99"/>
      <c r="J26" s="72"/>
      <c r="K26" s="72"/>
    </row>
    <row r="27" spans="1:11" s="136" customFormat="1" hidden="1">
      <c r="B27" s="208" t="s">
        <v>76</v>
      </c>
      <c r="C27" s="210"/>
      <c r="D27" s="210"/>
      <c r="E27" s="173">
        <v>16</v>
      </c>
      <c r="F27" s="172"/>
      <c r="G27" s="99">
        <f>+J27</f>
        <v>0</v>
      </c>
      <c r="H27" s="99">
        <f>+K27</f>
        <v>0</v>
      </c>
      <c r="I27" s="99"/>
      <c r="J27" s="72">
        <v>0</v>
      </c>
      <c r="K27" s="72">
        <v>0</v>
      </c>
    </row>
    <row r="28" spans="1:11" s="136" customFormat="1" hidden="1">
      <c r="B28" s="208" t="s">
        <v>64</v>
      </c>
      <c r="C28" s="210"/>
      <c r="D28" s="210"/>
      <c r="E28" s="210"/>
      <c r="F28" s="172"/>
      <c r="G28" s="101"/>
      <c r="H28" s="101"/>
      <c r="I28" s="99"/>
      <c r="J28" s="72"/>
      <c r="K28" s="72"/>
    </row>
    <row r="29" spans="1:11" s="136" customFormat="1" hidden="1">
      <c r="B29" s="136" t="s">
        <v>77</v>
      </c>
      <c r="C29" s="210"/>
      <c r="D29" s="210"/>
      <c r="E29" s="210"/>
      <c r="F29" s="172"/>
      <c r="G29" s="102">
        <f>SUM(G25:G27)</f>
        <v>0</v>
      </c>
      <c r="H29" s="102">
        <f>SUM(H25:H27)</f>
        <v>0</v>
      </c>
      <c r="I29" s="99"/>
      <c r="J29" s="72">
        <f>SUM(J25:J27)</f>
        <v>0</v>
      </c>
      <c r="K29" s="72">
        <f>SUM(K25:K27)</f>
        <v>0</v>
      </c>
    </row>
    <row r="30" spans="1:11" s="136" customFormat="1">
      <c r="A30" s="211" t="s">
        <v>153</v>
      </c>
      <c r="C30" s="210"/>
      <c r="D30" s="210"/>
      <c r="E30" s="210"/>
      <c r="F30" s="99"/>
      <c r="G30" s="72">
        <f>SUM(G25:G27)</f>
        <v>0</v>
      </c>
      <c r="H30" s="72">
        <f>SUM(H25:H27)</f>
        <v>0</v>
      </c>
      <c r="I30" s="99"/>
      <c r="J30" s="72">
        <f>SUM(J25:J27)</f>
        <v>0</v>
      </c>
      <c r="K30" s="72">
        <f>SUM(K25:K27)</f>
        <v>0</v>
      </c>
    </row>
    <row r="31" spans="1:11" s="191" customFormat="1" ht="24" customHeight="1" thickBot="1">
      <c r="A31" s="211" t="s">
        <v>154</v>
      </c>
      <c r="B31" s="148"/>
      <c r="C31" s="148"/>
      <c r="D31" s="167"/>
      <c r="E31" s="166"/>
      <c r="F31" s="172"/>
      <c r="G31" s="181">
        <f>+G21+G30</f>
        <v>46474889.160000019</v>
      </c>
      <c r="H31" s="181">
        <f>+H21+H30</f>
        <v>48107400.530000031</v>
      </c>
      <c r="I31" s="172"/>
      <c r="J31" s="181">
        <f>+J21+J30</f>
        <v>19668820.270000007</v>
      </c>
      <c r="K31" s="181">
        <f>+K21+K30</f>
        <v>14501546.109999985</v>
      </c>
    </row>
    <row r="32" spans="1:11" s="191" customFormat="1" ht="7.5" customHeight="1" thickTop="1">
      <c r="A32" s="148"/>
      <c r="B32" s="148"/>
      <c r="C32" s="148"/>
      <c r="D32" s="167"/>
      <c r="E32" s="166"/>
      <c r="G32" s="172"/>
      <c r="H32" s="172"/>
      <c r="J32" s="172"/>
      <c r="K32" s="172"/>
    </row>
    <row r="33" spans="1:11" s="191" customFormat="1">
      <c r="A33" s="148" t="s">
        <v>228</v>
      </c>
      <c r="B33" s="148"/>
      <c r="C33" s="148"/>
      <c r="D33" s="167"/>
      <c r="E33" s="166"/>
      <c r="G33" s="172"/>
      <c r="H33" s="172"/>
      <c r="J33" s="172"/>
      <c r="K33" s="172"/>
    </row>
    <row r="34" spans="1:11" s="191" customFormat="1">
      <c r="A34" s="148"/>
      <c r="B34" s="148" t="s">
        <v>155</v>
      </c>
      <c r="C34" s="148"/>
      <c r="D34" s="167"/>
      <c r="E34" s="166"/>
      <c r="G34" s="265">
        <f>+G21-G35</f>
        <v>44976684.020000018</v>
      </c>
      <c r="H34" s="265">
        <f>+H21-H35</f>
        <v>46933945.080000028</v>
      </c>
      <c r="I34" s="265"/>
      <c r="J34" s="265">
        <f>+J21</f>
        <v>19668820.270000007</v>
      </c>
      <c r="K34" s="265">
        <f>+K21</f>
        <v>14501546.109999985</v>
      </c>
    </row>
    <row r="35" spans="1:11" s="191" customFormat="1">
      <c r="A35" s="148"/>
      <c r="B35" s="148" t="s">
        <v>156</v>
      </c>
      <c r="C35" s="148"/>
      <c r="D35" s="167"/>
      <c r="E35" s="166"/>
      <c r="G35" s="282">
        <v>1498205.14</v>
      </c>
      <c r="H35" s="282">
        <v>1173455.45</v>
      </c>
      <c r="I35" s="265"/>
      <c r="J35" s="281">
        <v>0</v>
      </c>
      <c r="K35" s="281">
        <v>0</v>
      </c>
    </row>
    <row r="36" spans="1:11" s="191" customFormat="1" ht="7.95" customHeight="1">
      <c r="A36" s="148"/>
      <c r="B36" s="148"/>
      <c r="C36" s="148"/>
      <c r="D36" s="167"/>
      <c r="E36" s="166"/>
    </row>
    <row r="37" spans="1:11" s="191" customFormat="1">
      <c r="A37" s="148" t="s">
        <v>157</v>
      </c>
      <c r="B37" s="148"/>
      <c r="C37" s="148"/>
      <c r="D37" s="167"/>
      <c r="E37" s="166"/>
    </row>
    <row r="38" spans="1:11" s="191" customFormat="1">
      <c r="A38" s="148"/>
      <c r="B38" s="148" t="s">
        <v>155</v>
      </c>
      <c r="C38" s="148"/>
      <c r="D38" s="167"/>
      <c r="E38" s="166"/>
      <c r="G38" s="172">
        <v>44976684.020000018</v>
      </c>
      <c r="H38" s="172">
        <v>46933945.080000028</v>
      </c>
      <c r="J38" s="172">
        <v>19668820.270000007</v>
      </c>
      <c r="K38" s="172">
        <v>14501546.109999985</v>
      </c>
    </row>
    <row r="39" spans="1:11" s="191" customFormat="1">
      <c r="A39" s="148"/>
      <c r="B39" s="148" t="s">
        <v>156</v>
      </c>
      <c r="C39" s="148"/>
      <c r="D39" s="167"/>
      <c r="E39" s="166"/>
      <c r="G39" s="172">
        <v>1498205.1400000006</v>
      </c>
      <c r="H39" s="172">
        <v>1173455.450000003</v>
      </c>
      <c r="J39" s="72">
        <v>0</v>
      </c>
      <c r="K39" s="72">
        <v>0</v>
      </c>
    </row>
    <row r="40" spans="1:11" s="191" customFormat="1" ht="6" customHeight="1">
      <c r="A40" s="148"/>
      <c r="B40" s="148"/>
      <c r="C40" s="148"/>
      <c r="D40" s="167"/>
      <c r="E40" s="166"/>
      <c r="F40" s="213"/>
      <c r="G40" s="212"/>
      <c r="H40" s="212"/>
      <c r="I40" s="213"/>
      <c r="J40" s="212"/>
      <c r="K40" s="212"/>
    </row>
    <row r="41" spans="1:11" s="191" customFormat="1" ht="24" customHeight="1">
      <c r="A41" s="148" t="s">
        <v>158</v>
      </c>
      <c r="B41" s="148"/>
      <c r="C41" s="148"/>
      <c r="D41" s="167"/>
      <c r="E41" s="166"/>
      <c r="F41" s="213"/>
      <c r="G41" s="212"/>
      <c r="H41" s="212"/>
      <c r="I41" s="213"/>
      <c r="J41" s="212"/>
      <c r="K41" s="212"/>
    </row>
    <row r="42" spans="1:11" s="191" customFormat="1" ht="24" customHeight="1">
      <c r="A42" s="167"/>
      <c r="B42" s="169" t="s">
        <v>229</v>
      </c>
      <c r="C42" s="148"/>
      <c r="D42" s="167"/>
      <c r="E42" s="188">
        <v>18</v>
      </c>
      <c r="F42" s="212"/>
      <c r="G42" s="212">
        <f>+G34/G43</f>
        <v>6.7416575355289984E-2</v>
      </c>
      <c r="H42" s="212">
        <f>+H34/H43</f>
        <v>7.3439439087891342E-2</v>
      </c>
      <c r="I42" s="212"/>
      <c r="J42" s="212">
        <f>+J34/J43</f>
        <v>2.9482042368718629E-2</v>
      </c>
      <c r="K42" s="212">
        <f>+K34/K43</f>
        <v>2.2691154779558773E-2</v>
      </c>
    </row>
    <row r="43" spans="1:11" s="103" customFormat="1" ht="24" customHeight="1">
      <c r="B43" s="148" t="s">
        <v>159</v>
      </c>
      <c r="F43" s="104"/>
      <c r="G43" s="78">
        <v>667145784</v>
      </c>
      <c r="H43" s="104">
        <v>639083654</v>
      </c>
      <c r="I43" s="104"/>
      <c r="J43" s="104">
        <v>667145784</v>
      </c>
      <c r="K43" s="104">
        <v>639083654</v>
      </c>
    </row>
    <row r="46" spans="1:11" s="191" customFormat="1" ht="15" customHeight="1">
      <c r="A46" s="148"/>
      <c r="B46" s="148"/>
      <c r="C46" s="148"/>
      <c r="D46" s="148"/>
      <c r="E46" s="166"/>
      <c r="F46" s="167"/>
      <c r="G46" s="166"/>
      <c r="H46" s="167"/>
      <c r="I46" s="167"/>
      <c r="J46" s="148"/>
      <c r="K46" s="167"/>
    </row>
    <row r="47" spans="1:11" s="191" customFormat="1">
      <c r="A47" s="167"/>
      <c r="B47" s="167"/>
      <c r="C47" s="167"/>
      <c r="D47" s="167"/>
      <c r="E47" s="170"/>
      <c r="F47" s="167"/>
      <c r="G47" s="170"/>
      <c r="H47" s="167"/>
      <c r="I47" s="167"/>
      <c r="J47" s="167"/>
      <c r="K47" s="105"/>
    </row>
    <row r="48" spans="1:11" s="191" customFormat="1">
      <c r="B48" s="148"/>
      <c r="C48" s="148"/>
      <c r="D48" s="148"/>
      <c r="E48" s="166"/>
      <c r="F48" s="167"/>
      <c r="G48" s="166"/>
      <c r="H48" s="167"/>
      <c r="I48" s="167"/>
      <c r="J48" s="148"/>
      <c r="K48" s="167"/>
    </row>
    <row r="49" spans="1:11" s="191" customFormat="1" ht="15" customHeight="1">
      <c r="A49" s="148"/>
      <c r="B49" s="148"/>
      <c r="C49" s="148"/>
      <c r="D49" s="148"/>
      <c r="E49" s="166"/>
      <c r="F49" s="167"/>
      <c r="G49" s="166"/>
      <c r="H49" s="167"/>
      <c r="I49" s="167"/>
      <c r="J49" s="148"/>
      <c r="K49" s="167"/>
    </row>
    <row r="50" spans="1:11" s="191" customFormat="1" ht="15" customHeight="1">
      <c r="A50" s="148"/>
      <c r="B50" s="148"/>
      <c r="C50" s="148"/>
      <c r="D50" s="148"/>
      <c r="E50" s="166"/>
      <c r="F50" s="167"/>
      <c r="G50" s="166"/>
      <c r="H50" s="167"/>
      <c r="I50" s="167"/>
      <c r="J50" s="148"/>
      <c r="K50" s="167"/>
    </row>
    <row r="51" spans="1:11" s="191" customFormat="1" ht="15" customHeight="1">
      <c r="A51" s="148"/>
      <c r="B51" s="148"/>
      <c r="C51" s="148"/>
      <c r="D51" s="148"/>
      <c r="E51" s="166"/>
      <c r="F51" s="167"/>
      <c r="G51" s="166"/>
      <c r="H51" s="167"/>
      <c r="I51" s="167"/>
      <c r="J51" s="148"/>
      <c r="K51" s="167"/>
    </row>
    <row r="52" spans="1:11" s="191" customFormat="1" ht="15" customHeight="1">
      <c r="A52" s="148"/>
      <c r="B52" s="148"/>
      <c r="C52" s="148"/>
      <c r="D52" s="148"/>
      <c r="E52" s="166"/>
      <c r="F52" s="167"/>
      <c r="G52" s="166"/>
      <c r="H52" s="167"/>
      <c r="I52" s="167"/>
      <c r="J52" s="148"/>
      <c r="K52" s="167"/>
    </row>
    <row r="53" spans="1:11" s="191" customFormat="1" ht="15" customHeight="1">
      <c r="A53" s="148"/>
      <c r="B53" s="148"/>
      <c r="C53" s="148"/>
      <c r="D53" s="148"/>
      <c r="E53" s="166"/>
      <c r="F53" s="167"/>
      <c r="G53" s="166"/>
      <c r="H53" s="167"/>
      <c r="I53" s="167"/>
      <c r="J53" s="148"/>
      <c r="K53" s="272"/>
    </row>
    <row r="54" spans="1:11" ht="22.5" customHeight="1">
      <c r="A54" s="144" t="s">
        <v>113</v>
      </c>
      <c r="K54" s="136">
        <v>5</v>
      </c>
    </row>
  </sheetData>
  <mergeCells count="6">
    <mergeCell ref="D1:K1"/>
    <mergeCell ref="A2:K2"/>
    <mergeCell ref="A3:K3"/>
    <mergeCell ref="A4:K4"/>
    <mergeCell ref="G6:H6"/>
    <mergeCell ref="J6:K6"/>
  </mergeCells>
  <pageMargins left="0.7" right="0.7" top="0.75" bottom="0.75" header="0.3" footer="0.3"/>
  <pageSetup paperSize="9" scale="7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2:T40"/>
  <sheetViews>
    <sheetView view="pageBreakPreview" zoomScale="70" zoomScaleNormal="55" zoomScaleSheetLayoutView="70" workbookViewId="0">
      <selection activeCell="K45" sqref="K45"/>
    </sheetView>
  </sheetViews>
  <sheetFormatPr defaultColWidth="9.3984375" defaultRowHeight="18.600000000000001"/>
  <cols>
    <col min="1" max="1" width="36.19921875" style="136" customWidth="1"/>
    <col min="2" max="2" width="10.796875" style="136" customWidth="1"/>
    <col min="3" max="3" width="16.5" style="136" customWidth="1"/>
    <col min="4" max="4" width="0.59765625" style="136" customWidth="1"/>
    <col min="5" max="5" width="16.5" style="136" customWidth="1"/>
    <col min="6" max="6" width="0.59765625" style="136" customWidth="1"/>
    <col min="7" max="7" width="16.5" style="136" customWidth="1"/>
    <col min="8" max="8" width="0.59765625" style="136" customWidth="1"/>
    <col min="9" max="9" width="16.5" style="136" customWidth="1"/>
    <col min="10" max="10" width="0.59765625" style="136" customWidth="1"/>
    <col min="11" max="11" width="22.19921875" style="136" bestFit="1" customWidth="1"/>
    <col min="12" max="12" width="0.59765625" style="136" customWidth="1"/>
    <col min="13" max="13" width="16.5" style="136" customWidth="1"/>
    <col min="14" max="14" width="0.59765625" style="136" customWidth="1"/>
    <col min="15" max="15" width="16.5" style="136" customWidth="1"/>
    <col min="16" max="16" width="0.59765625" style="136" customWidth="1"/>
    <col min="17" max="17" width="16.5" style="136" customWidth="1"/>
    <col min="18" max="18" width="12.3984375" style="136" bestFit="1" customWidth="1"/>
    <col min="19" max="16384" width="9.3984375" style="136"/>
  </cols>
  <sheetData>
    <row r="2" spans="1:20" s="204" customFormat="1" ht="19.8">
      <c r="A2" s="315" t="s">
        <v>89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</row>
    <row r="3" spans="1:20" s="161" customFormat="1" ht="19.8">
      <c r="A3" s="315" t="s">
        <v>255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</row>
    <row r="4" spans="1:20" s="204" customFormat="1" ht="19.8">
      <c r="A4" s="315" t="s">
        <v>248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</row>
    <row r="5" spans="1:20" s="204" customFormat="1" ht="21" customHeight="1">
      <c r="A5" s="215"/>
      <c r="B5" s="215"/>
      <c r="C5" s="316" t="s">
        <v>91</v>
      </c>
      <c r="D5" s="316"/>
      <c r="E5" s="316"/>
      <c r="F5" s="316"/>
      <c r="G5" s="316"/>
      <c r="H5" s="316"/>
      <c r="I5" s="316"/>
      <c r="J5" s="316"/>
      <c r="K5" s="316"/>
      <c r="L5" s="316"/>
      <c r="M5" s="316"/>
      <c r="N5" s="316"/>
      <c r="O5" s="316"/>
      <c r="P5" s="316"/>
      <c r="Q5" s="316"/>
    </row>
    <row r="6" spans="1:20">
      <c r="A6" s="217"/>
      <c r="B6" s="217"/>
      <c r="C6" s="318" t="s">
        <v>263</v>
      </c>
      <c r="D6" s="318"/>
      <c r="E6" s="318"/>
      <c r="F6" s="318"/>
      <c r="G6" s="318"/>
      <c r="H6" s="318"/>
      <c r="I6" s="318"/>
      <c r="J6" s="218"/>
      <c r="K6" s="219" t="s">
        <v>162</v>
      </c>
      <c r="L6" s="218"/>
      <c r="M6" s="218"/>
      <c r="N6" s="218"/>
      <c r="O6" s="220"/>
      <c r="P6" s="220"/>
      <c r="Q6" s="218"/>
    </row>
    <row r="7" spans="1:20">
      <c r="A7" s="217"/>
      <c r="B7" s="217"/>
      <c r="C7" s="218"/>
      <c r="D7" s="218"/>
      <c r="E7" s="218"/>
      <c r="F7" s="218"/>
      <c r="G7" s="317" t="s">
        <v>161</v>
      </c>
      <c r="H7" s="317"/>
      <c r="I7" s="317"/>
      <c r="J7" s="218"/>
      <c r="K7" s="221" t="s">
        <v>163</v>
      </c>
      <c r="L7" s="218"/>
      <c r="M7" s="218" t="s">
        <v>174</v>
      </c>
      <c r="N7" s="218"/>
      <c r="O7" s="220"/>
      <c r="P7" s="220"/>
      <c r="Q7" s="218"/>
    </row>
    <row r="8" spans="1:20" hidden="1">
      <c r="A8" s="133"/>
      <c r="B8" s="133"/>
      <c r="C8" s="218"/>
      <c r="D8" s="218"/>
      <c r="E8" s="218"/>
      <c r="F8" s="218"/>
      <c r="G8" s="218"/>
      <c r="H8" s="218"/>
      <c r="I8" s="222"/>
      <c r="J8" s="222"/>
      <c r="K8" s="218"/>
      <c r="L8" s="222"/>
      <c r="M8" s="218"/>
      <c r="N8" s="218"/>
      <c r="O8" s="220"/>
      <c r="P8" s="220"/>
      <c r="Q8" s="218"/>
    </row>
    <row r="9" spans="1:20">
      <c r="A9" s="133"/>
      <c r="B9" s="223"/>
      <c r="C9" s="218" t="s">
        <v>165</v>
      </c>
      <c r="D9" s="218"/>
      <c r="E9" s="218"/>
      <c r="F9" s="218"/>
      <c r="G9" s="218"/>
      <c r="H9" s="218"/>
      <c r="I9" s="218"/>
      <c r="J9" s="218"/>
      <c r="K9" s="218" t="s">
        <v>164</v>
      </c>
      <c r="L9" s="218"/>
      <c r="M9" s="218" t="s">
        <v>265</v>
      </c>
      <c r="N9" s="218"/>
      <c r="O9" s="220"/>
      <c r="P9" s="220"/>
      <c r="Q9" s="218"/>
    </row>
    <row r="10" spans="1:20">
      <c r="A10" s="133"/>
      <c r="C10" s="218" t="s">
        <v>169</v>
      </c>
      <c r="D10" s="218"/>
      <c r="E10" s="218" t="s">
        <v>166</v>
      </c>
      <c r="F10" s="218"/>
      <c r="G10" s="218" t="s">
        <v>134</v>
      </c>
      <c r="H10" s="218"/>
      <c r="I10" s="218" t="s">
        <v>136</v>
      </c>
      <c r="J10" s="218"/>
      <c r="K10" s="218" t="s">
        <v>167</v>
      </c>
      <c r="L10" s="218"/>
      <c r="M10" s="218" t="s">
        <v>266</v>
      </c>
      <c r="N10" s="218"/>
      <c r="O10" s="220" t="s">
        <v>168</v>
      </c>
      <c r="P10" s="220"/>
      <c r="Q10" s="218"/>
    </row>
    <row r="11" spans="1:20">
      <c r="A11" s="224" t="s">
        <v>233</v>
      </c>
      <c r="B11" s="225" t="s">
        <v>94</v>
      </c>
      <c r="C11" s="226" t="s">
        <v>264</v>
      </c>
      <c r="D11" s="226"/>
      <c r="E11" s="226" t="s">
        <v>170</v>
      </c>
      <c r="F11" s="226"/>
      <c r="G11" s="226" t="s">
        <v>171</v>
      </c>
      <c r="H11" s="226"/>
      <c r="I11" s="226"/>
      <c r="J11" s="226"/>
      <c r="K11" s="226" t="s">
        <v>172</v>
      </c>
      <c r="L11" s="226"/>
      <c r="M11" s="226" t="s">
        <v>267</v>
      </c>
      <c r="N11" s="226"/>
      <c r="O11" s="227" t="s">
        <v>173</v>
      </c>
      <c r="P11" s="228"/>
      <c r="Q11" s="226" t="s">
        <v>174</v>
      </c>
    </row>
    <row r="12" spans="1:20">
      <c r="A12" s="229" t="s">
        <v>175</v>
      </c>
      <c r="B12" s="133"/>
      <c r="C12" s="283">
        <v>327594259.5</v>
      </c>
      <c r="D12" s="283"/>
      <c r="E12" s="283">
        <v>121004165.08</v>
      </c>
      <c r="F12" s="283"/>
      <c r="G12" s="283">
        <v>14413037.470000001</v>
      </c>
      <c r="H12" s="283">
        <v>0</v>
      </c>
      <c r="I12" s="283">
        <v>182265267.38999999</v>
      </c>
      <c r="J12" s="283">
        <v>0</v>
      </c>
      <c r="K12" s="283">
        <v>-249105546.69</v>
      </c>
      <c r="L12" s="283">
        <v>0</v>
      </c>
      <c r="M12" s="283">
        <v>396171182.75</v>
      </c>
      <c r="N12" s="283">
        <v>0</v>
      </c>
      <c r="O12" s="283">
        <v>3624542.84</v>
      </c>
      <c r="P12" s="283"/>
      <c r="Q12" s="283">
        <f>+M12+O12</f>
        <v>399795725.58999997</v>
      </c>
      <c r="R12" s="135"/>
      <c r="T12" s="135"/>
    </row>
    <row r="13" spans="1:20">
      <c r="A13" s="231" t="s">
        <v>234</v>
      </c>
      <c r="B13" s="133"/>
      <c r="C13" s="283"/>
      <c r="D13" s="283"/>
      <c r="E13" s="283"/>
      <c r="F13" s="283"/>
      <c r="G13" s="283"/>
      <c r="H13" s="283"/>
      <c r="I13" s="284"/>
      <c r="J13" s="283"/>
      <c r="K13" s="283"/>
      <c r="L13" s="283"/>
      <c r="M13" s="283"/>
      <c r="N13" s="283"/>
      <c r="O13" s="283"/>
      <c r="P13" s="283"/>
      <c r="Q13" s="283"/>
      <c r="R13" s="135"/>
      <c r="T13" s="135"/>
    </row>
    <row r="14" spans="1:20">
      <c r="A14" s="231" t="s">
        <v>176</v>
      </c>
      <c r="B14" s="133"/>
      <c r="C14" s="283">
        <v>12130907</v>
      </c>
      <c r="D14" s="283"/>
      <c r="E14" s="232">
        <v>0</v>
      </c>
      <c r="F14" s="232"/>
      <c r="G14" s="232">
        <v>0</v>
      </c>
      <c r="H14" s="283"/>
      <c r="I14" s="285">
        <v>-12130907</v>
      </c>
      <c r="J14" s="283"/>
      <c r="K14" s="232">
        <v>0</v>
      </c>
      <c r="L14" s="283"/>
      <c r="M14" s="232">
        <v>0</v>
      </c>
      <c r="N14" s="232"/>
      <c r="O14" s="232">
        <v>0</v>
      </c>
      <c r="P14" s="232"/>
      <c r="Q14" s="232">
        <v>0</v>
      </c>
      <c r="R14" s="135"/>
      <c r="T14" s="135"/>
    </row>
    <row r="15" spans="1:20">
      <c r="A15" s="231" t="s">
        <v>177</v>
      </c>
      <c r="B15" s="133"/>
      <c r="C15" s="232">
        <v>0</v>
      </c>
      <c r="D15" s="232"/>
      <c r="E15" s="232">
        <v>0</v>
      </c>
      <c r="F15" s="232"/>
      <c r="G15" s="232">
        <v>0</v>
      </c>
      <c r="H15" s="283"/>
      <c r="I15" s="285">
        <v>-26207359.100000001</v>
      </c>
      <c r="J15" s="283"/>
      <c r="K15" s="232">
        <v>0</v>
      </c>
      <c r="L15" s="283"/>
      <c r="M15" s="285">
        <v>-26207359.100000001</v>
      </c>
      <c r="N15" s="283"/>
      <c r="O15" s="232">
        <v>0</v>
      </c>
      <c r="P15" s="283"/>
      <c r="Q15" s="285">
        <f>+M15+O15</f>
        <v>-26207359.100000001</v>
      </c>
      <c r="R15" s="135"/>
      <c r="T15" s="135"/>
    </row>
    <row r="16" spans="1:20" ht="19.5" customHeight="1">
      <c r="A16" s="231" t="s">
        <v>235</v>
      </c>
      <c r="B16" s="133"/>
      <c r="C16" s="90">
        <v>0</v>
      </c>
      <c r="D16" s="216"/>
      <c r="E16" s="90">
        <v>0</v>
      </c>
      <c r="F16" s="216"/>
      <c r="G16" s="90">
        <v>0</v>
      </c>
      <c r="H16" s="283"/>
      <c r="I16" s="285">
        <v>44976684.020000018</v>
      </c>
      <c r="J16" s="283"/>
      <c r="K16" s="90">
        <v>0</v>
      </c>
      <c r="L16" s="286"/>
      <c r="M16" s="287">
        <v>44976684.020000018</v>
      </c>
      <c r="N16" s="283"/>
      <c r="O16" s="283">
        <v>1498205.1400000006</v>
      </c>
      <c r="P16" s="283"/>
      <c r="Q16" s="283">
        <f>+M16+O16</f>
        <v>46474889.160000019</v>
      </c>
      <c r="R16" s="135"/>
      <c r="T16" s="135"/>
    </row>
    <row r="17" spans="1:18" ht="19.2" thickBot="1">
      <c r="A17" s="229" t="s">
        <v>251</v>
      </c>
      <c r="B17" s="133"/>
      <c r="C17" s="288">
        <f>SUM(C12:C16)</f>
        <v>339725166.5</v>
      </c>
      <c r="D17" s="288">
        <f t="shared" ref="D17:Q17" si="0">SUM(D12:D16)</f>
        <v>0</v>
      </c>
      <c r="E17" s="288">
        <f t="shared" si="0"/>
        <v>121004165.08</v>
      </c>
      <c r="F17" s="288">
        <f t="shared" si="0"/>
        <v>0</v>
      </c>
      <c r="G17" s="288">
        <f t="shared" si="0"/>
        <v>14413037.470000001</v>
      </c>
      <c r="H17" s="288">
        <f t="shared" si="0"/>
        <v>0</v>
      </c>
      <c r="I17" s="288">
        <f t="shared" si="0"/>
        <v>188903685.31</v>
      </c>
      <c r="J17" s="288">
        <f t="shared" si="0"/>
        <v>0</v>
      </c>
      <c r="K17" s="288">
        <f t="shared" si="0"/>
        <v>-249105546.69</v>
      </c>
      <c r="L17" s="288">
        <f t="shared" si="0"/>
        <v>0</v>
      </c>
      <c r="M17" s="288">
        <f t="shared" si="0"/>
        <v>414940507.67000002</v>
      </c>
      <c r="N17" s="288">
        <f t="shared" si="0"/>
        <v>0</v>
      </c>
      <c r="O17" s="288">
        <f t="shared" si="0"/>
        <v>5122747.9800000004</v>
      </c>
      <c r="P17" s="288">
        <f t="shared" si="0"/>
        <v>0</v>
      </c>
      <c r="Q17" s="288">
        <f t="shared" si="0"/>
        <v>420063255.64999998</v>
      </c>
      <c r="R17" s="135"/>
    </row>
    <row r="18" spans="1:18" ht="19.2" thickTop="1">
      <c r="A18" s="233"/>
      <c r="B18" s="234"/>
      <c r="C18" s="289"/>
      <c r="D18" s="285"/>
      <c r="E18" s="289"/>
      <c r="F18" s="285"/>
      <c r="G18" s="289"/>
      <c r="H18" s="285"/>
      <c r="I18" s="289"/>
      <c r="J18" s="285"/>
      <c r="K18" s="289"/>
      <c r="L18" s="285"/>
      <c r="M18" s="289"/>
      <c r="N18" s="285"/>
      <c r="O18" s="289"/>
      <c r="P18" s="285"/>
      <c r="Q18" s="289"/>
      <c r="R18" s="135"/>
    </row>
    <row r="19" spans="1:18">
      <c r="A19" s="229" t="s">
        <v>178</v>
      </c>
      <c r="B19" s="133"/>
      <c r="C19" s="283">
        <v>311998994.5</v>
      </c>
      <c r="D19" s="283">
        <v>0</v>
      </c>
      <c r="E19" s="283">
        <v>121004165.08</v>
      </c>
      <c r="F19" s="283">
        <v>0</v>
      </c>
      <c r="G19" s="283">
        <v>12816847.779999999</v>
      </c>
      <c r="H19" s="283">
        <v>0</v>
      </c>
      <c r="I19" s="283">
        <v>134416954.69999987</v>
      </c>
      <c r="J19" s="283">
        <v>0</v>
      </c>
      <c r="K19" s="283">
        <v>-249105546.69</v>
      </c>
      <c r="L19" s="283">
        <v>0</v>
      </c>
      <c r="M19" s="283">
        <v>331131415.36999983</v>
      </c>
      <c r="N19" s="283">
        <v>0</v>
      </c>
      <c r="O19" s="283">
        <v>1880592.1899999976</v>
      </c>
      <c r="P19" s="283"/>
      <c r="Q19" s="283">
        <f>+M19+O19</f>
        <v>333012007.55999982</v>
      </c>
      <c r="R19" s="135"/>
    </row>
    <row r="20" spans="1:18">
      <c r="A20" s="231" t="s">
        <v>234</v>
      </c>
      <c r="B20" s="223"/>
      <c r="C20" s="285"/>
      <c r="D20" s="285"/>
      <c r="E20" s="285"/>
      <c r="F20" s="285"/>
      <c r="G20" s="285"/>
      <c r="H20" s="285"/>
      <c r="I20" s="285"/>
      <c r="J20" s="290"/>
      <c r="K20" s="290"/>
      <c r="L20" s="290"/>
      <c r="M20" s="290"/>
      <c r="N20" s="290"/>
      <c r="O20" s="290"/>
      <c r="P20" s="290"/>
      <c r="Q20" s="283"/>
      <c r="R20" s="135"/>
    </row>
    <row r="21" spans="1:18">
      <c r="A21" s="231" t="s">
        <v>179</v>
      </c>
      <c r="B21" s="223"/>
      <c r="C21" s="285"/>
      <c r="D21" s="285"/>
      <c r="E21" s="285"/>
      <c r="F21" s="285"/>
      <c r="G21" s="285"/>
      <c r="H21" s="285"/>
      <c r="I21" s="285"/>
      <c r="J21" s="290"/>
      <c r="K21" s="290"/>
      <c r="L21" s="290"/>
      <c r="M21" s="290"/>
      <c r="N21" s="290"/>
      <c r="O21" s="290">
        <v>270</v>
      </c>
      <c r="P21" s="290"/>
      <c r="Q21" s="290">
        <f>SUM(M21:O21)</f>
        <v>270</v>
      </c>
      <c r="R21" s="135"/>
    </row>
    <row r="22" spans="1:18">
      <c r="A22" s="231" t="s">
        <v>176</v>
      </c>
      <c r="B22" s="223"/>
      <c r="C22" s="285">
        <v>15409184.449999999</v>
      </c>
      <c r="D22" s="285"/>
      <c r="E22" s="232">
        <v>0</v>
      </c>
      <c r="F22" s="292"/>
      <c r="G22" s="232">
        <v>0</v>
      </c>
      <c r="H22" s="285"/>
      <c r="I22" s="285">
        <v>-15409184.449999999</v>
      </c>
      <c r="J22" s="290"/>
      <c r="K22" s="232">
        <v>0</v>
      </c>
      <c r="L22" s="290"/>
      <c r="M22" s="232">
        <v>0</v>
      </c>
      <c r="N22" s="143"/>
      <c r="O22" s="232">
        <v>0</v>
      </c>
      <c r="P22" s="143"/>
      <c r="Q22" s="143">
        <f>SUM(M22:O22)</f>
        <v>0</v>
      </c>
      <c r="R22" s="135"/>
    </row>
    <row r="23" spans="1:18">
      <c r="A23" s="231" t="s">
        <v>177</v>
      </c>
      <c r="B23" s="223"/>
      <c r="C23" s="232">
        <v>0</v>
      </c>
      <c r="D23" s="292"/>
      <c r="E23" s="232">
        <v>0</v>
      </c>
      <c r="F23" s="292"/>
      <c r="G23" s="232">
        <v>0</v>
      </c>
      <c r="H23" s="285"/>
      <c r="I23" s="285">
        <v>-1712196.45</v>
      </c>
      <c r="J23" s="290"/>
      <c r="K23" s="232">
        <v>0</v>
      </c>
      <c r="L23" s="290"/>
      <c r="M23" s="285">
        <v>-1712196.45</v>
      </c>
      <c r="N23" s="290"/>
      <c r="O23" s="232">
        <v>0</v>
      </c>
      <c r="P23" s="290"/>
      <c r="Q23" s="290">
        <f>SUM(M23:O23)</f>
        <v>-1712196.45</v>
      </c>
      <c r="R23" s="135"/>
    </row>
    <row r="24" spans="1:18">
      <c r="A24" s="231" t="s">
        <v>235</v>
      </c>
      <c r="B24" s="234"/>
      <c r="C24" s="90">
        <v>0</v>
      </c>
      <c r="D24" s="216"/>
      <c r="E24" s="90">
        <v>0</v>
      </c>
      <c r="F24" s="216"/>
      <c r="G24" s="90">
        <v>0</v>
      </c>
      <c r="H24" s="285"/>
      <c r="I24" s="285">
        <v>46933945.080000028</v>
      </c>
      <c r="J24" s="283"/>
      <c r="K24" s="90">
        <v>0</v>
      </c>
      <c r="L24" s="286"/>
      <c r="M24" s="285">
        <v>46933945.080000028</v>
      </c>
      <c r="N24" s="290"/>
      <c r="O24" s="285">
        <v>1173185.450000003</v>
      </c>
      <c r="P24" s="283"/>
      <c r="Q24" s="283">
        <f>+M24+O24</f>
        <v>48107130.530000031</v>
      </c>
      <c r="R24" s="135"/>
    </row>
    <row r="25" spans="1:18" ht="18.45" customHeight="1" thickBot="1">
      <c r="A25" s="229" t="s">
        <v>252</v>
      </c>
      <c r="B25" s="234"/>
      <c r="C25" s="291">
        <f>SUM(C19:C24)</f>
        <v>327408178.94999999</v>
      </c>
      <c r="D25" s="291">
        <f t="shared" ref="D25:Q25" si="1">SUM(D19:D24)</f>
        <v>0</v>
      </c>
      <c r="E25" s="291">
        <f t="shared" si="1"/>
        <v>121004165.08</v>
      </c>
      <c r="F25" s="291">
        <f t="shared" si="1"/>
        <v>0</v>
      </c>
      <c r="G25" s="291">
        <f t="shared" si="1"/>
        <v>12816847.779999999</v>
      </c>
      <c r="H25" s="291">
        <f t="shared" si="1"/>
        <v>0</v>
      </c>
      <c r="I25" s="291">
        <f t="shared" si="1"/>
        <v>164229518.87999988</v>
      </c>
      <c r="J25" s="291">
        <f t="shared" si="1"/>
        <v>0</v>
      </c>
      <c r="K25" s="291">
        <f t="shared" si="1"/>
        <v>-249105546.69</v>
      </c>
      <c r="L25" s="291">
        <f t="shared" si="1"/>
        <v>0</v>
      </c>
      <c r="M25" s="291">
        <f t="shared" si="1"/>
        <v>376353163.99999988</v>
      </c>
      <c r="N25" s="291">
        <f t="shared" si="1"/>
        <v>0</v>
      </c>
      <c r="O25" s="291">
        <f t="shared" si="1"/>
        <v>3054047.6400000006</v>
      </c>
      <c r="P25" s="291">
        <f t="shared" si="1"/>
        <v>0</v>
      </c>
      <c r="Q25" s="291">
        <f t="shared" si="1"/>
        <v>379407211.63999987</v>
      </c>
      <c r="R25" s="135"/>
    </row>
    <row r="26" spans="1:18" ht="19.2" thickTop="1">
      <c r="A26" s="233"/>
      <c r="B26" s="234"/>
      <c r="C26" s="235"/>
      <c r="D26" s="235"/>
      <c r="E26" s="235"/>
      <c r="F26" s="235"/>
      <c r="G26" s="235"/>
      <c r="H26" s="235"/>
      <c r="I26" s="235"/>
      <c r="J26" s="235"/>
      <c r="K26" s="235"/>
      <c r="L26" s="235"/>
      <c r="M26" s="235"/>
      <c r="N26" s="235"/>
      <c r="O26" s="235"/>
      <c r="P26" s="235"/>
      <c r="Q26" s="235"/>
      <c r="R26" s="135"/>
    </row>
    <row r="27" spans="1:18">
      <c r="A27" s="233"/>
      <c r="B27" s="234"/>
      <c r="C27" s="235"/>
      <c r="D27" s="235"/>
      <c r="E27" s="235"/>
      <c r="F27" s="235"/>
      <c r="G27" s="235"/>
      <c r="H27" s="235"/>
      <c r="I27" s="235"/>
      <c r="J27" s="235"/>
      <c r="K27" s="235"/>
      <c r="L27" s="235"/>
      <c r="M27" s="235"/>
      <c r="N27" s="235"/>
      <c r="O27" s="235"/>
      <c r="P27" s="235"/>
      <c r="Q27" s="235"/>
      <c r="R27" s="135"/>
    </row>
    <row r="28" spans="1:18" hidden="1">
      <c r="A28" s="233"/>
      <c r="B28" s="234"/>
      <c r="C28" s="235"/>
      <c r="D28" s="235"/>
      <c r="E28" s="235"/>
      <c r="F28" s="235"/>
      <c r="G28" s="235"/>
      <c r="H28" s="235"/>
      <c r="I28" s="235"/>
      <c r="J28" s="235"/>
      <c r="K28" s="235"/>
      <c r="L28" s="235"/>
      <c r="M28" s="235"/>
      <c r="N28" s="235"/>
      <c r="O28" s="235"/>
      <c r="P28" s="235"/>
      <c r="Q28" s="235"/>
      <c r="R28" s="135"/>
    </row>
    <row r="29" spans="1:18">
      <c r="A29" s="233"/>
      <c r="B29" s="234"/>
      <c r="C29" s="235"/>
      <c r="D29" s="235"/>
      <c r="E29" s="235"/>
      <c r="F29" s="235"/>
      <c r="G29" s="235"/>
      <c r="H29" s="235"/>
      <c r="I29" s="235"/>
      <c r="J29" s="235"/>
      <c r="K29" s="235"/>
      <c r="L29" s="235"/>
      <c r="M29" s="235"/>
      <c r="N29" s="235"/>
      <c r="O29" s="235"/>
      <c r="P29" s="235"/>
      <c r="Q29" s="235"/>
      <c r="R29" s="135"/>
    </row>
    <row r="30" spans="1:18">
      <c r="A30" s="233"/>
      <c r="B30" s="234"/>
      <c r="C30" s="235"/>
      <c r="D30" s="235"/>
      <c r="E30" s="235"/>
      <c r="F30" s="235"/>
      <c r="G30" s="235"/>
      <c r="H30" s="235"/>
      <c r="I30" s="235"/>
      <c r="J30" s="235"/>
      <c r="K30" s="235"/>
      <c r="L30" s="235"/>
      <c r="M30" s="235"/>
      <c r="N30" s="235"/>
      <c r="O30" s="235"/>
      <c r="P30" s="235"/>
      <c r="Q30" s="235"/>
      <c r="R30" s="135"/>
    </row>
    <row r="31" spans="1:18">
      <c r="A31" s="233"/>
      <c r="B31" s="234"/>
      <c r="C31" s="235"/>
      <c r="D31" s="235"/>
      <c r="E31" s="235"/>
      <c r="F31" s="235"/>
      <c r="G31" s="235"/>
      <c r="H31" s="235"/>
      <c r="I31" s="235"/>
      <c r="J31" s="235"/>
      <c r="K31" s="235"/>
      <c r="L31" s="235"/>
      <c r="M31" s="235"/>
      <c r="N31" s="235"/>
      <c r="O31" s="235"/>
      <c r="P31" s="235"/>
      <c r="Q31" s="235"/>
      <c r="R31" s="135"/>
    </row>
    <row r="32" spans="1:18">
      <c r="A32" s="233"/>
      <c r="B32" s="234"/>
      <c r="C32" s="235"/>
      <c r="D32" s="235"/>
      <c r="E32" s="235"/>
      <c r="F32" s="235"/>
      <c r="G32" s="235"/>
      <c r="H32" s="235"/>
      <c r="I32" s="235"/>
      <c r="J32" s="235"/>
      <c r="K32" s="235"/>
      <c r="L32" s="235"/>
      <c r="M32" s="235"/>
      <c r="N32" s="235"/>
      <c r="O32" s="235"/>
      <c r="P32" s="235"/>
      <c r="Q32" s="235"/>
      <c r="R32" s="135"/>
    </row>
    <row r="33" spans="1:18">
      <c r="A33" s="233"/>
      <c r="B33" s="234"/>
      <c r="C33" s="235"/>
      <c r="D33" s="235"/>
      <c r="E33" s="235"/>
      <c r="F33" s="235"/>
      <c r="G33" s="235"/>
      <c r="H33" s="235"/>
      <c r="I33" s="235"/>
      <c r="J33" s="235"/>
      <c r="K33" s="235"/>
      <c r="L33" s="235"/>
      <c r="M33" s="235"/>
      <c r="N33" s="235"/>
      <c r="O33" s="235"/>
      <c r="P33" s="235"/>
      <c r="Q33" s="235"/>
      <c r="R33" s="135"/>
    </row>
    <row r="34" spans="1:18">
      <c r="A34" s="233"/>
      <c r="B34" s="234"/>
      <c r="C34" s="235"/>
      <c r="D34" s="235"/>
      <c r="E34" s="235"/>
      <c r="F34" s="235"/>
      <c r="G34" s="235"/>
      <c r="H34" s="235"/>
      <c r="I34" s="235"/>
      <c r="J34" s="235"/>
      <c r="K34" s="235"/>
      <c r="L34" s="235"/>
      <c r="M34" s="235"/>
      <c r="N34" s="235"/>
      <c r="O34" s="235"/>
      <c r="P34" s="235"/>
      <c r="Q34" s="235"/>
      <c r="R34" s="135"/>
    </row>
    <row r="35" spans="1:18">
      <c r="A35" s="233"/>
      <c r="B35" s="234"/>
      <c r="C35" s="235"/>
      <c r="D35" s="230"/>
      <c r="E35" s="235"/>
      <c r="F35" s="230"/>
      <c r="G35" s="235"/>
      <c r="H35" s="230"/>
      <c r="I35" s="235"/>
      <c r="J35" s="230"/>
      <c r="K35" s="235"/>
      <c r="L35" s="230"/>
      <c r="M35" s="235"/>
      <c r="N35" s="230"/>
      <c r="O35" s="235"/>
      <c r="P35" s="230"/>
      <c r="Q35" s="105"/>
      <c r="R35" s="135"/>
    </row>
    <row r="36" spans="1:18" ht="19.8">
      <c r="A36" s="144" t="s">
        <v>113</v>
      </c>
      <c r="B36" s="234"/>
      <c r="C36" s="108"/>
      <c r="D36" s="107"/>
      <c r="E36" s="108"/>
      <c r="F36" s="107"/>
      <c r="G36" s="108"/>
      <c r="H36" s="107"/>
      <c r="I36" s="108"/>
      <c r="J36" s="107"/>
      <c r="K36" s="108"/>
      <c r="L36" s="107"/>
      <c r="M36" s="108"/>
      <c r="N36" s="107"/>
      <c r="O36" s="108"/>
      <c r="P36" s="107"/>
      <c r="R36" s="135"/>
    </row>
    <row r="37" spans="1:18" ht="19.8">
      <c r="L37" s="107"/>
      <c r="M37" s="108"/>
      <c r="N37" s="107"/>
      <c r="O37" s="108"/>
      <c r="P37" s="107"/>
      <c r="Q37" s="78"/>
      <c r="R37" s="135"/>
    </row>
    <row r="38" spans="1:18" ht="19.8">
      <c r="A38" s="236">
        <v>6</v>
      </c>
      <c r="L38" s="107"/>
      <c r="M38" s="108"/>
      <c r="N38" s="107"/>
      <c r="O38" s="108"/>
      <c r="P38" s="107"/>
      <c r="Q38" s="78"/>
      <c r="R38" s="135"/>
    </row>
    <row r="39" spans="1:18" ht="21" customHeight="1"/>
    <row r="40" spans="1:18" ht="21" customHeight="1"/>
  </sheetData>
  <mergeCells count="6">
    <mergeCell ref="A2:Q2"/>
    <mergeCell ref="A3:Q3"/>
    <mergeCell ref="A4:Q4"/>
    <mergeCell ref="C5:Q5"/>
    <mergeCell ref="G7:I7"/>
    <mergeCell ref="C6:I6"/>
  </mergeCells>
  <pageMargins left="0.7" right="0.7" top="0.75" bottom="0.75" header="0.3" footer="0.3"/>
  <pageSetup paperSize="9" scale="6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</sheetPr>
  <dimension ref="A2:Z60"/>
  <sheetViews>
    <sheetView view="pageBreakPreview" zoomScale="80" zoomScaleNormal="55" zoomScaleSheetLayoutView="80" workbookViewId="0">
      <selection activeCell="M22" sqref="M22"/>
    </sheetView>
  </sheetViews>
  <sheetFormatPr defaultColWidth="9.3984375" defaultRowHeight="18.600000000000001"/>
  <cols>
    <col min="1" max="1" width="34.3984375" style="109" customWidth="1"/>
    <col min="2" max="2" width="0.5" style="109" customWidth="1"/>
    <col min="3" max="3" width="9.796875" style="109" customWidth="1"/>
    <col min="4" max="4" width="0.5" style="109" customWidth="1"/>
    <col min="5" max="5" width="15.3984375" style="109" bestFit="1" customWidth="1"/>
    <col min="6" max="6" width="0.5" style="109" customWidth="1"/>
    <col min="7" max="7" width="15.19921875" style="109" customWidth="1"/>
    <col min="8" max="8" width="0.5" style="109" customWidth="1"/>
    <col min="9" max="9" width="14.296875" style="109" bestFit="1" customWidth="1"/>
    <col min="10" max="10" width="0.5" style="109" customWidth="1"/>
    <col min="11" max="11" width="14.09765625" style="109" customWidth="1"/>
    <col min="12" max="12" width="0.5" style="109" customWidth="1"/>
    <col min="13" max="13" width="14" style="109" customWidth="1"/>
    <col min="14" max="16384" width="9.3984375" style="109"/>
  </cols>
  <sheetData>
    <row r="2" spans="1:26" ht="19.8">
      <c r="A2" s="319" t="s">
        <v>89</v>
      </c>
      <c r="B2" s="319"/>
      <c r="C2" s="319"/>
      <c r="D2" s="319"/>
      <c r="E2" s="319"/>
      <c r="F2" s="319"/>
      <c r="G2" s="319"/>
      <c r="H2" s="319"/>
      <c r="I2" s="319"/>
      <c r="J2" s="319"/>
      <c r="K2" s="319"/>
      <c r="L2" s="319"/>
      <c r="M2" s="319"/>
    </row>
    <row r="3" spans="1:26" s="110" customFormat="1" ht="19.8">
      <c r="A3" s="320" t="s">
        <v>180</v>
      </c>
      <c r="B3" s="320"/>
      <c r="C3" s="320"/>
      <c r="D3" s="320"/>
      <c r="E3" s="320"/>
      <c r="F3" s="320"/>
      <c r="G3" s="320"/>
      <c r="H3" s="320"/>
      <c r="I3" s="320"/>
      <c r="J3" s="320"/>
      <c r="K3" s="320"/>
      <c r="L3" s="320"/>
      <c r="M3" s="320"/>
    </row>
    <row r="4" spans="1:26" s="110" customFormat="1" ht="19.8">
      <c r="A4" s="320" t="s">
        <v>248</v>
      </c>
      <c r="B4" s="320"/>
      <c r="C4" s="320"/>
      <c r="D4" s="320"/>
      <c r="E4" s="320"/>
      <c r="F4" s="320"/>
      <c r="G4" s="320"/>
      <c r="H4" s="320"/>
      <c r="I4" s="320"/>
      <c r="J4" s="320"/>
      <c r="K4" s="320"/>
      <c r="L4" s="320"/>
      <c r="M4" s="320"/>
    </row>
    <row r="5" spans="1:26">
      <c r="A5" s="111"/>
      <c r="B5" s="112"/>
      <c r="C5" s="111"/>
      <c r="D5" s="112"/>
      <c r="E5" s="112"/>
      <c r="F5" s="112"/>
      <c r="G5" s="112"/>
      <c r="H5" s="112"/>
      <c r="I5" s="112"/>
      <c r="J5" s="112"/>
      <c r="K5" s="112"/>
      <c r="L5" s="112"/>
      <c r="M5" s="216" t="s">
        <v>91</v>
      </c>
      <c r="N5" s="237"/>
      <c r="O5" s="237"/>
      <c r="P5" s="237"/>
      <c r="Q5" s="237"/>
      <c r="R5" s="237"/>
      <c r="S5" s="237"/>
      <c r="T5" s="237"/>
      <c r="U5" s="237"/>
      <c r="V5" s="237"/>
      <c r="W5" s="237"/>
      <c r="X5" s="237"/>
      <c r="Y5" s="237"/>
      <c r="Z5" s="237"/>
    </row>
    <row r="6" spans="1:26">
      <c r="A6" s="113"/>
      <c r="B6" s="114"/>
      <c r="C6" s="113"/>
      <c r="D6" s="114"/>
      <c r="E6" s="114"/>
      <c r="F6" s="114"/>
      <c r="G6" s="114"/>
      <c r="H6" s="114"/>
      <c r="I6" s="321" t="s">
        <v>161</v>
      </c>
      <c r="J6" s="321"/>
      <c r="K6" s="321"/>
      <c r="L6" s="115"/>
      <c r="M6" s="114"/>
      <c r="P6" s="116"/>
    </row>
    <row r="7" spans="1:26">
      <c r="A7" s="117"/>
      <c r="B7" s="114"/>
      <c r="C7" s="117"/>
      <c r="D7" s="114"/>
      <c r="E7" s="114"/>
      <c r="F7" s="114"/>
      <c r="G7" s="114"/>
      <c r="H7" s="114"/>
      <c r="I7" s="114"/>
      <c r="J7" s="114"/>
      <c r="K7" s="114"/>
      <c r="L7" s="114"/>
      <c r="M7" s="218" t="s">
        <v>174</v>
      </c>
    </row>
    <row r="8" spans="1:26">
      <c r="A8" s="117"/>
      <c r="B8" s="114"/>
      <c r="C8" s="117"/>
      <c r="D8" s="114"/>
      <c r="E8" s="218" t="s">
        <v>165</v>
      </c>
      <c r="F8" s="114"/>
      <c r="G8" s="218" t="s">
        <v>166</v>
      </c>
      <c r="H8" s="114"/>
      <c r="I8" s="218" t="s">
        <v>134</v>
      </c>
      <c r="J8" s="114"/>
      <c r="K8" s="218" t="s">
        <v>136</v>
      </c>
      <c r="L8" s="114"/>
      <c r="M8" s="114"/>
    </row>
    <row r="9" spans="1:26">
      <c r="A9" s="118" t="s">
        <v>236</v>
      </c>
      <c r="B9" s="114"/>
      <c r="C9" s="119" t="s">
        <v>94</v>
      </c>
      <c r="D9" s="114"/>
      <c r="E9" s="226" t="s">
        <v>169</v>
      </c>
      <c r="F9" s="115"/>
      <c r="G9" s="226" t="s">
        <v>170</v>
      </c>
      <c r="H9" s="115"/>
      <c r="I9" s="226" t="s">
        <v>171</v>
      </c>
      <c r="J9" s="115"/>
      <c r="K9" s="115"/>
      <c r="L9" s="115"/>
      <c r="M9" s="115"/>
    </row>
    <row r="10" spans="1:26">
      <c r="A10" s="229" t="s">
        <v>175</v>
      </c>
      <c r="B10" s="114"/>
      <c r="C10" s="117"/>
      <c r="D10" s="114"/>
      <c r="E10" s="120">
        <v>327594259.5</v>
      </c>
      <c r="F10" s="120">
        <v>0</v>
      </c>
      <c r="G10" s="120">
        <v>121004165.08</v>
      </c>
      <c r="H10" s="120">
        <v>0</v>
      </c>
      <c r="I10" s="120">
        <v>14413037.469999999</v>
      </c>
      <c r="J10" s="120">
        <v>0</v>
      </c>
      <c r="K10" s="120">
        <v>163925949.73999995</v>
      </c>
      <c r="L10" s="121"/>
      <c r="M10" s="121">
        <f>SUM(E10:L10)</f>
        <v>626937411.78999996</v>
      </c>
    </row>
    <row r="11" spans="1:26">
      <c r="A11" s="231" t="s">
        <v>234</v>
      </c>
      <c r="B11" s="114"/>
      <c r="C11" s="117"/>
      <c r="D11" s="114"/>
      <c r="E11" s="123"/>
      <c r="F11" s="123"/>
      <c r="G11" s="123"/>
      <c r="H11" s="123"/>
      <c r="I11" s="123"/>
      <c r="J11" s="123"/>
      <c r="K11" s="124"/>
      <c r="L11" s="123"/>
      <c r="M11" s="125"/>
    </row>
    <row r="12" spans="1:26">
      <c r="A12" s="231" t="s">
        <v>176</v>
      </c>
      <c r="B12" s="114"/>
      <c r="C12" s="117"/>
      <c r="D12" s="114"/>
      <c r="E12" s="123">
        <v>12130907</v>
      </c>
      <c r="F12" s="123"/>
      <c r="G12" s="126">
        <v>0</v>
      </c>
      <c r="H12" s="123"/>
      <c r="I12" s="126">
        <v>0</v>
      </c>
      <c r="J12" s="123"/>
      <c r="K12" s="124">
        <v>-12130907</v>
      </c>
      <c r="L12" s="123"/>
      <c r="M12" s="266">
        <f>SUM(E12:K12)</f>
        <v>0</v>
      </c>
    </row>
    <row r="13" spans="1:26">
      <c r="A13" s="231" t="s">
        <v>177</v>
      </c>
      <c r="B13" s="114"/>
      <c r="C13" s="117"/>
      <c r="D13" s="123"/>
      <c r="E13" s="126">
        <v>0</v>
      </c>
      <c r="F13" s="126"/>
      <c r="G13" s="126">
        <v>0</v>
      </c>
      <c r="H13" s="126"/>
      <c r="I13" s="126">
        <v>0</v>
      </c>
      <c r="J13" s="123"/>
      <c r="K13" s="124">
        <v>-26207359.100000001</v>
      </c>
      <c r="L13" s="123"/>
      <c r="M13" s="124">
        <f>SUM(E13:K13)</f>
        <v>-26207359.100000001</v>
      </c>
    </row>
    <row r="14" spans="1:26">
      <c r="A14" s="231" t="s">
        <v>235</v>
      </c>
      <c r="B14" s="114"/>
      <c r="C14" s="117"/>
      <c r="D14" s="123"/>
      <c r="E14" s="90">
        <v>0</v>
      </c>
      <c r="F14" s="127"/>
      <c r="G14" s="90">
        <v>0</v>
      </c>
      <c r="H14" s="127"/>
      <c r="I14" s="90">
        <v>0</v>
      </c>
      <c r="J14" s="127"/>
      <c r="K14" s="128">
        <v>19668820.270000007</v>
      </c>
      <c r="L14" s="127"/>
      <c r="M14" s="294">
        <f>SUM(E14:K14)</f>
        <v>19668820.270000007</v>
      </c>
    </row>
    <row r="15" spans="1:26" ht="19.2" thickBot="1">
      <c r="A15" s="229" t="s">
        <v>251</v>
      </c>
      <c r="B15" s="114"/>
      <c r="C15" s="117"/>
      <c r="D15" s="123"/>
      <c r="E15" s="129">
        <f>SUM(E10:E14)</f>
        <v>339725166.5</v>
      </c>
      <c r="F15" s="129">
        <f t="shared" ref="F15:M15" si="0">SUM(F10:F14)</f>
        <v>0</v>
      </c>
      <c r="G15" s="129">
        <f t="shared" si="0"/>
        <v>121004165.08</v>
      </c>
      <c r="H15" s="129">
        <f t="shared" si="0"/>
        <v>0</v>
      </c>
      <c r="I15" s="129">
        <f t="shared" si="0"/>
        <v>14413037.469999999</v>
      </c>
      <c r="J15" s="129">
        <f t="shared" si="0"/>
        <v>0</v>
      </c>
      <c r="K15" s="129">
        <f t="shared" si="0"/>
        <v>145256503.90999997</v>
      </c>
      <c r="L15" s="129">
        <f t="shared" si="0"/>
        <v>0</v>
      </c>
      <c r="M15" s="129">
        <f t="shared" si="0"/>
        <v>620398872.95999992</v>
      </c>
    </row>
    <row r="16" spans="1:26" ht="19.2" thickTop="1">
      <c r="A16" s="117"/>
      <c r="B16" s="114"/>
      <c r="C16" s="117"/>
      <c r="D16" s="123"/>
      <c r="E16" s="121"/>
      <c r="F16" s="121"/>
      <c r="G16" s="121"/>
      <c r="H16" s="121"/>
      <c r="I16" s="121"/>
      <c r="J16" s="121"/>
      <c r="K16" s="121"/>
      <c r="L16" s="121"/>
      <c r="M16" s="121"/>
    </row>
    <row r="17" spans="1:24">
      <c r="A17" s="229" t="s">
        <v>178</v>
      </c>
      <c r="B17" s="114"/>
      <c r="C17" s="117"/>
      <c r="D17" s="123"/>
      <c r="E17" s="121">
        <v>311998994.5</v>
      </c>
      <c r="F17" s="121">
        <v>0</v>
      </c>
      <c r="G17" s="121">
        <v>121004165.08</v>
      </c>
      <c r="H17" s="121">
        <v>0</v>
      </c>
      <c r="I17" s="121">
        <v>12816847.779999999</v>
      </c>
      <c r="J17" s="121">
        <v>0</v>
      </c>
      <c r="K17" s="121">
        <v>150905807.05999994</v>
      </c>
      <c r="L17" s="121"/>
      <c r="M17" s="121">
        <f>SUM(E17:L17)</f>
        <v>596725814.41999984</v>
      </c>
    </row>
    <row r="18" spans="1:24">
      <c r="A18" s="231" t="s">
        <v>234</v>
      </c>
      <c r="B18" s="114"/>
      <c r="C18" s="117"/>
      <c r="D18" s="123"/>
      <c r="E18" s="121"/>
      <c r="F18" s="121"/>
      <c r="G18" s="121"/>
      <c r="H18" s="121"/>
      <c r="I18" s="121"/>
      <c r="J18" s="121"/>
      <c r="K18" s="121"/>
      <c r="L18" s="121"/>
      <c r="M18" s="121"/>
    </row>
    <row r="19" spans="1:24">
      <c r="A19" s="231" t="s">
        <v>176</v>
      </c>
      <c r="B19" s="114"/>
      <c r="C19" s="117"/>
      <c r="D19" s="123"/>
      <c r="E19" s="126">
        <v>15409184.449999999</v>
      </c>
      <c r="F19" s="126"/>
      <c r="G19" s="126">
        <v>0</v>
      </c>
      <c r="H19" s="126"/>
      <c r="I19" s="126">
        <v>0</v>
      </c>
      <c r="J19" s="121"/>
      <c r="K19" s="121">
        <v>-15409184.449999999</v>
      </c>
      <c r="L19" s="121"/>
      <c r="M19" s="126">
        <f>SUM(E19:K19)</f>
        <v>0</v>
      </c>
    </row>
    <row r="20" spans="1:24">
      <c r="A20" s="231" t="s">
        <v>177</v>
      </c>
      <c r="B20" s="114"/>
      <c r="C20" s="117"/>
      <c r="D20" s="123"/>
      <c r="E20" s="126">
        <v>0</v>
      </c>
      <c r="F20" s="126"/>
      <c r="G20" s="126">
        <v>0</v>
      </c>
      <c r="H20" s="126"/>
      <c r="I20" s="126">
        <v>0</v>
      </c>
      <c r="J20" s="121"/>
      <c r="K20" s="121">
        <v>-1712196.45</v>
      </c>
      <c r="L20" s="121"/>
      <c r="M20" s="124">
        <f>SUM(E20:K20)</f>
        <v>-1712196.45</v>
      </c>
    </row>
    <row r="21" spans="1:24">
      <c r="A21" s="231" t="s">
        <v>235</v>
      </c>
      <c r="B21" s="114"/>
      <c r="C21" s="130"/>
      <c r="D21" s="123"/>
      <c r="E21" s="90">
        <v>0</v>
      </c>
      <c r="F21" s="127"/>
      <c r="G21" s="90">
        <v>0</v>
      </c>
      <c r="H21" s="127"/>
      <c r="I21" s="90">
        <v>0</v>
      </c>
      <c r="J21" s="131"/>
      <c r="K21" s="131">
        <v>14501546.109999985</v>
      </c>
      <c r="L21" s="131"/>
      <c r="M21" s="293">
        <f>SUM(E21:K21)</f>
        <v>14501546.109999985</v>
      </c>
    </row>
    <row r="22" spans="1:24" ht="19.2" thickBot="1">
      <c r="A22" s="229" t="s">
        <v>252</v>
      </c>
      <c r="B22" s="114"/>
      <c r="C22" s="117"/>
      <c r="D22" s="123"/>
      <c r="E22" s="129">
        <f>SUM(E17:E21)</f>
        <v>327408178.94999999</v>
      </c>
      <c r="F22" s="129">
        <f t="shared" ref="F22:L22" si="1">SUM(F17:F21)</f>
        <v>0</v>
      </c>
      <c r="G22" s="129">
        <f t="shared" si="1"/>
        <v>121004165.08</v>
      </c>
      <c r="H22" s="129">
        <f t="shared" si="1"/>
        <v>0</v>
      </c>
      <c r="I22" s="129">
        <f t="shared" si="1"/>
        <v>12816847.779999999</v>
      </c>
      <c r="J22" s="129">
        <f t="shared" si="1"/>
        <v>0</v>
      </c>
      <c r="K22" s="129">
        <f t="shared" si="1"/>
        <v>148285972.26999992</v>
      </c>
      <c r="L22" s="129">
        <f t="shared" si="1"/>
        <v>0</v>
      </c>
      <c r="M22" s="129">
        <f>SUM(M17:M21)</f>
        <v>609515164.0799998</v>
      </c>
    </row>
    <row r="23" spans="1:24" ht="21" customHeight="1" thickTop="1">
      <c r="A23" s="117"/>
      <c r="B23" s="114"/>
      <c r="C23" s="117"/>
      <c r="D23" s="123"/>
      <c r="E23" s="121"/>
      <c r="F23" s="121"/>
      <c r="G23" s="121"/>
      <c r="H23" s="121"/>
      <c r="I23" s="121"/>
      <c r="J23" s="121"/>
      <c r="K23" s="122"/>
      <c r="L23" s="121"/>
      <c r="M23" s="121"/>
    </row>
    <row r="24" spans="1:24" ht="21" customHeight="1">
      <c r="A24" s="117"/>
      <c r="B24" s="114"/>
      <c r="C24" s="117"/>
      <c r="D24" s="123"/>
      <c r="E24" s="121"/>
      <c r="F24" s="121"/>
      <c r="G24" s="121"/>
      <c r="H24" s="121"/>
      <c r="I24" s="121"/>
      <c r="J24" s="121"/>
      <c r="K24" s="122"/>
      <c r="L24" s="121"/>
      <c r="M24" s="121"/>
    </row>
    <row r="25" spans="1:24">
      <c r="A25" s="117"/>
      <c r="B25" s="114"/>
      <c r="C25" s="117"/>
      <c r="D25" s="123"/>
      <c r="E25" s="116"/>
      <c r="F25" s="132"/>
      <c r="G25" s="116"/>
      <c r="H25" s="132"/>
      <c r="I25" s="116"/>
      <c r="J25" s="132"/>
      <c r="K25" s="116"/>
      <c r="L25" s="132"/>
      <c r="M25" s="116"/>
    </row>
    <row r="26" spans="1:24" s="136" customFormat="1">
      <c r="A26" s="133"/>
      <c r="B26" s="114"/>
      <c r="C26" s="133"/>
      <c r="D26" s="123"/>
      <c r="E26" s="134"/>
      <c r="F26" s="134"/>
      <c r="G26" s="134"/>
      <c r="H26" s="134"/>
      <c r="I26" s="134"/>
      <c r="J26" s="134"/>
      <c r="K26" s="134"/>
      <c r="L26" s="134"/>
      <c r="M26" s="105"/>
      <c r="N26" s="134"/>
      <c r="O26" s="134"/>
      <c r="P26" s="134"/>
      <c r="Q26" s="134"/>
      <c r="R26" s="134"/>
      <c r="S26" s="134"/>
      <c r="T26" s="134"/>
      <c r="U26" s="134"/>
      <c r="V26" s="134"/>
      <c r="W26" s="106"/>
      <c r="X26" s="135"/>
    </row>
    <row r="27" spans="1:24" s="136" customFormat="1">
      <c r="B27" s="134"/>
      <c r="C27" s="133"/>
      <c r="D27" s="123"/>
      <c r="E27" s="134"/>
      <c r="F27" s="134"/>
      <c r="G27" s="134"/>
      <c r="H27" s="134"/>
      <c r="I27" s="134"/>
      <c r="J27" s="134"/>
      <c r="K27" s="134"/>
      <c r="L27" s="134"/>
      <c r="M27" s="105"/>
      <c r="N27" s="134"/>
      <c r="O27" s="134"/>
      <c r="P27" s="134"/>
      <c r="Q27" s="134"/>
      <c r="R27" s="134"/>
      <c r="S27" s="134"/>
      <c r="T27" s="134"/>
      <c r="U27" s="134"/>
      <c r="V27" s="134"/>
      <c r="W27" s="106"/>
      <c r="X27" s="135"/>
    </row>
    <row r="28" spans="1:24" s="136" customFormat="1" ht="18.75" customHeight="1">
      <c r="A28" s="133"/>
      <c r="B28" s="134"/>
      <c r="C28" s="133"/>
      <c r="D28" s="123"/>
      <c r="E28" s="134"/>
      <c r="F28" s="134"/>
      <c r="G28" s="134"/>
      <c r="H28" s="134"/>
      <c r="I28" s="134"/>
      <c r="J28" s="134"/>
      <c r="K28" s="134"/>
      <c r="L28" s="134"/>
      <c r="M28" s="105"/>
      <c r="N28" s="134"/>
      <c r="O28" s="134"/>
      <c r="P28" s="134"/>
      <c r="Q28" s="134"/>
      <c r="R28" s="134"/>
      <c r="S28" s="134"/>
      <c r="T28" s="134"/>
      <c r="U28" s="134"/>
      <c r="V28" s="134"/>
      <c r="W28" s="106"/>
      <c r="X28" s="135"/>
    </row>
    <row r="29" spans="1:24" s="136" customFormat="1" ht="18.75" customHeight="1">
      <c r="A29" s="133"/>
      <c r="B29" s="134"/>
      <c r="C29" s="133"/>
      <c r="D29" s="123"/>
      <c r="E29" s="134"/>
      <c r="F29" s="134"/>
      <c r="G29" s="134"/>
      <c r="H29" s="134"/>
      <c r="I29" s="134"/>
      <c r="J29" s="134"/>
      <c r="K29" s="134"/>
      <c r="L29" s="134"/>
      <c r="M29" s="105"/>
      <c r="N29" s="134"/>
      <c r="O29" s="134"/>
      <c r="P29" s="134"/>
      <c r="Q29" s="134"/>
      <c r="R29" s="134"/>
      <c r="S29" s="134"/>
      <c r="T29" s="134"/>
      <c r="U29" s="134"/>
      <c r="V29" s="134"/>
      <c r="W29" s="106"/>
      <c r="X29" s="135"/>
    </row>
    <row r="30" spans="1:24" s="136" customFormat="1" ht="18.75" customHeight="1">
      <c r="A30" s="133"/>
      <c r="B30" s="134"/>
      <c r="C30" s="133"/>
      <c r="D30" s="123"/>
      <c r="E30" s="134"/>
      <c r="F30" s="134"/>
      <c r="G30" s="134"/>
      <c r="H30" s="134"/>
      <c r="I30" s="134"/>
      <c r="J30" s="134"/>
      <c r="K30" s="134"/>
      <c r="L30" s="134"/>
      <c r="M30" s="105"/>
      <c r="N30" s="134"/>
      <c r="O30" s="134"/>
      <c r="P30" s="134"/>
      <c r="Q30" s="134"/>
      <c r="R30" s="134"/>
      <c r="S30" s="134"/>
      <c r="T30" s="134"/>
      <c r="U30" s="134"/>
      <c r="V30" s="134"/>
      <c r="W30" s="106"/>
      <c r="X30" s="135"/>
    </row>
    <row r="31" spans="1:24" s="136" customFormat="1" ht="18.75" customHeight="1">
      <c r="A31" s="133"/>
      <c r="B31" s="134"/>
      <c r="C31" s="133"/>
      <c r="D31" s="123"/>
      <c r="E31" s="134"/>
      <c r="F31" s="134"/>
      <c r="G31" s="134"/>
      <c r="H31" s="134"/>
      <c r="I31" s="134"/>
      <c r="J31" s="134"/>
      <c r="K31" s="134"/>
      <c r="L31" s="134"/>
      <c r="M31" s="105"/>
      <c r="N31" s="134"/>
      <c r="O31" s="134"/>
      <c r="P31" s="134"/>
      <c r="Q31" s="134"/>
      <c r="R31" s="134"/>
      <c r="S31" s="134"/>
      <c r="T31" s="134"/>
      <c r="U31" s="134"/>
      <c r="V31" s="134"/>
      <c r="W31" s="106"/>
      <c r="X31" s="135"/>
    </row>
    <row r="32" spans="1:24" s="136" customFormat="1" ht="18.75" customHeight="1">
      <c r="A32" s="133"/>
      <c r="B32" s="134"/>
      <c r="C32" s="133"/>
      <c r="D32" s="134"/>
      <c r="E32" s="134"/>
      <c r="F32" s="134"/>
      <c r="G32" s="134"/>
      <c r="H32" s="134"/>
      <c r="I32" s="134"/>
      <c r="J32" s="134"/>
      <c r="K32" s="134"/>
      <c r="L32" s="134"/>
      <c r="M32" s="105"/>
      <c r="N32" s="134"/>
      <c r="O32" s="134"/>
      <c r="P32" s="134"/>
      <c r="Q32" s="134"/>
      <c r="R32" s="134"/>
      <c r="S32" s="134"/>
      <c r="T32" s="134"/>
      <c r="U32" s="134"/>
      <c r="V32" s="134"/>
      <c r="W32" s="106"/>
      <c r="X32" s="135"/>
    </row>
    <row r="33" spans="1:24" s="136" customFormat="1" ht="18.75" customHeight="1">
      <c r="A33" s="133"/>
      <c r="B33" s="134"/>
      <c r="C33" s="133"/>
      <c r="D33" s="134"/>
      <c r="E33" s="134"/>
      <c r="F33" s="134"/>
      <c r="G33" s="134"/>
      <c r="H33" s="134"/>
      <c r="I33" s="134"/>
      <c r="J33" s="134"/>
      <c r="K33" s="134"/>
      <c r="L33" s="134"/>
      <c r="M33" s="105"/>
      <c r="N33" s="134"/>
      <c r="O33" s="134"/>
      <c r="P33" s="134"/>
      <c r="Q33" s="134"/>
      <c r="R33" s="134"/>
      <c r="S33" s="134"/>
      <c r="T33" s="134"/>
      <c r="U33" s="134"/>
      <c r="V33" s="134"/>
      <c r="W33" s="106"/>
      <c r="X33" s="135"/>
    </row>
    <row r="34" spans="1:24" s="136" customFormat="1" ht="18.75" customHeight="1">
      <c r="A34" s="133"/>
      <c r="B34" s="134"/>
      <c r="C34" s="133"/>
      <c r="D34" s="134"/>
      <c r="E34" s="134"/>
      <c r="F34" s="134"/>
      <c r="G34" s="134"/>
      <c r="H34" s="134"/>
      <c r="I34" s="134"/>
      <c r="J34" s="134"/>
      <c r="K34" s="134"/>
      <c r="L34" s="134"/>
      <c r="M34" s="105"/>
      <c r="N34" s="134"/>
      <c r="O34" s="134"/>
      <c r="P34" s="134"/>
      <c r="Q34" s="134"/>
      <c r="R34" s="134"/>
      <c r="S34" s="134"/>
      <c r="T34" s="134"/>
      <c r="U34" s="134"/>
      <c r="V34" s="134"/>
      <c r="W34" s="106"/>
      <c r="X34" s="135"/>
    </row>
    <row r="35" spans="1:24" s="136" customFormat="1" ht="18.75" customHeight="1">
      <c r="A35" s="133"/>
      <c r="B35" s="134"/>
      <c r="C35" s="133"/>
      <c r="D35" s="134"/>
      <c r="E35" s="134"/>
      <c r="F35" s="134"/>
      <c r="G35" s="134"/>
      <c r="H35" s="134"/>
      <c r="I35" s="134"/>
      <c r="J35" s="134"/>
      <c r="K35" s="134"/>
      <c r="L35" s="134"/>
      <c r="M35" s="105"/>
      <c r="N35" s="134"/>
      <c r="O35" s="134"/>
      <c r="P35" s="134"/>
      <c r="Q35" s="134"/>
      <c r="R35" s="134"/>
      <c r="S35" s="134"/>
      <c r="T35" s="134"/>
      <c r="U35" s="134"/>
      <c r="V35" s="134"/>
      <c r="W35" s="106"/>
      <c r="X35" s="135"/>
    </row>
    <row r="36" spans="1:24" s="136" customFormat="1" ht="18.75" customHeight="1">
      <c r="A36" s="133"/>
      <c r="B36" s="134"/>
      <c r="C36" s="133"/>
      <c r="D36" s="134"/>
      <c r="E36" s="134"/>
      <c r="F36" s="134"/>
      <c r="G36" s="134"/>
      <c r="H36" s="134"/>
      <c r="I36" s="134"/>
      <c r="J36" s="134"/>
      <c r="K36" s="134"/>
      <c r="L36" s="134"/>
      <c r="M36" s="105"/>
      <c r="N36" s="134"/>
      <c r="O36" s="134"/>
      <c r="P36" s="134"/>
      <c r="Q36" s="134"/>
      <c r="R36" s="134"/>
      <c r="S36" s="134"/>
      <c r="T36" s="134"/>
      <c r="U36" s="134"/>
      <c r="V36" s="134"/>
      <c r="W36" s="106"/>
      <c r="X36" s="135"/>
    </row>
    <row r="37" spans="1:24" s="136" customFormat="1" ht="18.75" customHeight="1">
      <c r="A37" s="133"/>
      <c r="B37" s="134"/>
      <c r="C37" s="133"/>
      <c r="D37" s="134"/>
      <c r="E37" s="134"/>
      <c r="F37" s="134"/>
      <c r="G37" s="134"/>
      <c r="H37" s="134"/>
      <c r="I37" s="134"/>
      <c r="J37" s="134"/>
      <c r="K37" s="134"/>
      <c r="L37" s="134"/>
      <c r="M37" s="105"/>
      <c r="N37" s="134"/>
      <c r="O37" s="134"/>
      <c r="P37" s="134"/>
      <c r="Q37" s="134"/>
      <c r="R37" s="134"/>
      <c r="S37" s="134"/>
      <c r="T37" s="134"/>
      <c r="U37" s="134"/>
      <c r="V37" s="134"/>
      <c r="W37" s="106"/>
      <c r="X37" s="135"/>
    </row>
    <row r="38" spans="1:24" s="136" customFormat="1" ht="18.75" customHeight="1">
      <c r="A38" s="133"/>
      <c r="B38" s="134"/>
      <c r="C38" s="133"/>
      <c r="D38" s="134"/>
      <c r="E38" s="134"/>
      <c r="F38" s="134"/>
      <c r="G38" s="134"/>
      <c r="H38" s="134"/>
      <c r="I38" s="134"/>
      <c r="J38" s="134"/>
      <c r="K38" s="134"/>
      <c r="L38" s="134"/>
      <c r="M38" s="105"/>
      <c r="N38" s="134"/>
      <c r="O38" s="134"/>
      <c r="P38" s="134"/>
      <c r="Q38" s="134"/>
      <c r="R38" s="134"/>
      <c r="S38" s="134"/>
      <c r="T38" s="134"/>
      <c r="U38" s="134"/>
      <c r="V38" s="134"/>
      <c r="W38" s="106"/>
      <c r="X38" s="135"/>
    </row>
    <row r="39" spans="1:24" s="136" customFormat="1" ht="18.75" customHeight="1">
      <c r="A39" s="133"/>
      <c r="B39" s="134"/>
      <c r="C39" s="133"/>
      <c r="D39" s="134"/>
      <c r="E39" s="134"/>
      <c r="F39" s="134"/>
      <c r="G39" s="134"/>
      <c r="H39" s="134"/>
      <c r="I39" s="134"/>
      <c r="J39" s="134"/>
      <c r="K39" s="134"/>
      <c r="L39" s="134"/>
      <c r="M39" s="105"/>
      <c r="N39" s="134"/>
      <c r="O39" s="134"/>
      <c r="P39" s="134"/>
      <c r="Q39" s="134"/>
      <c r="R39" s="134"/>
      <c r="S39" s="134"/>
      <c r="T39" s="134"/>
      <c r="U39" s="134"/>
      <c r="V39" s="134"/>
      <c r="W39" s="106"/>
      <c r="X39" s="135"/>
    </row>
    <row r="40" spans="1:24" s="136" customFormat="1" ht="18.75" customHeight="1">
      <c r="A40" s="133"/>
      <c r="B40" s="134"/>
      <c r="C40" s="133"/>
      <c r="D40" s="134"/>
      <c r="E40" s="134"/>
      <c r="F40" s="134"/>
      <c r="G40" s="134"/>
      <c r="H40" s="134"/>
      <c r="I40" s="134"/>
      <c r="J40" s="134"/>
      <c r="K40" s="134"/>
      <c r="L40" s="134"/>
      <c r="M40" s="105"/>
      <c r="N40" s="134"/>
      <c r="O40" s="134"/>
      <c r="P40" s="134"/>
      <c r="Q40" s="134"/>
      <c r="R40" s="134"/>
      <c r="S40" s="134"/>
      <c r="T40" s="134"/>
      <c r="U40" s="134"/>
      <c r="V40" s="134"/>
      <c r="W40" s="106"/>
      <c r="X40" s="135"/>
    </row>
    <row r="41" spans="1:24" s="136" customFormat="1" ht="18.75" customHeight="1">
      <c r="A41" s="133"/>
      <c r="B41" s="134"/>
      <c r="C41" s="133"/>
      <c r="D41" s="134"/>
      <c r="E41" s="134"/>
      <c r="F41" s="134"/>
      <c r="G41" s="134"/>
      <c r="H41" s="134"/>
      <c r="I41" s="134"/>
      <c r="J41" s="134"/>
      <c r="K41" s="134"/>
      <c r="L41" s="134"/>
      <c r="M41" s="105"/>
      <c r="N41" s="134"/>
      <c r="O41" s="134"/>
      <c r="P41" s="134"/>
      <c r="Q41" s="134"/>
      <c r="R41" s="134"/>
      <c r="S41" s="134"/>
      <c r="T41" s="134"/>
      <c r="U41" s="134"/>
      <c r="V41" s="134"/>
      <c r="W41" s="106"/>
      <c r="X41" s="135"/>
    </row>
    <row r="42" spans="1:24" s="136" customFormat="1" ht="18.75" customHeight="1">
      <c r="A42" s="133"/>
      <c r="B42" s="134"/>
      <c r="C42" s="133"/>
      <c r="D42" s="134"/>
      <c r="E42" s="134"/>
      <c r="F42" s="134"/>
      <c r="G42" s="134"/>
      <c r="H42" s="134"/>
      <c r="I42" s="134"/>
      <c r="J42" s="134"/>
      <c r="K42" s="134"/>
      <c r="L42" s="134"/>
      <c r="M42" s="105"/>
      <c r="N42" s="134"/>
      <c r="O42" s="134"/>
      <c r="P42" s="134"/>
      <c r="Q42" s="134"/>
      <c r="R42" s="134"/>
      <c r="S42" s="134"/>
      <c r="T42" s="134"/>
      <c r="U42" s="134"/>
      <c r="V42" s="134"/>
      <c r="W42" s="106"/>
      <c r="X42" s="135"/>
    </row>
    <row r="43" spans="1:24" s="136" customFormat="1" ht="18.75" customHeight="1">
      <c r="L43" s="108"/>
      <c r="M43" s="107"/>
      <c r="N43" s="134"/>
      <c r="O43" s="134"/>
      <c r="P43" s="134"/>
      <c r="Q43" s="134"/>
      <c r="R43" s="134"/>
      <c r="S43" s="134"/>
      <c r="T43" s="134"/>
      <c r="U43" s="134"/>
      <c r="V43" s="134"/>
      <c r="W43" s="106"/>
      <c r="X43" s="135"/>
    </row>
    <row r="44" spans="1:24" s="136" customFormat="1" ht="18.75" customHeight="1">
      <c r="L44" s="108"/>
      <c r="M44" s="107"/>
      <c r="N44" s="134"/>
      <c r="O44" s="134"/>
      <c r="P44" s="134"/>
      <c r="Q44" s="134"/>
      <c r="R44" s="134"/>
      <c r="S44" s="134"/>
      <c r="T44" s="134"/>
      <c r="U44" s="134"/>
      <c r="V44" s="134"/>
      <c r="W44" s="106"/>
      <c r="X44" s="135"/>
    </row>
    <row r="45" spans="1:24" s="136" customFormat="1" ht="19.05" customHeight="1">
      <c r="L45" s="108"/>
      <c r="M45" s="107"/>
      <c r="N45" s="134"/>
      <c r="O45" s="134"/>
      <c r="P45" s="134"/>
      <c r="Q45" s="134"/>
      <c r="R45" s="134"/>
      <c r="S45" s="134"/>
      <c r="T45" s="134"/>
      <c r="U45" s="134"/>
      <c r="V45" s="134"/>
      <c r="W45" s="106"/>
      <c r="X45" s="135"/>
    </row>
    <row r="46" spans="1:24" s="136" customFormat="1" ht="18.75" customHeight="1">
      <c r="L46" s="108"/>
      <c r="M46" s="107"/>
      <c r="N46" s="134"/>
      <c r="O46" s="134"/>
      <c r="P46" s="134"/>
      <c r="Q46" s="134"/>
      <c r="R46" s="134"/>
      <c r="S46" s="134"/>
      <c r="T46" s="134"/>
      <c r="U46" s="134"/>
      <c r="V46" s="134"/>
      <c r="W46" s="106"/>
      <c r="X46" s="135"/>
    </row>
    <row r="47" spans="1:24" s="136" customFormat="1" ht="18.75" customHeight="1">
      <c r="L47" s="108"/>
      <c r="M47" s="107"/>
      <c r="N47" s="134"/>
      <c r="O47" s="134"/>
      <c r="P47" s="134"/>
      <c r="Q47" s="134"/>
      <c r="R47" s="134"/>
      <c r="S47" s="134"/>
      <c r="T47" s="134"/>
      <c r="U47" s="134"/>
      <c r="V47" s="134"/>
      <c r="W47" s="106"/>
      <c r="X47" s="135"/>
    </row>
    <row r="48" spans="1:24" s="136" customFormat="1" ht="19.5" customHeight="1">
      <c r="L48" s="108"/>
      <c r="M48" s="107"/>
      <c r="N48" s="134"/>
      <c r="O48" s="134"/>
      <c r="P48" s="134"/>
      <c r="Q48" s="134"/>
      <c r="R48" s="134"/>
      <c r="S48" s="134"/>
      <c r="T48" s="134"/>
      <c r="U48" s="134"/>
      <c r="V48" s="134"/>
      <c r="W48" s="106"/>
      <c r="X48" s="135"/>
    </row>
    <row r="49" spans="1:24" s="136" customFormat="1" ht="18.75" customHeight="1">
      <c r="L49" s="108"/>
      <c r="M49" s="105"/>
      <c r="N49" s="134"/>
      <c r="O49" s="134"/>
      <c r="P49" s="134"/>
      <c r="Q49" s="134"/>
      <c r="R49" s="134"/>
      <c r="S49" s="134"/>
      <c r="T49" s="134"/>
      <c r="U49" s="134"/>
      <c r="V49" s="134"/>
      <c r="W49" s="106"/>
      <c r="X49" s="135"/>
    </row>
    <row r="50" spans="1:24" s="136" customFormat="1" ht="18.75" customHeight="1">
      <c r="A50" s="144" t="s">
        <v>113</v>
      </c>
      <c r="L50" s="108"/>
      <c r="M50" s="137">
        <v>7</v>
      </c>
      <c r="N50" s="134"/>
      <c r="O50" s="134"/>
      <c r="P50" s="134"/>
      <c r="Q50" s="134"/>
      <c r="R50" s="134"/>
      <c r="S50" s="134"/>
      <c r="T50" s="134"/>
      <c r="U50" s="134"/>
      <c r="V50" s="134"/>
      <c r="W50" s="106"/>
      <c r="X50" s="135"/>
    </row>
    <row r="51" spans="1:24" s="136" customFormat="1" ht="18.75" customHeight="1">
      <c r="L51" s="108"/>
      <c r="N51" s="134"/>
      <c r="O51" s="134"/>
      <c r="P51" s="134"/>
      <c r="Q51" s="134"/>
      <c r="R51" s="134"/>
      <c r="S51" s="134"/>
      <c r="T51" s="134"/>
      <c r="U51" s="134"/>
      <c r="V51" s="134"/>
      <c r="W51" s="106"/>
      <c r="X51" s="135"/>
    </row>
    <row r="52" spans="1:24" s="136" customFormat="1" ht="18.45" customHeight="1">
      <c r="A52" s="133"/>
      <c r="B52" s="134"/>
      <c r="C52" s="133"/>
      <c r="D52" s="134"/>
      <c r="E52" s="134"/>
      <c r="F52" s="134"/>
      <c r="G52" s="134"/>
      <c r="H52" s="134"/>
      <c r="I52" s="134"/>
      <c r="J52" s="134"/>
      <c r="K52" s="134"/>
      <c r="L52" s="134"/>
      <c r="M52" s="105"/>
      <c r="N52" s="134"/>
      <c r="O52" s="134"/>
      <c r="P52" s="134"/>
      <c r="Q52" s="134"/>
      <c r="R52" s="134"/>
      <c r="S52" s="134"/>
      <c r="T52" s="134"/>
      <c r="U52" s="134"/>
      <c r="V52" s="134"/>
      <c r="W52" s="106"/>
      <c r="X52" s="135"/>
    </row>
    <row r="53" spans="1:24" s="136" customFormat="1" ht="18.45" customHeight="1">
      <c r="A53" s="133"/>
      <c r="B53" s="134"/>
      <c r="C53" s="133"/>
      <c r="D53" s="134"/>
      <c r="E53" s="134"/>
      <c r="F53" s="134"/>
      <c r="G53" s="134"/>
      <c r="H53" s="134"/>
      <c r="I53" s="134"/>
      <c r="J53" s="134"/>
      <c r="K53" s="134"/>
      <c r="L53" s="134"/>
      <c r="M53" s="105"/>
      <c r="N53" s="134"/>
      <c r="O53" s="134"/>
      <c r="P53" s="134"/>
      <c r="Q53" s="134"/>
      <c r="R53" s="134"/>
      <c r="S53" s="134"/>
      <c r="T53" s="134"/>
      <c r="U53" s="134"/>
      <c r="V53" s="134"/>
      <c r="W53" s="106"/>
      <c r="X53" s="135"/>
    </row>
    <row r="54" spans="1:24" s="136" customFormat="1" ht="25.2" customHeight="1">
      <c r="B54" s="138"/>
      <c r="D54" s="138"/>
      <c r="E54" s="138"/>
      <c r="F54" s="138"/>
      <c r="G54" s="138"/>
      <c r="H54" s="138"/>
      <c r="I54" s="138"/>
      <c r="J54" s="138"/>
      <c r="K54" s="138"/>
      <c r="L54" s="138"/>
      <c r="M54" s="139"/>
    </row>
    <row r="55" spans="1:24" s="136" customFormat="1">
      <c r="A55" s="138"/>
      <c r="B55" s="138"/>
      <c r="C55" s="138"/>
      <c r="D55" s="138"/>
      <c r="E55" s="138"/>
      <c r="F55" s="138"/>
      <c r="G55" s="138"/>
      <c r="H55" s="138"/>
      <c r="I55" s="138"/>
      <c r="J55" s="138"/>
      <c r="K55" s="138"/>
      <c r="L55" s="138"/>
      <c r="M55" s="138"/>
    </row>
    <row r="56" spans="1:24" s="136" customFormat="1">
      <c r="A56" s="138"/>
      <c r="B56" s="138"/>
      <c r="C56" s="138"/>
      <c r="D56" s="138"/>
      <c r="E56" s="138"/>
      <c r="F56" s="138"/>
      <c r="G56" s="138"/>
      <c r="H56" s="138"/>
      <c r="I56" s="138"/>
      <c r="J56" s="138"/>
      <c r="K56" s="138"/>
      <c r="L56" s="138"/>
      <c r="M56" s="138"/>
    </row>
    <row r="57" spans="1:24" s="136" customFormat="1">
      <c r="A57" s="138"/>
      <c r="B57" s="138"/>
      <c r="C57" s="138"/>
      <c r="D57" s="138"/>
      <c r="E57" s="138"/>
      <c r="F57" s="138"/>
      <c r="G57" s="138"/>
      <c r="H57" s="138"/>
      <c r="I57" s="138"/>
      <c r="J57" s="138"/>
      <c r="K57" s="138"/>
      <c r="L57" s="138"/>
      <c r="M57" s="138"/>
    </row>
    <row r="58" spans="1:24" s="136" customFormat="1">
      <c r="A58" s="138"/>
      <c r="B58" s="138"/>
      <c r="C58" s="138"/>
      <c r="D58" s="138"/>
      <c r="E58" s="138"/>
      <c r="F58" s="138"/>
      <c r="G58" s="138"/>
      <c r="H58" s="138"/>
      <c r="I58" s="138"/>
      <c r="J58" s="138"/>
      <c r="K58" s="138"/>
      <c r="L58" s="138"/>
      <c r="M58" s="138"/>
    </row>
    <row r="59" spans="1:24" s="136" customFormat="1">
      <c r="A59" s="138"/>
      <c r="B59" s="138"/>
      <c r="C59" s="138"/>
      <c r="D59" s="138"/>
      <c r="E59" s="138"/>
      <c r="F59" s="138"/>
      <c r="G59" s="138"/>
      <c r="H59" s="138"/>
      <c r="I59" s="138"/>
      <c r="J59" s="138"/>
      <c r="K59" s="138"/>
      <c r="L59" s="138"/>
      <c r="M59" s="138"/>
    </row>
    <row r="60" spans="1:24" s="136" customFormat="1">
      <c r="A60" s="138"/>
      <c r="B60" s="138"/>
      <c r="C60" s="138"/>
      <c r="D60" s="138"/>
      <c r="E60" s="138"/>
      <c r="F60" s="138"/>
      <c r="G60" s="138"/>
      <c r="H60" s="138"/>
      <c r="I60" s="138"/>
      <c r="J60" s="138"/>
      <c r="K60" s="138"/>
      <c r="L60" s="138"/>
      <c r="M60" s="138"/>
    </row>
  </sheetData>
  <mergeCells count="4">
    <mergeCell ref="A2:M2"/>
    <mergeCell ref="A3:M3"/>
    <mergeCell ref="A4:M4"/>
    <mergeCell ref="I6:K6"/>
  </mergeCells>
  <pageMargins left="0.7" right="0.7" top="0.75" bottom="0.75" header="0.3" footer="0.3"/>
  <pageSetup paperSize="9" scale="6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P92"/>
  <sheetViews>
    <sheetView view="pageBreakPreview" topLeftCell="A28" zoomScale="80" zoomScaleNormal="55" zoomScaleSheetLayoutView="80" workbookViewId="0">
      <selection activeCell="G52" sqref="G52:H52"/>
    </sheetView>
  </sheetViews>
  <sheetFormatPr defaultColWidth="9" defaultRowHeight="18.600000000000001"/>
  <cols>
    <col min="1" max="3" width="1.796875" style="136" customWidth="1"/>
    <col min="4" max="4" width="45.796875" style="136" customWidth="1"/>
    <col min="5" max="5" width="9.796875" style="136" customWidth="1"/>
    <col min="6" max="6" width="0.5" style="136" customWidth="1"/>
    <col min="7" max="7" width="15.59765625" style="136" customWidth="1"/>
    <col min="8" max="8" width="14.796875" style="136" customWidth="1"/>
    <col min="9" max="9" width="0.5" style="136" customWidth="1"/>
    <col min="10" max="10" width="14.796875" style="191" customWidth="1"/>
    <col min="11" max="11" width="14.796875" style="136" customWidth="1"/>
    <col min="12" max="16384" width="9" style="136"/>
  </cols>
  <sheetData>
    <row r="1" spans="1:11">
      <c r="K1" s="78"/>
    </row>
    <row r="2" spans="1:11" ht="25.5" customHeight="1">
      <c r="A2" s="310" t="str">
        <f>'[1]P2 EN'!A2:J2</f>
        <v>SIAMEAST SOLUTIONS PUBLIC COMPANY LIMITED AND ITS SUBSIDIARIES</v>
      </c>
      <c r="B2" s="310"/>
      <c r="C2" s="310"/>
      <c r="D2" s="310"/>
      <c r="E2" s="310"/>
      <c r="F2" s="310"/>
      <c r="G2" s="310"/>
      <c r="H2" s="310"/>
      <c r="I2" s="310"/>
      <c r="J2" s="310"/>
      <c r="K2" s="310"/>
    </row>
    <row r="3" spans="1:11" ht="25.5" customHeight="1">
      <c r="A3" s="310" t="s">
        <v>181</v>
      </c>
      <c r="B3" s="310"/>
      <c r="C3" s="310"/>
      <c r="D3" s="310"/>
      <c r="E3" s="310"/>
      <c r="F3" s="310"/>
      <c r="G3" s="310"/>
      <c r="H3" s="310"/>
      <c r="I3" s="310"/>
      <c r="J3" s="310"/>
      <c r="K3" s="310"/>
    </row>
    <row r="4" spans="1:11" ht="25.5" customHeight="1">
      <c r="A4" s="310" t="s">
        <v>249</v>
      </c>
      <c r="B4" s="310"/>
      <c r="C4" s="310"/>
      <c r="D4" s="310"/>
      <c r="E4" s="310"/>
      <c r="F4" s="310"/>
      <c r="G4" s="310"/>
      <c r="H4" s="310"/>
      <c r="I4" s="310"/>
      <c r="J4" s="310"/>
      <c r="K4" s="310"/>
    </row>
    <row r="5" spans="1:11" ht="22.5" customHeight="1">
      <c r="A5" s="203"/>
      <c r="B5" s="203"/>
      <c r="C5" s="203"/>
      <c r="D5" s="203"/>
      <c r="E5" s="203"/>
      <c r="F5" s="201"/>
      <c r="G5" s="201"/>
      <c r="H5" s="201"/>
      <c r="I5" s="201"/>
      <c r="J5" s="238"/>
      <c r="K5" s="216" t="s">
        <v>91</v>
      </c>
    </row>
    <row r="6" spans="1:11" ht="22.5" customHeight="1">
      <c r="A6" s="239"/>
      <c r="B6" s="239"/>
      <c r="C6" s="239"/>
      <c r="D6" s="239"/>
      <c r="E6" s="239"/>
      <c r="F6" s="204"/>
      <c r="G6" s="312" t="s">
        <v>258</v>
      </c>
      <c r="H6" s="312"/>
      <c r="I6" s="204"/>
      <c r="J6" s="313" t="s">
        <v>93</v>
      </c>
      <c r="K6" s="313"/>
    </row>
    <row r="7" spans="1:11" ht="22.5" customHeight="1">
      <c r="A7" s="201"/>
      <c r="B7" s="201"/>
      <c r="C7" s="201"/>
      <c r="D7" s="201"/>
      <c r="E7" s="201" t="s">
        <v>94</v>
      </c>
      <c r="F7" s="172"/>
      <c r="G7" s="270">
        <v>2023</v>
      </c>
      <c r="H7" s="270">
        <f>G7-1</f>
        <v>2022</v>
      </c>
      <c r="I7" s="172"/>
      <c r="J7" s="270">
        <f>G7</f>
        <v>2023</v>
      </c>
      <c r="K7" s="270">
        <f>H7</f>
        <v>2022</v>
      </c>
    </row>
    <row r="8" spans="1:11" ht="22.5" customHeight="1">
      <c r="A8" s="203"/>
      <c r="B8" s="203"/>
      <c r="C8" s="203"/>
      <c r="D8" s="203"/>
      <c r="E8" s="203"/>
      <c r="F8" s="172"/>
      <c r="G8" s="240"/>
      <c r="H8" s="240"/>
      <c r="I8" s="172"/>
      <c r="J8" s="240"/>
      <c r="K8" s="240"/>
    </row>
    <row r="9" spans="1:11" ht="23.25" customHeight="1">
      <c r="A9" s="241" t="s">
        <v>182</v>
      </c>
      <c r="C9" s="210"/>
      <c r="D9" s="210"/>
      <c r="F9" s="172"/>
      <c r="G9" s="242"/>
      <c r="H9" s="172"/>
      <c r="I9" s="172"/>
      <c r="J9" s="172"/>
      <c r="K9" s="172"/>
    </row>
    <row r="10" spans="1:11" ht="23.25" customHeight="1">
      <c r="A10" s="208" t="s">
        <v>232</v>
      </c>
      <c r="C10" s="210"/>
      <c r="D10" s="210"/>
      <c r="F10" s="172"/>
      <c r="G10" s="172">
        <v>53884720.180000022</v>
      </c>
      <c r="H10" s="172">
        <v>55206513.630000032</v>
      </c>
      <c r="I10" s="172"/>
      <c r="J10" s="172">
        <v>22228943.430000007</v>
      </c>
      <c r="K10" s="172">
        <v>17817965.699999984</v>
      </c>
    </row>
    <row r="11" spans="1:11" ht="23.25" customHeight="1">
      <c r="A11" s="208"/>
      <c r="B11" s="208" t="s">
        <v>183</v>
      </c>
      <c r="C11" s="210"/>
      <c r="D11" s="210"/>
      <c r="F11" s="172"/>
      <c r="G11" s="172"/>
      <c r="H11" s="172"/>
      <c r="I11" s="172"/>
      <c r="K11" s="172"/>
    </row>
    <row r="12" spans="1:11" ht="23.25" customHeight="1">
      <c r="A12" s="208"/>
      <c r="B12" s="208" t="s">
        <v>184</v>
      </c>
      <c r="C12" s="210"/>
      <c r="D12" s="210"/>
      <c r="F12" s="172"/>
      <c r="G12" s="172"/>
      <c r="H12" s="172"/>
      <c r="I12" s="172"/>
      <c r="K12" s="172"/>
    </row>
    <row r="13" spans="1:11" ht="23.25" customHeight="1">
      <c r="A13" s="210"/>
      <c r="B13" s="136" t="s">
        <v>185</v>
      </c>
      <c r="C13" s="210"/>
      <c r="D13" s="210"/>
      <c r="F13" s="172"/>
      <c r="G13" s="172">
        <v>3709634.3099999968</v>
      </c>
      <c r="H13" s="172">
        <v>2379468.88</v>
      </c>
      <c r="I13" s="172"/>
      <c r="J13" s="172">
        <v>2662913.2400000002</v>
      </c>
      <c r="K13" s="172">
        <v>1449977.06</v>
      </c>
    </row>
    <row r="14" spans="1:11" ht="23.25" customHeight="1">
      <c r="A14" s="210"/>
      <c r="B14" s="136" t="s">
        <v>238</v>
      </c>
      <c r="C14" s="210"/>
      <c r="D14" s="210"/>
      <c r="F14" s="172"/>
      <c r="G14" s="172">
        <v>222089.90000000002</v>
      </c>
      <c r="H14" s="172">
        <v>178503.4</v>
      </c>
      <c r="I14" s="172"/>
      <c r="J14" s="172">
        <v>151324.40000000002</v>
      </c>
      <c r="K14" s="172">
        <v>151210.89000000001</v>
      </c>
    </row>
    <row r="15" spans="1:11" ht="23.25" customHeight="1">
      <c r="A15" s="210"/>
      <c r="B15" s="136" t="s">
        <v>237</v>
      </c>
      <c r="C15" s="210"/>
      <c r="D15" s="210"/>
      <c r="F15" s="172"/>
      <c r="G15" s="172">
        <v>1043410.12</v>
      </c>
      <c r="H15" s="172">
        <v>3405244.13</v>
      </c>
      <c r="I15" s="172"/>
      <c r="J15" s="172">
        <v>1043410.1200000001</v>
      </c>
      <c r="K15" s="172">
        <v>3405244.13</v>
      </c>
    </row>
    <row r="16" spans="1:11" ht="23.25" customHeight="1">
      <c r="A16" s="210"/>
      <c r="B16" s="136" t="s">
        <v>186</v>
      </c>
      <c r="C16" s="210"/>
      <c r="D16" s="210"/>
      <c r="F16" s="172"/>
      <c r="G16" s="172">
        <v>534300</v>
      </c>
      <c r="H16" s="172">
        <v>-163975.29999999999</v>
      </c>
      <c r="I16" s="172"/>
      <c r="J16" s="172">
        <v>534300</v>
      </c>
      <c r="K16" s="172">
        <v>132660.10999999999</v>
      </c>
    </row>
    <row r="17" spans="1:11" ht="23.25" customHeight="1">
      <c r="A17" s="210"/>
      <c r="B17" s="136" t="s">
        <v>243</v>
      </c>
      <c r="C17" s="210"/>
      <c r="D17" s="210"/>
      <c r="F17" s="172"/>
      <c r="G17" s="172">
        <v>390060.85000000003</v>
      </c>
      <c r="H17" s="172">
        <v>55437.659999999996</v>
      </c>
      <c r="I17" s="172"/>
      <c r="J17" s="172">
        <v>73674.94</v>
      </c>
      <c r="K17" s="172">
        <v>55437.659999999996</v>
      </c>
    </row>
    <row r="18" spans="1:11" ht="23.25" customHeight="1">
      <c r="A18" s="210"/>
      <c r="B18" s="136" t="s">
        <v>187</v>
      </c>
      <c r="C18" s="210"/>
      <c r="D18" s="210"/>
      <c r="F18" s="172"/>
      <c r="G18" s="175">
        <v>0</v>
      </c>
      <c r="H18" s="172">
        <v>32452.25</v>
      </c>
      <c r="I18" s="172"/>
      <c r="J18" s="175">
        <v>0</v>
      </c>
      <c r="K18" s="172">
        <v>32452.25</v>
      </c>
    </row>
    <row r="19" spans="1:11" ht="23.25" customHeight="1">
      <c r="A19" s="210"/>
      <c r="B19" s="136" t="s">
        <v>188</v>
      </c>
      <c r="C19" s="210"/>
      <c r="D19" s="210"/>
      <c r="F19" s="172"/>
      <c r="G19" s="172">
        <v>-465742.33</v>
      </c>
      <c r="H19" s="172">
        <v>115141.67</v>
      </c>
      <c r="I19" s="172"/>
      <c r="J19" s="172">
        <v>-465742.33</v>
      </c>
      <c r="K19" s="172">
        <v>115141.67</v>
      </c>
    </row>
    <row r="20" spans="1:11" ht="23.25" customHeight="1">
      <c r="A20" s="210"/>
      <c r="B20" s="136" t="s">
        <v>189</v>
      </c>
      <c r="C20" s="210"/>
      <c r="D20" s="210"/>
      <c r="F20" s="172"/>
      <c r="G20" s="175">
        <v>0</v>
      </c>
      <c r="H20" s="172">
        <v>-133182.87</v>
      </c>
      <c r="I20" s="172"/>
      <c r="J20" s="175">
        <v>0</v>
      </c>
      <c r="K20" s="172">
        <v>-193554.02</v>
      </c>
    </row>
    <row r="21" spans="1:11" ht="23.25" customHeight="1">
      <c r="A21" s="210"/>
      <c r="B21" s="136" t="s">
        <v>190</v>
      </c>
      <c r="C21" s="210"/>
      <c r="D21" s="210"/>
      <c r="F21" s="172"/>
      <c r="G21" s="172">
        <v>53387.66</v>
      </c>
      <c r="H21" s="172">
        <v>320386.34999999998</v>
      </c>
      <c r="I21" s="172"/>
      <c r="J21" s="172">
        <v>53387.66</v>
      </c>
      <c r="K21" s="172">
        <v>321571.71000000002</v>
      </c>
    </row>
    <row r="22" spans="1:11" ht="23.25" customHeight="1">
      <c r="A22" s="210"/>
      <c r="B22" s="136" t="s">
        <v>191</v>
      </c>
      <c r="C22" s="210"/>
      <c r="D22" s="210"/>
      <c r="F22" s="172"/>
      <c r="G22" s="172">
        <v>1459335.1300000006</v>
      </c>
      <c r="H22" s="172">
        <v>1636625.13</v>
      </c>
      <c r="I22" s="172"/>
      <c r="J22" s="172">
        <v>1103296.57</v>
      </c>
      <c r="K22" s="172">
        <v>1350387.2</v>
      </c>
    </row>
    <row r="23" spans="1:11" ht="23.25" customHeight="1">
      <c r="A23" s="210"/>
      <c r="B23" s="136" t="s">
        <v>192</v>
      </c>
      <c r="C23" s="210"/>
      <c r="D23" s="210"/>
      <c r="F23" s="172"/>
      <c r="G23" s="172">
        <v>-247287.02000000002</v>
      </c>
      <c r="H23" s="172">
        <v>-71741.23</v>
      </c>
      <c r="I23" s="172"/>
      <c r="J23" s="172">
        <v>-191656.89</v>
      </c>
      <c r="K23" s="172">
        <v>-63852.73</v>
      </c>
    </row>
    <row r="24" spans="1:11" ht="23.25" customHeight="1">
      <c r="A24" s="210"/>
      <c r="B24" s="136" t="s">
        <v>193</v>
      </c>
      <c r="C24" s="210"/>
      <c r="D24" s="210"/>
      <c r="F24" s="172"/>
      <c r="G24" s="172">
        <v>895044.52</v>
      </c>
      <c r="H24" s="172">
        <v>1599673.71</v>
      </c>
      <c r="I24" s="172"/>
      <c r="J24" s="172">
        <v>392773.6</v>
      </c>
      <c r="K24" s="172">
        <v>562370.26</v>
      </c>
    </row>
    <row r="25" spans="1:11" ht="23.25" customHeight="1">
      <c r="A25" s="210"/>
      <c r="B25" s="136" t="s">
        <v>194</v>
      </c>
      <c r="C25" s="210"/>
      <c r="D25" s="210"/>
      <c r="F25" s="172"/>
      <c r="G25" s="172">
        <v>-15277688.439999999</v>
      </c>
      <c r="H25" s="172">
        <v>-20581109.829999998</v>
      </c>
      <c r="I25" s="172"/>
      <c r="J25" s="175">
        <v>0</v>
      </c>
      <c r="K25" s="172">
        <v>0</v>
      </c>
    </row>
    <row r="26" spans="1:11" ht="23.25" customHeight="1">
      <c r="A26" s="210"/>
      <c r="B26" s="210" t="s">
        <v>195</v>
      </c>
      <c r="C26" s="210"/>
      <c r="D26" s="210"/>
      <c r="F26" s="172"/>
      <c r="G26" s="175">
        <v>0</v>
      </c>
      <c r="H26" s="175">
        <v>0</v>
      </c>
      <c r="I26" s="172"/>
      <c r="J26" s="172">
        <v>-7894790.8200000003</v>
      </c>
      <c r="K26" s="172">
        <v>-2149997.5</v>
      </c>
    </row>
    <row r="27" spans="1:11" ht="23.25" customHeight="1">
      <c r="A27" s="210"/>
      <c r="B27" s="210" t="s">
        <v>196</v>
      </c>
      <c r="C27" s="210"/>
      <c r="D27" s="210"/>
      <c r="F27" s="172"/>
      <c r="G27" s="295">
        <v>0</v>
      </c>
      <c r="H27" s="295">
        <v>0</v>
      </c>
      <c r="I27" s="172"/>
      <c r="J27" s="295">
        <v>0</v>
      </c>
      <c r="K27" s="295">
        <v>0</v>
      </c>
    </row>
    <row r="28" spans="1:11" ht="23.25" customHeight="1">
      <c r="B28" s="208" t="s">
        <v>197</v>
      </c>
      <c r="C28" s="210"/>
      <c r="D28" s="210"/>
      <c r="F28" s="172"/>
      <c r="G28" s="172">
        <f>SUM(G10:G27)</f>
        <v>46201264.880000018</v>
      </c>
      <c r="H28" s="172">
        <f>SUM(H10:H27)</f>
        <v>43979437.58000005</v>
      </c>
      <c r="I28" s="172"/>
      <c r="J28" s="172">
        <f>SUM(J10:J27)</f>
        <v>19691833.920000013</v>
      </c>
      <c r="K28" s="172">
        <f>SUM(K10:K27)</f>
        <v>22987014.389999986</v>
      </c>
    </row>
    <row r="29" spans="1:11" ht="23.25" customHeight="1">
      <c r="C29" s="208" t="s">
        <v>198</v>
      </c>
      <c r="D29" s="210"/>
      <c r="F29" s="191"/>
      <c r="G29" s="191"/>
      <c r="H29" s="191"/>
      <c r="I29" s="191"/>
      <c r="K29" s="191"/>
    </row>
    <row r="30" spans="1:11" ht="23.25" customHeight="1">
      <c r="A30" s="208" t="s">
        <v>199</v>
      </c>
      <c r="C30" s="210"/>
      <c r="D30" s="210"/>
      <c r="F30" s="172"/>
      <c r="G30" s="242"/>
      <c r="H30" s="172"/>
      <c r="I30" s="172"/>
      <c r="J30" s="172"/>
      <c r="K30" s="172"/>
    </row>
    <row r="31" spans="1:11" ht="23.25" customHeight="1">
      <c r="A31" s="208"/>
      <c r="B31" s="136" t="s">
        <v>99</v>
      </c>
      <c r="C31" s="210"/>
      <c r="D31" s="210"/>
      <c r="F31" s="172"/>
      <c r="G31" s="172">
        <v>-29173580.530000024</v>
      </c>
      <c r="H31" s="172">
        <v>-4608146.95</v>
      </c>
      <c r="I31" s="172"/>
      <c r="J31" s="172">
        <v>-17225203.000000007</v>
      </c>
      <c r="K31" s="172">
        <v>-7549154.2599999998</v>
      </c>
    </row>
    <row r="32" spans="1:11" ht="23.25" customHeight="1">
      <c r="A32" s="208"/>
      <c r="B32" s="136" t="s">
        <v>100</v>
      </c>
      <c r="C32" s="210"/>
      <c r="D32" s="210"/>
      <c r="F32" s="172"/>
      <c r="G32" s="172">
        <v>-8755608.3999999948</v>
      </c>
      <c r="H32" s="172">
        <v>-13032580.92</v>
      </c>
      <c r="I32" s="172"/>
      <c r="J32" s="172">
        <v>-6492690.7000000002</v>
      </c>
      <c r="K32" s="172">
        <v>-5237373.01</v>
      </c>
    </row>
    <row r="33" spans="1:11" ht="22.95" customHeight="1">
      <c r="A33" s="208"/>
      <c r="B33" s="136" t="s">
        <v>110</v>
      </c>
      <c r="C33" s="210"/>
      <c r="D33" s="210"/>
      <c r="F33" s="172"/>
      <c r="G33" s="172">
        <v>-13724.75</v>
      </c>
      <c r="H33" s="172">
        <v>-45800</v>
      </c>
      <c r="I33" s="172"/>
      <c r="J33" s="172">
        <v>-13724.75</v>
      </c>
      <c r="K33" s="172">
        <v>-45800</v>
      </c>
    </row>
    <row r="34" spans="1:11" ht="23.25" customHeight="1">
      <c r="A34" s="208" t="s">
        <v>200</v>
      </c>
      <c r="C34" s="210"/>
      <c r="D34" s="210"/>
      <c r="F34" s="172"/>
      <c r="G34" s="172"/>
      <c r="H34" s="172"/>
      <c r="I34" s="172"/>
      <c r="J34" s="172"/>
      <c r="K34" s="172"/>
    </row>
    <row r="35" spans="1:11" ht="23.25" customHeight="1">
      <c r="A35" s="208"/>
      <c r="B35" s="136" t="s">
        <v>201</v>
      </c>
      <c r="C35" s="210"/>
      <c r="D35" s="210"/>
      <c r="F35" s="172" t="e">
        <f>#REF!</f>
        <v>#REF!</v>
      </c>
      <c r="G35" s="172">
        <v>6140798.6600000001</v>
      </c>
      <c r="H35" s="172">
        <v>18160578.93</v>
      </c>
      <c r="I35" s="172">
        <v>0</v>
      </c>
      <c r="J35" s="172">
        <v>-2598610.1300000036</v>
      </c>
      <c r="K35" s="172">
        <v>11197259.01</v>
      </c>
    </row>
    <row r="36" spans="1:11" ht="23.25" customHeight="1">
      <c r="B36" s="169" t="s">
        <v>202</v>
      </c>
      <c r="C36" s="243"/>
      <c r="D36" s="243"/>
      <c r="E36" s="244"/>
      <c r="F36" s="172"/>
      <c r="G36" s="140">
        <v>0</v>
      </c>
      <c r="H36" s="180">
        <v>-903000</v>
      </c>
      <c r="I36" s="172"/>
      <c r="J36" s="140">
        <v>0</v>
      </c>
      <c r="K36" s="180">
        <v>-903000</v>
      </c>
    </row>
    <row r="37" spans="1:11" ht="23.25" customHeight="1">
      <c r="A37" s="208"/>
      <c r="C37" s="210"/>
      <c r="D37" s="210"/>
      <c r="F37" s="172"/>
      <c r="G37" s="72"/>
      <c r="H37" s="172"/>
      <c r="I37" s="172"/>
      <c r="J37" s="72"/>
      <c r="K37" s="172"/>
    </row>
    <row r="38" spans="1:11" ht="24.75" customHeight="1">
      <c r="A38" s="208"/>
      <c r="C38" s="210"/>
      <c r="D38" s="210"/>
      <c r="F38" s="172"/>
      <c r="G38" s="172"/>
      <c r="H38" s="172"/>
      <c r="I38" s="172"/>
      <c r="J38" s="172"/>
      <c r="K38" s="105"/>
    </row>
    <row r="39" spans="1:11" ht="23.25" customHeight="1">
      <c r="B39" s="210"/>
      <c r="C39" s="208"/>
      <c r="D39" s="210"/>
      <c r="G39" s="103"/>
      <c r="H39" s="245"/>
    </row>
    <row r="40" spans="1:11" ht="22.5" customHeight="1">
      <c r="A40" s="208"/>
      <c r="B40" s="210"/>
      <c r="C40" s="208"/>
      <c r="D40" s="210"/>
      <c r="F40" s="210"/>
      <c r="G40" s="246"/>
      <c r="H40" s="210"/>
      <c r="I40" s="210"/>
      <c r="J40" s="172"/>
      <c r="K40" s="210"/>
    </row>
    <row r="41" spans="1:11" ht="22.5" customHeight="1">
      <c r="A41" s="208"/>
      <c r="B41" s="210"/>
      <c r="C41" s="208"/>
      <c r="D41" s="210"/>
      <c r="F41" s="210"/>
      <c r="G41" s="246"/>
      <c r="H41" s="210"/>
      <c r="I41" s="210"/>
      <c r="J41" s="172"/>
      <c r="K41" s="254"/>
    </row>
    <row r="42" spans="1:11" ht="22.5" customHeight="1">
      <c r="A42" s="144" t="s">
        <v>113</v>
      </c>
      <c r="B42" s="210"/>
      <c r="C42" s="208"/>
      <c r="D42" s="210"/>
      <c r="F42" s="210"/>
      <c r="G42" s="246"/>
      <c r="H42" s="210"/>
      <c r="I42" s="210"/>
      <c r="J42" s="172"/>
      <c r="K42" s="247">
        <v>8</v>
      </c>
    </row>
    <row r="43" spans="1:11" ht="25.5" hidden="1" customHeight="1">
      <c r="B43" s="167" t="s">
        <v>114</v>
      </c>
      <c r="C43" s="148"/>
      <c r="D43" s="148"/>
      <c r="E43" s="148"/>
      <c r="G43" s="166"/>
      <c r="H43" s="167"/>
      <c r="J43" s="172"/>
      <c r="K43" s="210"/>
    </row>
    <row r="44" spans="1:11" ht="22.95" hidden="1" customHeight="1">
      <c r="B44" s="148" t="s">
        <v>115</v>
      </c>
      <c r="C44" s="169"/>
      <c r="D44" s="148"/>
      <c r="E44" s="148"/>
      <c r="G44" s="166" t="s">
        <v>160</v>
      </c>
      <c r="H44" s="167"/>
      <c r="K44" s="248"/>
    </row>
    <row r="45" spans="1:11" ht="24.75" customHeight="1">
      <c r="B45" s="210"/>
      <c r="D45" s="248"/>
      <c r="G45" s="210"/>
    </row>
    <row r="47" spans="1:11" ht="25.5" customHeight="1">
      <c r="A47" s="310" t="str">
        <f>+A2</f>
        <v>SIAMEAST SOLUTIONS PUBLIC COMPANY LIMITED AND ITS SUBSIDIARIES</v>
      </c>
      <c r="B47" s="310"/>
      <c r="C47" s="310"/>
      <c r="D47" s="310"/>
      <c r="E47" s="310"/>
      <c r="F47" s="310"/>
      <c r="G47" s="310"/>
      <c r="H47" s="310"/>
      <c r="I47" s="310"/>
      <c r="J47" s="310"/>
      <c r="K47" s="310"/>
    </row>
    <row r="48" spans="1:11" ht="25.5" customHeight="1">
      <c r="A48" s="310" t="s">
        <v>203</v>
      </c>
      <c r="B48" s="310"/>
      <c r="C48" s="310"/>
      <c r="D48" s="310"/>
      <c r="E48" s="310"/>
      <c r="F48" s="310"/>
      <c r="G48" s="310"/>
      <c r="H48" s="310"/>
      <c r="I48" s="310"/>
      <c r="J48" s="310"/>
      <c r="K48" s="310"/>
    </row>
    <row r="49" spans="1:11" ht="25.5" customHeight="1">
      <c r="A49" s="310" t="str">
        <f>+A4</f>
        <v>FOR THE NINE-MONTH PERIOD ENDED  SEPTEMBER 30, 2023</v>
      </c>
      <c r="B49" s="310"/>
      <c r="C49" s="310"/>
      <c r="D49" s="310"/>
      <c r="E49" s="310"/>
      <c r="F49" s="310"/>
      <c r="G49" s="310"/>
      <c r="H49" s="310"/>
      <c r="I49" s="310"/>
      <c r="J49" s="310"/>
      <c r="K49" s="310"/>
    </row>
    <row r="50" spans="1:11" ht="14.55" customHeight="1">
      <c r="A50" s="146"/>
      <c r="B50" s="146"/>
      <c r="C50" s="146"/>
      <c r="D50" s="146"/>
      <c r="E50" s="146"/>
      <c r="F50" s="146"/>
      <c r="G50" s="146"/>
      <c r="H50" s="146"/>
      <c r="I50" s="146"/>
      <c r="J50" s="249"/>
      <c r="K50" s="146"/>
    </row>
    <row r="51" spans="1:11" ht="21" customHeight="1">
      <c r="A51" s="146"/>
      <c r="B51" s="146"/>
      <c r="C51" s="146"/>
      <c r="D51" s="146"/>
      <c r="E51" s="146"/>
      <c r="F51" s="250"/>
      <c r="G51" s="250"/>
      <c r="H51" s="250"/>
      <c r="I51" s="250"/>
      <c r="J51" s="322" t="s">
        <v>91</v>
      </c>
      <c r="K51" s="322"/>
    </row>
    <row r="52" spans="1:11" ht="22.5" customHeight="1">
      <c r="A52" s="239"/>
      <c r="B52" s="239"/>
      <c r="C52" s="239"/>
      <c r="D52" s="239"/>
      <c r="E52" s="239"/>
      <c r="F52" s="204"/>
      <c r="G52" s="323" t="str">
        <f>G6</f>
        <v>Consolidated financial statements</v>
      </c>
      <c r="H52" s="323"/>
      <c r="I52" s="204"/>
      <c r="J52" s="324" t="str">
        <f>J6</f>
        <v>Separate financial statements</v>
      </c>
      <c r="K52" s="324"/>
    </row>
    <row r="53" spans="1:11" ht="22.5" customHeight="1">
      <c r="A53" s="201"/>
      <c r="B53" s="201"/>
      <c r="C53" s="201"/>
      <c r="D53" s="201"/>
      <c r="E53" s="201" t="str">
        <f>E7</f>
        <v>Notes</v>
      </c>
      <c r="F53" s="271"/>
      <c r="G53" s="270">
        <f>G7</f>
        <v>2023</v>
      </c>
      <c r="H53" s="270">
        <f>H7</f>
        <v>2022</v>
      </c>
      <c r="I53" s="271"/>
      <c r="J53" s="270">
        <f>J7</f>
        <v>2023</v>
      </c>
      <c r="K53" s="270">
        <f>K7</f>
        <v>2022</v>
      </c>
    </row>
    <row r="54" spans="1:11" ht="22.5" customHeight="1">
      <c r="A54" s="203"/>
      <c r="B54" s="203"/>
      <c r="C54" s="203"/>
      <c r="D54" s="203"/>
      <c r="E54" s="203"/>
      <c r="F54" s="152"/>
      <c r="G54" s="205"/>
      <c r="H54" s="205"/>
      <c r="I54" s="152"/>
      <c r="J54" s="240"/>
      <c r="K54" s="205"/>
    </row>
    <row r="55" spans="1:11" ht="23.25" customHeight="1">
      <c r="A55" s="208" t="s">
        <v>204</v>
      </c>
      <c r="B55" s="210"/>
      <c r="C55" s="210"/>
      <c r="D55" s="210"/>
      <c r="F55" s="172"/>
      <c r="G55" s="172">
        <f>SUM(G28:G36)</f>
        <v>14399149.859999999</v>
      </c>
      <c r="H55" s="172">
        <f>SUM(H28:H36)</f>
        <v>43550488.640000045</v>
      </c>
      <c r="I55" s="172"/>
      <c r="J55" s="172">
        <f>SUM(J28:J36)</f>
        <v>-6638394.6599999983</v>
      </c>
      <c r="K55" s="172">
        <f>SUM(K28:K36)</f>
        <v>20448946.129999988</v>
      </c>
    </row>
    <row r="56" spans="1:11" ht="23.25" customHeight="1">
      <c r="A56" s="208"/>
      <c r="B56" s="210" t="s">
        <v>205</v>
      </c>
      <c r="C56" s="210"/>
      <c r="D56" s="210"/>
      <c r="F56" s="172"/>
      <c r="G56" s="172">
        <v>244365.98000000004</v>
      </c>
      <c r="H56" s="172">
        <v>71741.23</v>
      </c>
      <c r="I56" s="172"/>
      <c r="J56" s="172">
        <v>188614.06000000003</v>
      </c>
      <c r="K56" s="172">
        <v>63852.73</v>
      </c>
    </row>
    <row r="57" spans="1:11" ht="23.25" customHeight="1">
      <c r="A57" s="208"/>
      <c r="B57" s="210" t="s">
        <v>206</v>
      </c>
      <c r="C57" s="210"/>
      <c r="D57" s="210"/>
      <c r="F57" s="172"/>
      <c r="G57" s="172">
        <v>-871825.34</v>
      </c>
      <c r="H57" s="172">
        <v>-1368661.78</v>
      </c>
      <c r="I57" s="172"/>
      <c r="J57" s="172">
        <v>-392773.6</v>
      </c>
      <c r="K57" s="172">
        <v>-418687.1</v>
      </c>
    </row>
    <row r="58" spans="1:11" ht="24" customHeight="1">
      <c r="A58" s="208"/>
      <c r="B58" s="210" t="s">
        <v>207</v>
      </c>
      <c r="C58" s="210"/>
      <c r="D58" s="210"/>
      <c r="F58" s="172"/>
      <c r="G58" s="172">
        <v>-9501219.9899999984</v>
      </c>
      <c r="H58" s="172">
        <v>-8249691.8600000003</v>
      </c>
      <c r="I58" s="172"/>
      <c r="J58" s="172">
        <v>-3929741.0500000003</v>
      </c>
      <c r="K58" s="172">
        <v>-3695111.18</v>
      </c>
    </row>
    <row r="59" spans="1:11" ht="23.25" customHeight="1">
      <c r="A59" s="210" t="s">
        <v>208</v>
      </c>
      <c r="B59" s="210"/>
      <c r="D59" s="210"/>
      <c r="F59" s="172"/>
      <c r="G59" s="176">
        <f>SUM(G55:G58)</f>
        <v>4270470.5100000016</v>
      </c>
      <c r="H59" s="176">
        <f>SUM(H55:H58)</f>
        <v>34003876.230000041</v>
      </c>
      <c r="I59" s="172"/>
      <c r="J59" s="176">
        <f>SUM(J55:J58)</f>
        <v>-10772295.249999998</v>
      </c>
      <c r="K59" s="176">
        <f>SUM(K55:K58)</f>
        <v>16399000.579999987</v>
      </c>
    </row>
    <row r="60" spans="1:11" ht="23.25" customHeight="1">
      <c r="A60" s="241" t="s">
        <v>209</v>
      </c>
      <c r="C60" s="210"/>
      <c r="D60" s="210"/>
      <c r="F60" s="191"/>
      <c r="G60" s="191"/>
      <c r="H60" s="191"/>
      <c r="I60" s="191"/>
      <c r="K60" s="191"/>
    </row>
    <row r="61" spans="1:11" ht="24" customHeight="1">
      <c r="A61" s="210"/>
      <c r="B61" s="136" t="s">
        <v>244</v>
      </c>
      <c r="C61" s="210"/>
      <c r="D61" s="210"/>
      <c r="F61" s="172"/>
      <c r="G61" s="172">
        <v>-3641367.7100000102</v>
      </c>
      <c r="H61" s="172">
        <v>-1984822.51</v>
      </c>
      <c r="I61" s="172"/>
      <c r="J61" s="172">
        <v>-2056911.27</v>
      </c>
      <c r="K61" s="172">
        <v>-973665.95</v>
      </c>
    </row>
    <row r="62" spans="1:11" s="252" customFormat="1" ht="24" customHeight="1">
      <c r="A62" s="251"/>
      <c r="B62" s="136" t="s">
        <v>210</v>
      </c>
      <c r="C62" s="251"/>
      <c r="D62" s="251"/>
      <c r="F62" s="175"/>
      <c r="G62" s="172">
        <v>-229.13</v>
      </c>
      <c r="H62" s="172">
        <v>-228.28</v>
      </c>
      <c r="I62" s="175"/>
      <c r="J62" s="175">
        <v>0</v>
      </c>
      <c r="K62" s="175">
        <v>0</v>
      </c>
    </row>
    <row r="63" spans="1:11" ht="24" customHeight="1">
      <c r="A63" s="210"/>
      <c r="B63" s="136" t="s">
        <v>239</v>
      </c>
      <c r="C63" s="210"/>
      <c r="D63" s="210"/>
      <c r="F63" s="172"/>
      <c r="G63" s="172">
        <v>-203969</v>
      </c>
      <c r="H63" s="172">
        <v>-59999.999999999971</v>
      </c>
      <c r="I63" s="172"/>
      <c r="J63" s="172">
        <v>-61359</v>
      </c>
      <c r="K63" s="172">
        <v>-59999.999999999971</v>
      </c>
    </row>
    <row r="64" spans="1:11" ht="24" customHeight="1">
      <c r="A64" s="210"/>
      <c r="B64" s="136" t="s">
        <v>211</v>
      </c>
      <c r="C64" s="210"/>
      <c r="D64" s="210"/>
      <c r="F64" s="172"/>
      <c r="G64" s="175">
        <v>0</v>
      </c>
      <c r="H64" s="175">
        <v>650551.53</v>
      </c>
      <c r="I64" s="172"/>
      <c r="J64" s="175">
        <v>0</v>
      </c>
      <c r="K64" s="175">
        <v>332794.52</v>
      </c>
    </row>
    <row r="65" spans="1:16" ht="24" customHeight="1">
      <c r="A65" s="210"/>
      <c r="B65" s="136" t="s">
        <v>212</v>
      </c>
      <c r="C65" s="210"/>
      <c r="D65" s="210"/>
      <c r="F65" s="175"/>
      <c r="G65" s="175">
        <v>0</v>
      </c>
      <c r="H65" s="175">
        <v>0</v>
      </c>
      <c r="I65" s="175"/>
      <c r="J65" s="175">
        <v>0</v>
      </c>
      <c r="K65" s="172">
        <v>-8999730</v>
      </c>
    </row>
    <row r="66" spans="1:16" ht="24" customHeight="1">
      <c r="A66" s="210"/>
      <c r="B66" s="136" t="s">
        <v>213</v>
      </c>
      <c r="C66" s="210"/>
      <c r="D66" s="210"/>
      <c r="F66" s="172"/>
      <c r="G66" s="175">
        <v>0</v>
      </c>
      <c r="H66" s="172">
        <v>-3394000</v>
      </c>
      <c r="I66" s="172"/>
      <c r="J66" s="175">
        <v>0</v>
      </c>
      <c r="K66" s="175">
        <v>0</v>
      </c>
    </row>
    <row r="67" spans="1:16" ht="24" customHeight="1">
      <c r="A67" s="210"/>
      <c r="B67" s="136" t="s">
        <v>214</v>
      </c>
      <c r="C67" s="210"/>
      <c r="D67" s="210"/>
      <c r="F67" s="172"/>
      <c r="G67" s="172">
        <v>7894790.8200000003</v>
      </c>
      <c r="H67" s="172">
        <v>2149997.5</v>
      </c>
      <c r="I67" s="172"/>
      <c r="J67" s="172">
        <v>7894790.8200000003</v>
      </c>
      <c r="K67" s="172">
        <v>2149997.5</v>
      </c>
    </row>
    <row r="68" spans="1:16" s="252" customFormat="1" ht="24" hidden="1" customHeight="1">
      <c r="A68" s="251"/>
      <c r="B68" s="252" t="s">
        <v>86</v>
      </c>
      <c r="C68" s="251"/>
      <c r="D68" s="251"/>
      <c r="F68" s="253"/>
      <c r="G68" s="253"/>
      <c r="H68" s="253"/>
      <c r="I68" s="253"/>
      <c r="J68" s="253"/>
      <c r="K68" s="253"/>
    </row>
    <row r="69" spans="1:16" ht="24" customHeight="1">
      <c r="A69" s="210" t="s">
        <v>215</v>
      </c>
      <c r="D69" s="210"/>
      <c r="F69" s="172"/>
      <c r="G69" s="176">
        <f>SUM(G61:G68)</f>
        <v>4049224.9799999902</v>
      </c>
      <c r="H69" s="176">
        <f>SUM(H61:H68)</f>
        <v>-2638501.7599999998</v>
      </c>
      <c r="I69" s="172"/>
      <c r="J69" s="176">
        <f>SUM(J61:J68)</f>
        <v>5776520.5500000007</v>
      </c>
      <c r="K69" s="176">
        <f>SUM(K61:K68)</f>
        <v>-7550603.9299999997</v>
      </c>
    </row>
    <row r="70" spans="1:16" ht="24" customHeight="1">
      <c r="A70" s="145" t="s">
        <v>216</v>
      </c>
      <c r="C70" s="210"/>
      <c r="D70" s="210"/>
      <c r="F70" s="172"/>
      <c r="G70" s="172"/>
      <c r="H70" s="172"/>
      <c r="I70" s="172"/>
      <c r="J70" s="172"/>
      <c r="K70" s="172"/>
    </row>
    <row r="71" spans="1:16" ht="23.25" hidden="1" customHeight="1">
      <c r="A71" s="208"/>
      <c r="B71" s="210" t="s">
        <v>79</v>
      </c>
      <c r="C71" s="210"/>
      <c r="D71" s="210"/>
      <c r="E71" s="210"/>
      <c r="F71" s="172"/>
      <c r="G71" s="172">
        <v>0</v>
      </c>
      <c r="H71" s="172">
        <v>0</v>
      </c>
      <c r="I71" s="172"/>
      <c r="J71" s="172">
        <v>0</v>
      </c>
      <c r="K71" s="172">
        <v>0</v>
      </c>
    </row>
    <row r="72" spans="1:16" ht="23.25" customHeight="1">
      <c r="A72" s="208"/>
      <c r="B72" s="136" t="s">
        <v>217</v>
      </c>
      <c r="C72" s="210"/>
      <c r="D72" s="210"/>
      <c r="E72" s="210"/>
      <c r="F72" s="172"/>
      <c r="G72" s="175">
        <v>0</v>
      </c>
      <c r="H72" s="172">
        <v>-6991983.6399999997</v>
      </c>
      <c r="I72" s="172"/>
      <c r="J72" s="175">
        <v>0</v>
      </c>
      <c r="K72" s="175">
        <v>0</v>
      </c>
    </row>
    <row r="73" spans="1:16" ht="23.25" customHeight="1">
      <c r="A73" s="208"/>
      <c r="B73" s="136" t="s">
        <v>218</v>
      </c>
      <c r="C73" s="210"/>
      <c r="D73" s="210"/>
      <c r="E73" s="210"/>
      <c r="F73" s="172"/>
      <c r="G73" s="172">
        <v>-15000000</v>
      </c>
      <c r="H73" s="172">
        <v>-10000000</v>
      </c>
      <c r="I73" s="172"/>
      <c r="J73" s="175">
        <v>0</v>
      </c>
      <c r="K73" s="175">
        <v>0</v>
      </c>
    </row>
    <row r="74" spans="1:16" ht="23.25" customHeight="1">
      <c r="A74" s="208"/>
      <c r="B74" s="136" t="s">
        <v>219</v>
      </c>
      <c r="C74" s="210"/>
      <c r="D74" s="210"/>
      <c r="E74" s="210"/>
      <c r="F74" s="103"/>
      <c r="G74" s="172">
        <v>-1435100.15</v>
      </c>
      <c r="H74" s="172">
        <v>-1561432.39</v>
      </c>
      <c r="I74" s="103"/>
      <c r="J74" s="172">
        <v>-1205515.3500000001</v>
      </c>
      <c r="K74" s="172">
        <v>-1488255.8</v>
      </c>
    </row>
    <row r="75" spans="1:16" ht="23.25" customHeight="1">
      <c r="A75" s="208"/>
      <c r="B75" s="136" t="s">
        <v>220</v>
      </c>
      <c r="C75" s="210"/>
      <c r="D75" s="210"/>
      <c r="E75" s="210"/>
      <c r="F75" s="172"/>
      <c r="G75" s="175">
        <v>0</v>
      </c>
      <c r="H75" s="175">
        <v>270</v>
      </c>
      <c r="I75" s="172"/>
      <c r="J75" s="175">
        <v>0</v>
      </c>
      <c r="K75" s="175">
        <v>0</v>
      </c>
    </row>
    <row r="76" spans="1:16" ht="23.25" customHeight="1">
      <c r="A76" s="208"/>
      <c r="B76" s="136" t="s">
        <v>221</v>
      </c>
      <c r="C76" s="210"/>
      <c r="D76" s="210"/>
      <c r="E76" s="210"/>
      <c r="F76" s="172"/>
      <c r="G76" s="172">
        <v>-26207359.100000001</v>
      </c>
      <c r="H76" s="172">
        <v>-1712196.4499999993</v>
      </c>
      <c r="I76" s="172"/>
      <c r="J76" s="172">
        <v>-26207359.100000001</v>
      </c>
      <c r="K76" s="172">
        <v>-1712196.45</v>
      </c>
    </row>
    <row r="77" spans="1:16" ht="24" customHeight="1">
      <c r="A77" s="210" t="s">
        <v>222</v>
      </c>
      <c r="B77" s="210"/>
      <c r="D77" s="210"/>
      <c r="F77" s="172"/>
      <c r="G77" s="176">
        <f>SUM(G71:G76)</f>
        <v>-42642459.25</v>
      </c>
      <c r="H77" s="176">
        <f>SUM(H71:H76)</f>
        <v>-20265342.48</v>
      </c>
      <c r="I77" s="172"/>
      <c r="J77" s="176">
        <f>SUM(J71:J76)</f>
        <v>-27412874.450000003</v>
      </c>
      <c r="K77" s="176">
        <f>SUM(K71:K76)</f>
        <v>-3200452.25</v>
      </c>
    </row>
    <row r="78" spans="1:16" ht="24" customHeight="1">
      <c r="A78" s="136" t="s">
        <v>223</v>
      </c>
      <c r="B78" s="210"/>
      <c r="C78" s="210"/>
      <c r="D78" s="210"/>
      <c r="E78" s="210"/>
      <c r="F78" s="172"/>
      <c r="G78" s="172">
        <f>SUM(G59+G69+G77)</f>
        <v>-34322763.760000005</v>
      </c>
      <c r="H78" s="172">
        <f>SUM(H59+H69+H77)</f>
        <v>11100031.990000043</v>
      </c>
      <c r="I78" s="172"/>
      <c r="J78" s="172">
        <f>SUM(J59+J69+J77)</f>
        <v>-32408649.149999999</v>
      </c>
      <c r="K78" s="172">
        <f>SUM(K59+K69+K77)</f>
        <v>5647944.3999999873</v>
      </c>
    </row>
    <row r="79" spans="1:16" ht="25.5" customHeight="1">
      <c r="A79" s="136" t="s">
        <v>240</v>
      </c>
      <c r="B79" s="210"/>
      <c r="C79" s="210"/>
      <c r="D79" s="210"/>
      <c r="E79" s="210"/>
      <c r="F79" s="172"/>
      <c r="G79" s="172">
        <v>100875560.30999999</v>
      </c>
      <c r="H79" s="172">
        <v>61158304.020000003</v>
      </c>
      <c r="I79" s="172"/>
      <c r="J79" s="172">
        <v>79520869.25999999</v>
      </c>
      <c r="K79" s="172">
        <v>50819914.969999999</v>
      </c>
    </row>
    <row r="80" spans="1:16" ht="25.5" customHeight="1" thickBot="1">
      <c r="A80" s="136" t="s">
        <v>241</v>
      </c>
      <c r="B80" s="210"/>
      <c r="C80" s="210"/>
      <c r="D80" s="210"/>
      <c r="E80" s="210"/>
      <c r="F80" s="172"/>
      <c r="G80" s="181">
        <f>SUM(G78:G79)</f>
        <v>66552796.549999982</v>
      </c>
      <c r="H80" s="181">
        <f>SUM(H78:H79)</f>
        <v>72258336.01000005</v>
      </c>
      <c r="I80" s="172"/>
      <c r="J80" s="181">
        <f>SUM(J78:J79)</f>
        <v>47112220.109999992</v>
      </c>
      <c r="K80" s="181">
        <f>SUM(K78:K79)</f>
        <v>56467859.36999999</v>
      </c>
      <c r="L80" s="69"/>
      <c r="M80" s="69"/>
      <c r="N80" s="171"/>
      <c r="O80" s="172"/>
      <c r="P80" s="172"/>
    </row>
    <row r="81" spans="1:11" ht="19.2" thickTop="1">
      <c r="B81" s="210"/>
      <c r="C81" s="210"/>
      <c r="D81" s="210"/>
      <c r="E81" s="210"/>
    </row>
    <row r="82" spans="1:11">
      <c r="B82" s="210"/>
      <c r="C82" s="210"/>
      <c r="D82" s="210"/>
      <c r="E82" s="210"/>
      <c r="F82" s="210"/>
      <c r="G82" s="254"/>
      <c r="H82" s="254"/>
      <c r="I82" s="210"/>
      <c r="J82" s="255"/>
      <c r="K82" s="254"/>
    </row>
    <row r="83" spans="1:11">
      <c r="B83" s="210"/>
      <c r="C83" s="210"/>
      <c r="D83" s="210"/>
      <c r="E83" s="210"/>
      <c r="F83" s="210"/>
      <c r="G83" s="254"/>
      <c r="H83" s="254"/>
      <c r="I83" s="210"/>
      <c r="J83" s="255"/>
      <c r="K83" s="105"/>
    </row>
    <row r="84" spans="1:11">
      <c r="B84" s="210"/>
      <c r="C84" s="210"/>
      <c r="D84" s="210"/>
      <c r="E84" s="210"/>
      <c r="F84" s="210"/>
      <c r="G84" s="254"/>
      <c r="H84" s="254"/>
      <c r="I84" s="210"/>
      <c r="J84" s="255"/>
      <c r="K84" s="254"/>
    </row>
    <row r="85" spans="1:11">
      <c r="B85" s="210"/>
      <c r="C85" s="210"/>
      <c r="D85" s="210"/>
      <c r="E85" s="210"/>
      <c r="F85" s="210"/>
      <c r="G85" s="254"/>
      <c r="H85" s="254"/>
      <c r="I85" s="210"/>
      <c r="J85" s="255"/>
      <c r="K85" s="254"/>
    </row>
    <row r="86" spans="1:11">
      <c r="B86" s="210"/>
      <c r="C86" s="210"/>
      <c r="D86" s="210"/>
      <c r="E86" s="210"/>
      <c r="F86" s="210"/>
      <c r="G86" s="254"/>
      <c r="H86" s="254"/>
      <c r="I86" s="210"/>
      <c r="J86" s="255"/>
      <c r="K86" s="254"/>
    </row>
    <row r="87" spans="1:11">
      <c r="B87" s="210"/>
      <c r="C87" s="210"/>
      <c r="D87" s="210"/>
      <c r="E87" s="210"/>
      <c r="F87" s="210"/>
      <c r="G87" s="254"/>
      <c r="H87" s="254"/>
      <c r="I87" s="210"/>
      <c r="J87" s="255"/>
      <c r="K87" s="254"/>
    </row>
    <row r="88" spans="1:11">
      <c r="B88" s="210"/>
      <c r="C88" s="210"/>
      <c r="D88" s="210"/>
      <c r="E88" s="210"/>
      <c r="F88" s="210"/>
      <c r="G88" s="254"/>
      <c r="H88" s="254"/>
      <c r="I88" s="210"/>
      <c r="J88" s="255"/>
      <c r="K88" s="254"/>
    </row>
    <row r="89" spans="1:11">
      <c r="B89" s="210"/>
      <c r="C89" s="210"/>
      <c r="D89" s="210"/>
      <c r="E89" s="210"/>
      <c r="F89" s="210"/>
      <c r="G89" s="254"/>
      <c r="H89" s="254"/>
      <c r="I89" s="210"/>
      <c r="J89" s="255"/>
      <c r="K89" s="254"/>
    </row>
    <row r="90" spans="1:11">
      <c r="A90" s="256"/>
      <c r="B90" s="257"/>
      <c r="C90" s="257"/>
      <c r="D90" s="257"/>
      <c r="E90" s="257"/>
      <c r="F90" s="257"/>
      <c r="G90" s="256"/>
      <c r="H90" s="257"/>
      <c r="I90" s="257"/>
      <c r="J90" s="258"/>
      <c r="K90" s="273"/>
    </row>
    <row r="91" spans="1:11" ht="25.5" customHeight="1">
      <c r="A91" s="144" t="s">
        <v>113</v>
      </c>
      <c r="B91" s="257"/>
      <c r="C91" s="257"/>
      <c r="D91" s="257"/>
      <c r="E91" s="257"/>
      <c r="F91" s="257"/>
      <c r="G91" s="257"/>
      <c r="H91" s="257"/>
      <c r="I91" s="257"/>
      <c r="J91" s="259"/>
      <c r="K91" s="78">
        <v>9</v>
      </c>
    </row>
    <row r="92" spans="1:11" ht="25.5" customHeight="1">
      <c r="A92" s="260"/>
      <c r="B92" s="261"/>
      <c r="C92" s="261"/>
      <c r="D92" s="261"/>
      <c r="E92" s="261"/>
      <c r="F92" s="261"/>
      <c r="G92" s="261"/>
      <c r="H92" s="261"/>
      <c r="I92" s="261"/>
      <c r="J92" s="262"/>
    </row>
  </sheetData>
  <mergeCells count="11">
    <mergeCell ref="A2:K2"/>
    <mergeCell ref="A3:K3"/>
    <mergeCell ref="A4:K4"/>
    <mergeCell ref="G6:H6"/>
    <mergeCell ref="J6:K6"/>
    <mergeCell ref="A47:K47"/>
    <mergeCell ref="A48:K48"/>
    <mergeCell ref="A49:K49"/>
    <mergeCell ref="J51:K51"/>
    <mergeCell ref="G52:H52"/>
    <mergeCell ref="J52:K52"/>
  </mergeCells>
  <pageMargins left="0.7" right="0.7" top="0.75" bottom="0.75" header="0.3" footer="0.3"/>
  <pageSetup paperSize="9" scale="67" fitToHeight="0" orientation="portrait" r:id="rId1"/>
  <rowBreaks count="1" manualBreakCount="1">
    <brk id="4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10</vt:i4>
      </vt:variant>
    </vt:vector>
  </HeadingPairs>
  <TitlesOfParts>
    <vt:vector size="20" baseType="lpstr">
      <vt:lpstr>P4</vt:lpstr>
      <vt:lpstr>P5</vt:lpstr>
      <vt:lpstr>P2 EN</vt:lpstr>
      <vt:lpstr>P3 EN</vt:lpstr>
      <vt:lpstr>P4 EN</vt:lpstr>
      <vt:lpstr>P4 EN 3m</vt:lpstr>
      <vt:lpstr>P5 EN 9m</vt:lpstr>
      <vt:lpstr>P6 EN</vt:lpstr>
      <vt:lpstr>P7 EN</vt:lpstr>
      <vt:lpstr>P8-9 EN</vt:lpstr>
      <vt:lpstr>'P2 EN'!Print_Area</vt:lpstr>
      <vt:lpstr>'P3 EN'!Print_Area</vt:lpstr>
      <vt:lpstr>'P4'!Print_Area</vt:lpstr>
      <vt:lpstr>'P4 EN'!Print_Area</vt:lpstr>
      <vt:lpstr>'P4 EN 3m'!Print_Area</vt:lpstr>
      <vt:lpstr>'P5'!Print_Area</vt:lpstr>
      <vt:lpstr>'P5 EN 9m'!Print_Area</vt:lpstr>
      <vt:lpstr>'P6 EN'!Print_Area</vt:lpstr>
      <vt:lpstr>'P7 EN'!Print_Area</vt:lpstr>
      <vt:lpstr>'P8-9 EN'!Print_Area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A&amp;A audit</dc:creator>
  <cp:lastModifiedBy>Atcharaporn Chayananjeeradech</cp:lastModifiedBy>
  <cp:lastPrinted>2023-11-13T05:58:36Z</cp:lastPrinted>
  <dcterms:created xsi:type="dcterms:W3CDTF">2012-11-09T01:45:15Z</dcterms:created>
  <dcterms:modified xsi:type="dcterms:W3CDTF">2023-11-13T10:35:24Z</dcterms:modified>
</cp:coreProperties>
</file>