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Sep23 (Q3) (CLK-14)\"/>
    </mc:Choice>
  </mc:AlternateContent>
  <xr:revisionPtr revIDLastSave="0" documentId="13_ncr:1_{833E5EFF-1934-4E9A-AC33-591F3A9746D0}" xr6:coauthVersionLast="47" xr6:coauthVersionMax="47" xr10:uidLastSave="{00000000-0000-0000-0000-000000000000}"/>
  <bookViews>
    <workbookView xWindow="-120" yWindow="-120" windowWidth="21840" windowHeight="13020" activeTab="5" xr2:uid="{CA617FAE-20D9-4C43-AA91-82A4140B4C24}"/>
  </bookViews>
  <sheets>
    <sheet name="T2-4" sheetId="7" r:id="rId1"/>
    <sheet name="T 5" sheetId="2" r:id="rId2"/>
    <sheet name="T 6" sheetId="3" r:id="rId3"/>
    <sheet name="T7" sheetId="4" r:id="rId4"/>
    <sheet name="T8" sheetId="5" r:id="rId5"/>
    <sheet name="T 9-10" sheetId="6" r:id="rId6"/>
  </sheets>
  <definedNames>
    <definedName name="_xlnm.Print_Area" localSheetId="4">'T8'!$A$1:$N$27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6" i="3" l="1"/>
  <c r="N56" i="3"/>
  <c r="L56" i="2"/>
  <c r="N18" i="5" l="1"/>
  <c r="R20" i="4"/>
  <c r="P122" i="7" l="1"/>
  <c r="P125" i="7" s="1"/>
  <c r="L122" i="7"/>
  <c r="L125" i="7" s="1"/>
  <c r="A97" i="7"/>
  <c r="A95" i="7"/>
  <c r="A1" i="2" s="1"/>
  <c r="A1" i="3" s="1"/>
  <c r="A1" i="4" s="1"/>
  <c r="A1" i="5" s="1"/>
  <c r="A1" i="6" s="1"/>
  <c r="A94" i="7"/>
  <c r="A140" i="7" s="1"/>
  <c r="P84" i="7"/>
  <c r="N84" i="7"/>
  <c r="L84" i="7"/>
  <c r="J84" i="7"/>
  <c r="P75" i="7"/>
  <c r="N75" i="7"/>
  <c r="L75" i="7"/>
  <c r="L86" i="7" s="1"/>
  <c r="J75" i="7"/>
  <c r="A51" i="7"/>
  <c r="A49" i="7"/>
  <c r="P39" i="7"/>
  <c r="N39" i="7"/>
  <c r="L39" i="7"/>
  <c r="J39" i="7"/>
  <c r="P24" i="7"/>
  <c r="P41" i="7" s="1"/>
  <c r="N24" i="7"/>
  <c r="L24" i="7"/>
  <c r="L41" i="7" s="1"/>
  <c r="J24" i="7"/>
  <c r="P86" i="7" l="1"/>
  <c r="P127" i="7" s="1"/>
  <c r="L127" i="7"/>
  <c r="J86" i="7"/>
  <c r="N86" i="7"/>
  <c r="J41" i="7"/>
  <c r="N41" i="7"/>
  <c r="K81" i="6"/>
  <c r="K66" i="6"/>
  <c r="G81" i="6"/>
  <c r="G66" i="6"/>
  <c r="K34" i="6"/>
  <c r="K40" i="6" s="1"/>
  <c r="G34" i="6"/>
  <c r="G40" i="6" s="1"/>
  <c r="L16" i="5"/>
  <c r="J16" i="5"/>
  <c r="H16" i="5"/>
  <c r="F16" i="5"/>
  <c r="N14" i="5"/>
  <c r="N12" i="5"/>
  <c r="N16" i="5" s="1"/>
  <c r="P17" i="4"/>
  <c r="N17" i="4"/>
  <c r="L17" i="4"/>
  <c r="J17" i="4"/>
  <c r="H17" i="4"/>
  <c r="F17" i="4"/>
  <c r="R15" i="4"/>
  <c r="R14" i="4"/>
  <c r="R12" i="4"/>
  <c r="R56" i="3"/>
  <c r="R52" i="3"/>
  <c r="R46" i="3"/>
  <c r="R24" i="3"/>
  <c r="R15" i="3"/>
  <c r="R26" i="3" s="1"/>
  <c r="R34" i="3" s="1"/>
  <c r="R37" i="3" s="1"/>
  <c r="R40" i="3" s="1"/>
  <c r="N52" i="3"/>
  <c r="N46" i="3"/>
  <c r="N24" i="3"/>
  <c r="N15" i="3"/>
  <c r="R56" i="2"/>
  <c r="R52" i="2"/>
  <c r="R46" i="2"/>
  <c r="R24" i="2"/>
  <c r="R26" i="2" s="1"/>
  <c r="R34" i="2" s="1"/>
  <c r="R37" i="2" s="1"/>
  <c r="R40" i="2" s="1"/>
  <c r="R15" i="2"/>
  <c r="N56" i="2"/>
  <c r="N52" i="2"/>
  <c r="N46" i="2"/>
  <c r="N24" i="2"/>
  <c r="N15" i="2"/>
  <c r="I81" i="6"/>
  <c r="E81" i="6"/>
  <c r="G83" i="6" l="1"/>
  <c r="G86" i="6" s="1"/>
  <c r="K83" i="6"/>
  <c r="K86" i="6" s="1"/>
  <c r="N26" i="3"/>
  <c r="N34" i="3" s="1"/>
  <c r="N37" i="3" s="1"/>
  <c r="N40" i="3" s="1"/>
  <c r="N26" i="2"/>
  <c r="N34" i="2" s="1"/>
  <c r="N37" i="2" s="1"/>
  <c r="N40" i="2" s="1"/>
  <c r="R17" i="4"/>
  <c r="I66" i="6"/>
  <c r="E66" i="6"/>
  <c r="I34" i="6"/>
  <c r="I40" i="6" s="1"/>
  <c r="E34" i="6"/>
  <c r="E40" i="6" s="1"/>
  <c r="J22" i="5"/>
  <c r="H22" i="5"/>
  <c r="F22" i="5"/>
  <c r="A3" i="5"/>
  <c r="A3" i="6" s="1"/>
  <c r="A49" i="6" s="1"/>
  <c r="J25" i="4"/>
  <c r="H25" i="4"/>
  <c r="F25" i="4"/>
  <c r="P25" i="4"/>
  <c r="A3" i="4"/>
  <c r="P24" i="3"/>
  <c r="L24" i="3"/>
  <c r="P15" i="3"/>
  <c r="L15" i="3"/>
  <c r="L46" i="2"/>
  <c r="P24" i="2"/>
  <c r="L24" i="2"/>
  <c r="P15" i="2"/>
  <c r="L15" i="2"/>
  <c r="L26" i="2" l="1"/>
  <c r="L34" i="2" s="1"/>
  <c r="L37" i="2" s="1"/>
  <c r="L40" i="2" s="1"/>
  <c r="P26" i="3"/>
  <c r="E83" i="6"/>
  <c r="E86" i="6" s="1"/>
  <c r="I83" i="6"/>
  <c r="I86" i="6" s="1"/>
  <c r="L26" i="3"/>
  <c r="L34" i="3" s="1"/>
  <c r="L37" i="3" s="1"/>
  <c r="L40" i="3" s="1"/>
  <c r="P26" i="2"/>
  <c r="P34" i="2" s="1"/>
  <c r="P37" i="2" s="1"/>
  <c r="P40" i="2" s="1"/>
  <c r="P43" i="2" s="1"/>
  <c r="P49" i="2" s="1"/>
  <c r="P56" i="2" s="1"/>
  <c r="L52" i="2"/>
  <c r="R22" i="4"/>
  <c r="P34" i="3" l="1"/>
  <c r="P37" i="3" s="1"/>
  <c r="P40" i="3" s="1"/>
  <c r="P43" i="3" s="1"/>
  <c r="P49" i="3" s="1"/>
  <c r="P56" i="3" s="1"/>
  <c r="L46" i="3"/>
  <c r="P46" i="2"/>
  <c r="P46" i="3"/>
  <c r="P52" i="2" l="1"/>
  <c r="L52" i="3"/>
  <c r="P52" i="3"/>
  <c r="L20" i="5" s="1"/>
  <c r="L22" i="5" s="1"/>
  <c r="N120" i="7" s="1"/>
  <c r="N122" i="7" s="1"/>
  <c r="N125" i="7" s="1"/>
  <c r="N127" i="7" s="1"/>
  <c r="N20" i="5" l="1"/>
  <c r="N22" i="5" s="1"/>
  <c r="L25" i="4"/>
  <c r="J120" i="7" s="1"/>
  <c r="J122" i="7" s="1"/>
  <c r="J125" i="7" s="1"/>
  <c r="J127" i="7" s="1"/>
  <c r="R23" i="4"/>
  <c r="R25" i="4" s="1"/>
  <c r="N25" i="4"/>
</calcChain>
</file>

<file path=xl/sharedStrings.xml><?xml version="1.0" encoding="utf-8"?>
<sst xmlns="http://schemas.openxmlformats.org/spreadsheetml/2006/main" count="371" uniqueCount="183">
  <si>
    <t>บริษัท บูรพา เทคนิคอล เอ็นจิเนียริ่ง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</si>
  <si>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</si>
  <si>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</si>
  <si>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</si>
  <si>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</si>
  <si>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</si>
  <si>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</si>
  <si>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</si>
  <si>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</si>
  <si>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</si>
  <si>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</si>
  <si>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</si>
  <si>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</si>
  <si>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</si>
  <si>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</si>
  <si>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</si>
  <si>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</si>
  <si>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</si>
  <si>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เงินให้กู้ยืมระยะสั้นแก่บริษัทย่อย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</si>
  <si>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</si>
  <si>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</si>
  <si>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</si>
  <si>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</si>
  <si>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</si>
  <si>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</si>
  <si>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</si>
  <si>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</si>
  <si>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</si>
  <si>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</si>
  <si>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</si>
  <si>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</si>
  <si>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</si>
  <si>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</si>
  <si>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</si>
  <si>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</si>
  <si>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</si>
  <si>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</si>
  <si>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</si>
  <si>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</si>
  <si>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</si>
  <si>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</si>
  <si>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</si>
  <si>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</si>
  <si>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</si>
  <si>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</si>
  <si>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</si>
  <si>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</si>
  <si>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</si>
  <si>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</si>
  <si>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</si>
  <si>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</si>
  <si>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</si>
  <si>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</si>
  <si>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</si>
  <si>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</si>
  <si>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</si>
  <si>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</si>
  <si>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</si>
  <si>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</si>
  <si>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</si>
  <si>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</si>
  <si>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</si>
  <si>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</si>
  <si>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</si>
  <si>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</si>
  <si>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</si>
  <si>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</si>
  <si>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</si>
  <si>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</si>
  <si>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</si>
  <si>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</si>
  <si>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</si>
  <si>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</si>
  <si>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</si>
  <si>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</si>
  <si>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</si>
  <si>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</si>
  <si>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</si>
  <si>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</si>
  <si>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</si>
  <si>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</si>
  <si>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</si>
  <si>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</si>
  <si>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</si>
  <si>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</si>
  <si>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การแบ่งปันกำไร(ขาดทุน):</t>
  </si>
  <si>
    <t>ส่วนของผู้เป็นเจ้าของของบริษัท</t>
  </si>
  <si>
    <t>การแบ่งปันกำไร(ขาดทุน)เบ็ดเสร็จรวม:</t>
  </si>
  <si>
    <t>หมายเหตุประกอบข้อมูลทางการเงินเป็นส่วนหนึ่งของข้อมูลทางการเงินระหว่างกาลนี้</t>
  </si>
  <si>
    <t>(ค่าใช้จ่าย)รายได้ภาษีเงินได้</t>
  </si>
  <si>
    <t>งบแสดงการเปลี่ยนแปลงส่วนของเจ้าของ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</si>
  <si>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</si>
  <si>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</si>
  <si>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</si>
  <si>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</si>
  <si>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</si>
  <si>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</si>
  <si>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ส่วนได้เสียที่ไม่มี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</si>
  <si>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</si>
  <si>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</si>
  <si>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</si>
  <si>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</si>
  <si>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</si>
  <si>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 xml:space="preserve">การเปลี่ยนแปลงในส่วนของเจ้าของสำหรับงวด  </t>
  </si>
  <si>
    <t>ยอดคงเหลือ ณ วันที่ 1 มกราคม พ.ศ. 2565</t>
  </si>
  <si>
    <t>การจัดตั้งบริษัทย่อยทางอ้อม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</si>
  <si>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</si>
  <si>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</si>
  <si>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</si>
  <si>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</si>
  <si>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ขาดทุนจากการตัดจำหน่ายอุปกรณ์</t>
  </si>
  <si>
    <t>ดอกเบี้ยรับ</t>
  </si>
  <si>
    <t>ดอกเบี้ยจ่าย</t>
  </si>
  <si>
    <t>การเปลี่ยนแปลงเงินทุนหมุนเวียน:</t>
  </si>
  <si>
    <t>สินทรัพย์หมุนเวียนอื่น</t>
  </si>
  <si>
    <t>หนี้สินหมุนเวียนอื่น</t>
  </si>
  <si>
    <t>จ่ายผลประโยชน์พนักงาน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</si>
  <si>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</si>
  <si>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</si>
  <si>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</si>
  <si>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</si>
  <si>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</si>
  <si>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</si>
  <si>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</si>
  <si>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เงินสดรับคืนจากเงินให้กู้ยืมระยะสั้นแก่บริษัทย่อย</t>
  </si>
  <si>
    <t>เงินสดรับจากการจำหน่ายยานพาหนะ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</si>
  <si>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</si>
  <si>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</si>
  <si>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</si>
  <si>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</si>
  <si>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</si>
  <si>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</si>
  <si>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</si>
  <si>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เงินสดจ่ายคืนเงินกู้ยืมจากบริษัทย่อย</t>
  </si>
  <si>
    <t>เงินสดรับจากส่วนได้ส่วนเสียที่ไม่มีอำนาจควบคุม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</si>
  <si>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</si>
  <si>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</si>
  <si>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</si>
  <si>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ต้นทุนงานบริการด้านบริหารจัดการ</t>
  </si>
  <si>
    <t>เงินสดจ่ายต้นทุนการกู้ยืม</t>
  </si>
  <si>
    <t>ที่รวมอยู่ในที่ดิน อาคารและอุปกรณ์</t>
  </si>
  <si>
    <t>30 กันยายน</t>
  </si>
  <si>
    <t>ยอดคงเหลือ ณ วันที่ 30 กันยายน พ.ศ. 2565</t>
  </si>
  <si>
    <t>ค่าเผื่อการลดลงของมูลค่าสินค้า</t>
  </si>
  <si>
    <t>เงินสดสุทธิได้มาจากกิจกรรมจัดหาเงิน</t>
  </si>
  <si>
    <t>-</t>
  </si>
  <si>
    <t>เจ้าของ</t>
  </si>
  <si>
    <t>กำไรต่อหุ้น - ส่วนของผู้เป็นเจ้าของของบริษัท</t>
  </si>
  <si>
    <t>พ.ศ. 2566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</si>
  <si>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</si>
  <si>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</si>
  <si>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เงินกู้ยืมระยะสั้นจากบริษัทย่อย</t>
  </si>
  <si>
    <t xml:space="preserve">   ส่วนที่ถึงกำหนดชำระภายในหนึ่งปี</t>
  </si>
  <si>
    <t>ภาษีเงินได้ค้างจ่าย</t>
  </si>
  <si>
    <t>รวมส่วนของผู้เป็นเจ้าของของบริษัท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</si>
  <si>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</si>
  <si>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</si>
  <si>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</si>
  <si>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วันที่ 1 มกราคม พ.ศ. 2566</t>
  </si>
  <si>
    <t>ยอดคงเหลือ ณ วันที่ 30 กันยายน พ.ศ. 2566</t>
  </si>
  <si>
    <t>การออกหุ้นเพิ่มทุนของบริษัทย่อยทางอ้อม</t>
  </si>
  <si>
    <t>ขาดทุนเบ็ดเสร็จรวมสำหรับงวด</t>
  </si>
  <si>
    <t>กำไรเบ็ดเสร็จรวมสำหรับงวด</t>
  </si>
  <si>
    <t>ขาดทุนที่ยังไม่รับรู้จากอัตราแลกเปลี่ยน</t>
  </si>
  <si>
    <t>เงินสด(ใช้ไป)ได้มาจากการดำเนินงาน</t>
  </si>
  <si>
    <t>เงินสดสุทธิ(ใช้ไป)ได้มาจากกิจกรรมดำเนินงาน</t>
  </si>
  <si>
    <t>เงินฝากธนาคารที่ติดภาระค้ำประกันเพิ่มขึ้น</t>
  </si>
  <si>
    <t>เงินสดและรายการเทียบเท่าเงินสด(ลดลง)เพิ่มขึ้นสุทธิ</t>
  </si>
  <si>
    <t>การซื้อที่ดิน อาคารและอุปกรณ์ที่ยังมิได้ชำระเป็นเงินสด</t>
  </si>
  <si>
    <t>การซื้อสินทรัพย์สิทธิการใช้ที่ยังมิได้ชำระเป็นเงินสด</t>
  </si>
  <si>
    <t>ขาดทุน(กำไร)จากการจำหน่ายยานพาหนะ</t>
  </si>
  <si>
    <t>เงินเบิกเกินบัญชีเพิ่มขึ้น(ลดลง)</t>
  </si>
  <si>
    <t>กำไร(ขาดทุน)ต่อหุ้นขั้นพื้นฐาน</t>
  </si>
  <si>
    <t>ส่วนของส่วนได้เสียที่ไม่มีอำนาจควบคุม</t>
  </si>
  <si>
    <t>รวม</t>
  </si>
  <si>
    <t>จากการออกหุ้นเพิ่มทุนของบริษัทย่อยทางอ้อม</t>
  </si>
  <si>
    <t>ส่วนแบ่งขาดทุนจากเงินลงทุนในบริษัทร่วม</t>
  </si>
  <si>
    <t>ตามวิธีส่วนได้เสีย</t>
  </si>
  <si>
    <t>จากการจัดตั้งบริษัทย่อยทางอ้อม</t>
  </si>
  <si>
    <t xml:space="preserve">   ตามวิธีส่วนได้เสีย</t>
  </si>
  <si>
    <t>เงินสดจ่ายเพื่อซื้อสินทรัพย์สิทธิการใช้</t>
  </si>
  <si>
    <t>กำไรก่อนภาษีเงินได้</t>
  </si>
  <si>
    <t>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</si>
</sst>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"/>
    <numFmt numFmtId="165" formatCode="#,##0;\(#,##0\)"/>
    <numFmt numFmtId="166" formatCode="#,##0;[Red]\(#,##0\);&quot;-&quot;"/>
    <numFmt numFmtId="167" formatCode="#,##0.000;\(#,##0.000\);&quot;-&quot;"/>
    <numFmt numFmtId="168" formatCode="#,##0.00;\(#,##0.00\);&quot;-&quot;"/>
    <numFmt numFmtId="169" formatCode="#,##0;\(#,##0\);&quot;-&quot;;@"/>
  </numFmts>
  <fonts count="11" x14ac:knownFonts="1">
    <font>
      <sz val="11"/>
      <color theme="1"/>
      <name val="Calibri"/>
      <scheme val="minor"/>
    </font>
    <font>
      <b/>
      <sz val="14"/>
      <color theme="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u/>
      <sz val="14"/>
      <color theme="1"/>
      <name val="Browallia New"/>
      <family val="2"/>
    </font>
    <font>
      <sz val="14"/>
      <name val="Cordia New"/>
      <family val="2"/>
    </font>
    <font>
      <sz val="14"/>
      <name val="Browallia New"/>
      <family val="2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6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166" fontId="4" fillId="2" borderId="0" xfId="0" applyNumberFormat="1" applyFont="1" applyFill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4" fontId="4" fillId="2" borderId="4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 wrapText="1"/>
    </xf>
    <xf numFmtId="169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69" fontId="4" fillId="0" borderId="0" xfId="0" applyNumberFormat="1" applyFont="1" applyFill="1" applyAlignment="1">
      <alignment horizontal="right" vertical="center" wrapText="1"/>
    </xf>
    <xf numFmtId="169" fontId="4" fillId="0" borderId="0" xfId="0" applyNumberFormat="1" applyFont="1" applyFill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0" applyNumberFormat="1" applyFont="1"/>
    <xf numFmtId="0" fontId="4" fillId="0" borderId="0" xfId="0" applyFont="1" applyAlignment="1">
      <alignment horizontal="center" vertical="center"/>
    </xf>
    <xf numFmtId="164" fontId="4" fillId="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quotePrefix="1" applyNumberFormat="1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left" vertical="center"/>
    </xf>
    <xf numFmtId="165" fontId="1" fillId="0" borderId="1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quotePrefix="1" applyNumberFormat="1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165" fontId="7" fillId="0" borderId="0" xfId="0" applyNumberFormat="1" applyFont="1" applyFill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left" vertical="center"/>
    </xf>
    <xf numFmtId="164" fontId="4" fillId="3" borderId="0" xfId="0" applyNumberFormat="1" applyFont="1" applyFill="1" applyAlignment="1">
      <alignment horizontal="right" vertical="center" wrapText="1"/>
    </xf>
    <xf numFmtId="169" fontId="4" fillId="3" borderId="0" xfId="0" applyNumberFormat="1" applyFont="1" applyFill="1" applyAlignment="1">
      <alignment horizontal="right" vertical="center" wrapText="1"/>
    </xf>
    <xf numFmtId="0" fontId="2" fillId="3" borderId="0" xfId="0" applyFont="1" applyFill="1" applyAlignment="1">
      <alignment vertical="center"/>
    </xf>
    <xf numFmtId="167" fontId="4" fillId="3" borderId="0" xfId="0" applyNumberFormat="1" applyFont="1" applyFill="1" applyAlignment="1">
      <alignment vertical="center"/>
    </xf>
    <xf numFmtId="167" fontId="4" fillId="2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166" fontId="4" fillId="2" borderId="5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9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</cellXfs>
  <cellStyles count="3">
    <cellStyle name="Normal" xfId="0" builtinId="0"/>
    <cellStyle name="Normal 2" xfId="1" xr:uid="{CAFAF4C7-BD8F-4098-B2F6-8A0EA061B04D}"/>
    <cellStyle name="Normal 3" xfId="2" xr:uid="{D6C3735D-1DBD-48A0-8EAF-9280594C42F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31F51-731D-4E98-BF2C-DDD576FDD007}">
  <dimension ref="A1:P140"/>
  <sheetViews>
    <sheetView topLeftCell="A4" zoomScaleNormal="100" zoomScaleSheetLayoutView="100" workbookViewId="0">
      <selection activeCell="G10" sqref="G10"/>
    </sheetView>
  </sheetViews>
  <sheetFormatPr defaultColWidth="14.42578125" defaultRowHeight="21.75" customHeight="1" x14ac:dyDescent="0.4"/>
  <cols>
    <col min="1" max="6" width="1.7109375" style="147" customWidth="1"/>
    <col min="7" max="7" width="22.7109375" style="147" customWidth="1"/>
    <col min="8" max="8" width="7.85546875" style="147" customWidth="1"/>
    <col min="9" max="9" width="0.7109375" style="151" customWidth="1"/>
    <col min="10" max="10" width="15.140625" style="151" customWidth="1"/>
    <col min="11" max="11" width="0.7109375" style="151" customWidth="1"/>
    <col min="12" max="12" width="12.85546875" style="151" customWidth="1"/>
    <col min="13" max="13" width="0.7109375" style="151" customWidth="1"/>
    <col min="14" max="14" width="15.140625" style="151" customWidth="1"/>
    <col min="15" max="15" width="0.7109375" style="151" customWidth="1"/>
    <col min="16" max="16" width="12.85546875" style="151" customWidth="1"/>
    <col min="17" max="16384" width="14.42578125" style="151"/>
  </cols>
  <sheetData>
    <row r="1" spans="1:16" ht="21.75" customHeight="1" x14ac:dyDescent="0.4">
      <c r="A1" s="112" t="s">
        <v>0</v>
      </c>
      <c r="B1" s="112"/>
      <c r="C1" s="112"/>
      <c r="D1" s="112"/>
      <c r="E1" s="112"/>
      <c r="F1" s="112"/>
      <c r="G1" s="112"/>
      <c r="H1" s="127"/>
      <c r="I1" s="2"/>
      <c r="J1" s="3"/>
      <c r="K1" s="3"/>
      <c r="L1" s="3"/>
      <c r="M1" s="3"/>
      <c r="N1" s="1"/>
      <c r="O1" s="3"/>
      <c r="P1" s="1"/>
    </row>
    <row r="2" spans="1:16" ht="21.75" customHeight="1" x14ac:dyDescent="0.4">
      <c r="A2" s="112" t="s">
        <v>1</v>
      </c>
      <c r="B2" s="112"/>
      <c r="C2" s="112"/>
      <c r="D2" s="112"/>
      <c r="E2" s="112"/>
      <c r="F2" s="112"/>
      <c r="G2" s="112"/>
      <c r="H2" s="127"/>
      <c r="I2" s="2"/>
      <c r="J2" s="3"/>
      <c r="K2" s="3"/>
      <c r="L2" s="3"/>
      <c r="M2" s="3"/>
      <c r="N2" s="1"/>
      <c r="O2" s="3"/>
      <c r="P2" s="1"/>
    </row>
    <row r="3" spans="1:16" ht="21.75" customHeight="1" x14ac:dyDescent="0.4">
      <c r="A3" s="144" t="s">
        <v>155</v>
      </c>
      <c r="B3" s="145"/>
      <c r="C3" s="145"/>
      <c r="D3" s="145"/>
      <c r="E3" s="145"/>
      <c r="F3" s="145"/>
      <c r="G3" s="145"/>
      <c r="H3" s="128"/>
      <c r="I3" s="6"/>
      <c r="J3" s="7"/>
      <c r="K3" s="7"/>
      <c r="L3" s="7"/>
      <c r="M3" s="7"/>
      <c r="N3" s="5"/>
      <c r="O3" s="7"/>
      <c r="P3" s="5"/>
    </row>
    <row r="4" spans="1:16" ht="21.75" customHeight="1" x14ac:dyDescent="0.4">
      <c r="A4" s="112"/>
      <c r="B4" s="112"/>
      <c r="C4" s="112"/>
      <c r="D4" s="112"/>
      <c r="E4" s="112"/>
      <c r="F4" s="112"/>
      <c r="G4" s="112"/>
      <c r="H4" s="127"/>
      <c r="I4" s="2"/>
      <c r="J4" s="3"/>
      <c r="K4" s="3"/>
      <c r="L4" s="3"/>
      <c r="M4" s="3"/>
      <c r="N4" s="1"/>
      <c r="O4" s="3"/>
      <c r="P4" s="1"/>
    </row>
    <row r="5" spans="1:16" ht="20.100000000000001" customHeight="1" x14ac:dyDescent="0.4">
      <c r="A5" s="112"/>
      <c r="B5" s="112"/>
      <c r="C5" s="112"/>
      <c r="D5" s="112"/>
      <c r="E5" s="112"/>
      <c r="F5" s="112"/>
      <c r="G5" s="112"/>
      <c r="H5" s="127"/>
      <c r="I5" s="2"/>
      <c r="J5" s="152" t="s">
        <v>2</v>
      </c>
      <c r="K5" s="153"/>
      <c r="L5" s="153"/>
      <c r="M5" s="8"/>
      <c r="N5" s="152" t="s">
        <v>3</v>
      </c>
      <c r="O5" s="153"/>
      <c r="P5" s="153"/>
    </row>
    <row r="6" spans="1:16" ht="20.100000000000001" customHeight="1" x14ac:dyDescent="0.4">
      <c r="A6" s="112"/>
      <c r="B6" s="112"/>
      <c r="C6" s="112"/>
      <c r="D6" s="112"/>
      <c r="E6" s="112"/>
      <c r="F6" s="112"/>
      <c r="G6" s="112"/>
      <c r="H6" s="127"/>
      <c r="I6" s="2"/>
      <c r="J6" s="3" t="s">
        <v>4</v>
      </c>
      <c r="K6" s="8"/>
      <c r="L6" s="3" t="s">
        <v>5</v>
      </c>
      <c r="M6" s="3"/>
      <c r="N6" s="3" t="s">
        <v>4</v>
      </c>
      <c r="O6" s="3"/>
      <c r="P6" s="3" t="s">
        <v>5</v>
      </c>
    </row>
    <row r="7" spans="1:16" ht="20.100000000000001" customHeight="1" x14ac:dyDescent="0.4">
      <c r="A7" s="112"/>
      <c r="B7" s="112"/>
      <c r="C7" s="112"/>
      <c r="D7" s="112"/>
      <c r="E7" s="112"/>
      <c r="F7" s="112"/>
      <c r="G7" s="112"/>
      <c r="H7" s="127"/>
      <c r="I7" s="2"/>
      <c r="J7" s="9" t="s">
        <v>141</v>
      </c>
      <c r="K7" s="8"/>
      <c r="L7" s="3" t="s">
        <v>6</v>
      </c>
      <c r="M7" s="8"/>
      <c r="N7" s="9" t="s">
        <v>141</v>
      </c>
      <c r="O7" s="8"/>
      <c r="P7" s="3" t="s">
        <v>6</v>
      </c>
    </row>
    <row r="8" spans="1:16" ht="20.100000000000001" customHeight="1" x14ac:dyDescent="0.4">
      <c r="A8" s="112"/>
      <c r="B8" s="112"/>
      <c r="C8" s="112"/>
      <c r="D8" s="112"/>
      <c r="E8" s="112"/>
      <c r="F8" s="112"/>
      <c r="G8" s="112"/>
      <c r="H8" s="112"/>
      <c r="I8" s="2"/>
      <c r="J8" s="10" t="s">
        <v>148</v>
      </c>
      <c r="K8" s="3"/>
      <c r="L8" s="10" t="s">
        <v>7</v>
      </c>
      <c r="M8" s="3"/>
      <c r="N8" s="10" t="s">
        <v>148</v>
      </c>
      <c r="O8" s="3"/>
      <c r="P8" s="10" t="s">
        <v>7</v>
      </c>
    </row>
    <row r="9" spans="1:16" ht="20.100000000000001" customHeight="1" x14ac:dyDescent="0.4">
      <c r="A9" s="112"/>
      <c r="B9" s="112"/>
      <c r="C9" s="112"/>
      <c r="D9" s="112"/>
      <c r="E9" s="112"/>
      <c r="F9" s="112"/>
      <c r="G9" s="112"/>
      <c r="H9" s="128" t="s">
        <v>8</v>
      </c>
      <c r="I9" s="2"/>
      <c r="J9" s="11" t="s">
        <v>9</v>
      </c>
      <c r="K9" s="3"/>
      <c r="L9" s="11" t="s">
        <v>9</v>
      </c>
      <c r="M9" s="3"/>
      <c r="N9" s="11" t="s">
        <v>9</v>
      </c>
      <c r="O9" s="3"/>
      <c r="P9" s="11" t="s">
        <v>9</v>
      </c>
    </row>
    <row r="10" spans="1:16" ht="20.100000000000001" customHeight="1" x14ac:dyDescent="0.4">
      <c r="A10" s="112"/>
      <c r="B10" s="112"/>
      <c r="C10" s="112"/>
      <c r="D10" s="112"/>
      <c r="E10" s="112"/>
      <c r="F10" s="112"/>
      <c r="G10" s="112"/>
      <c r="H10" s="127"/>
      <c r="I10" s="2"/>
      <c r="J10" s="12"/>
      <c r="K10" s="3"/>
      <c r="L10" s="10"/>
      <c r="M10" s="3"/>
      <c r="N10" s="12"/>
      <c r="O10" s="3"/>
      <c r="P10" s="10"/>
    </row>
    <row r="11" spans="1:16" ht="19.5" customHeight="1" x14ac:dyDescent="0.4">
      <c r="A11" s="112" t="s">
        <v>10</v>
      </c>
      <c r="B11" s="105"/>
      <c r="C11" s="105"/>
      <c r="D11" s="105"/>
      <c r="E11" s="105"/>
      <c r="F11" s="105"/>
      <c r="G11" s="105"/>
      <c r="H11" s="134"/>
      <c r="I11" s="150"/>
      <c r="J11" s="14"/>
      <c r="K11" s="15"/>
      <c r="L11" s="15"/>
      <c r="M11" s="15"/>
      <c r="N11" s="16"/>
      <c r="O11" s="15"/>
      <c r="P11" s="13"/>
    </row>
    <row r="12" spans="1:16" ht="6" customHeight="1" x14ac:dyDescent="0.4">
      <c r="A12" s="105"/>
      <c r="B12" s="105"/>
      <c r="C12" s="105"/>
      <c r="D12" s="105"/>
      <c r="E12" s="105"/>
      <c r="F12" s="105"/>
      <c r="G12" s="105"/>
      <c r="H12" s="134"/>
      <c r="I12" s="150"/>
      <c r="J12" s="14"/>
      <c r="K12" s="15"/>
      <c r="L12" s="15"/>
      <c r="M12" s="15"/>
      <c r="N12" s="16"/>
      <c r="O12" s="15"/>
      <c r="P12" s="13"/>
    </row>
    <row r="13" spans="1:16" ht="20.100000000000001" customHeight="1" x14ac:dyDescent="0.4">
      <c r="A13" s="112" t="s">
        <v>11</v>
      </c>
      <c r="B13" s="105"/>
      <c r="C13" s="105"/>
      <c r="D13" s="105"/>
      <c r="E13" s="105"/>
      <c r="F13" s="105"/>
      <c r="G13" s="105"/>
      <c r="H13" s="134"/>
      <c r="I13" s="150"/>
      <c r="J13" s="14"/>
      <c r="K13" s="15"/>
      <c r="L13" s="15"/>
      <c r="M13" s="15"/>
      <c r="N13" s="16"/>
      <c r="O13" s="15"/>
      <c r="P13" s="13"/>
    </row>
    <row r="14" spans="1:16" ht="6" customHeight="1" x14ac:dyDescent="0.4">
      <c r="A14" s="112"/>
      <c r="B14" s="105"/>
      <c r="C14" s="105"/>
      <c r="D14" s="105"/>
      <c r="E14" s="105"/>
      <c r="F14" s="105"/>
      <c r="G14" s="105"/>
      <c r="H14" s="134"/>
      <c r="I14" s="150"/>
      <c r="J14" s="14"/>
      <c r="K14" s="15"/>
      <c r="L14" s="15"/>
      <c r="M14" s="15"/>
      <c r="N14" s="16"/>
      <c r="O14" s="15"/>
      <c r="P14" s="13"/>
    </row>
    <row r="15" spans="1:16" ht="20.100000000000001" customHeight="1" x14ac:dyDescent="0.4">
      <c r="A15" s="105" t="s">
        <v>12</v>
      </c>
      <c r="B15" s="105"/>
      <c r="C15" s="105"/>
      <c r="D15" s="105"/>
      <c r="E15" s="105"/>
      <c r="F15" s="105"/>
      <c r="G15" s="105"/>
      <c r="H15" s="134"/>
      <c r="I15" s="150"/>
      <c r="J15" s="17">
        <v>38862623</v>
      </c>
      <c r="K15" s="18"/>
      <c r="L15" s="18">
        <v>46379184</v>
      </c>
      <c r="M15" s="18"/>
      <c r="N15" s="17">
        <v>26997266</v>
      </c>
      <c r="O15" s="18"/>
      <c r="P15" s="18">
        <v>20752944</v>
      </c>
    </row>
    <row r="16" spans="1:16" ht="20.100000000000001" customHeight="1" x14ac:dyDescent="0.4">
      <c r="A16" s="105" t="s">
        <v>13</v>
      </c>
      <c r="B16" s="105"/>
      <c r="C16" s="105"/>
      <c r="D16" s="105"/>
      <c r="E16" s="105"/>
      <c r="F16" s="105"/>
      <c r="G16" s="105"/>
      <c r="H16" s="134"/>
      <c r="I16" s="150"/>
      <c r="J16" s="17"/>
      <c r="K16" s="18"/>
      <c r="L16" s="18"/>
      <c r="M16" s="18"/>
      <c r="N16" s="17"/>
      <c r="O16" s="18"/>
      <c r="P16" s="19"/>
    </row>
    <row r="17" spans="1:16" ht="20.100000000000001" customHeight="1" x14ac:dyDescent="0.4">
      <c r="A17" s="105"/>
      <c r="B17" s="131" t="s">
        <v>14</v>
      </c>
      <c r="C17" s="105"/>
      <c r="D17" s="105"/>
      <c r="E17" s="105"/>
      <c r="F17" s="105"/>
      <c r="G17" s="105"/>
      <c r="H17" s="134"/>
      <c r="I17" s="150"/>
      <c r="J17" s="114">
        <v>63180101</v>
      </c>
      <c r="K17" s="18"/>
      <c r="L17" s="19">
        <v>41559414</v>
      </c>
      <c r="M17" s="18"/>
      <c r="N17" s="17">
        <v>63180101</v>
      </c>
      <c r="O17" s="18"/>
      <c r="P17" s="19">
        <v>41559414</v>
      </c>
    </row>
    <row r="18" spans="1:16" ht="20.100000000000001" customHeight="1" x14ac:dyDescent="0.4">
      <c r="A18" s="105" t="s">
        <v>15</v>
      </c>
      <c r="B18" s="105"/>
      <c r="C18" s="105"/>
      <c r="D18" s="105"/>
      <c r="E18" s="105"/>
      <c r="F18" s="105"/>
      <c r="G18" s="105"/>
      <c r="H18" s="134">
        <v>7</v>
      </c>
      <c r="I18" s="150"/>
      <c r="J18" s="114">
        <v>637276845</v>
      </c>
      <c r="K18" s="18"/>
      <c r="L18" s="18">
        <v>307994851</v>
      </c>
      <c r="M18" s="18"/>
      <c r="N18" s="114">
        <v>275271345</v>
      </c>
      <c r="O18" s="18"/>
      <c r="P18" s="19">
        <v>109410481</v>
      </c>
    </row>
    <row r="19" spans="1:16" ht="20.100000000000001" customHeight="1" x14ac:dyDescent="0.4">
      <c r="A19" s="105" t="s">
        <v>16</v>
      </c>
      <c r="B19" s="105"/>
      <c r="C19" s="105"/>
      <c r="D19" s="105"/>
      <c r="E19" s="105"/>
      <c r="F19" s="105"/>
      <c r="G19" s="105"/>
      <c r="H19" s="134">
        <v>8</v>
      </c>
      <c r="I19" s="150"/>
      <c r="J19" s="115">
        <v>200387945</v>
      </c>
      <c r="K19" s="18"/>
      <c r="L19" s="18">
        <v>346748259</v>
      </c>
      <c r="M19" s="18"/>
      <c r="N19" s="17">
        <v>114819397</v>
      </c>
      <c r="O19" s="18"/>
      <c r="P19" s="19">
        <v>227648083</v>
      </c>
    </row>
    <row r="20" spans="1:16" ht="20.100000000000001" customHeight="1" x14ac:dyDescent="0.4">
      <c r="A20" s="105" t="s">
        <v>17</v>
      </c>
      <c r="B20" s="105"/>
      <c r="C20" s="105"/>
      <c r="D20" s="105"/>
      <c r="E20" s="105"/>
      <c r="F20" s="105"/>
      <c r="G20" s="105"/>
      <c r="H20" s="134"/>
      <c r="I20" s="150"/>
      <c r="J20" s="115">
        <v>166508004</v>
      </c>
      <c r="K20" s="18"/>
      <c r="L20" s="18">
        <v>60837476</v>
      </c>
      <c r="M20" s="18"/>
      <c r="N20" s="17">
        <v>125261056</v>
      </c>
      <c r="O20" s="18"/>
      <c r="P20" s="19">
        <v>54520410</v>
      </c>
    </row>
    <row r="21" spans="1:16" ht="20.100000000000001" customHeight="1" x14ac:dyDescent="0.4">
      <c r="A21" s="105" t="s">
        <v>18</v>
      </c>
      <c r="B21" s="105"/>
      <c r="C21" s="105"/>
      <c r="D21" s="105"/>
      <c r="E21" s="105"/>
      <c r="F21" s="105"/>
      <c r="G21" s="105"/>
      <c r="H21" s="134">
        <v>14</v>
      </c>
      <c r="I21" s="150"/>
      <c r="J21" s="17">
        <v>0</v>
      </c>
      <c r="K21" s="18"/>
      <c r="L21" s="18">
        <v>0</v>
      </c>
      <c r="M21" s="18"/>
      <c r="N21" s="17">
        <v>471160000</v>
      </c>
      <c r="O21" s="18"/>
      <c r="P21" s="19">
        <v>344660000</v>
      </c>
    </row>
    <row r="22" spans="1:16" ht="20.100000000000001" customHeight="1" x14ac:dyDescent="0.4">
      <c r="A22" s="105" t="s">
        <v>19</v>
      </c>
      <c r="B22" s="105"/>
      <c r="C22" s="105"/>
      <c r="D22" s="105"/>
      <c r="E22" s="105"/>
      <c r="F22" s="105"/>
      <c r="G22" s="105"/>
      <c r="H22" s="134"/>
      <c r="I22" s="150"/>
      <c r="J22" s="20">
        <v>67034943</v>
      </c>
      <c r="K22" s="18"/>
      <c r="L22" s="21">
        <v>41436631</v>
      </c>
      <c r="M22" s="18"/>
      <c r="N22" s="20">
        <v>18220051</v>
      </c>
      <c r="O22" s="18"/>
      <c r="P22" s="22">
        <v>10846147</v>
      </c>
    </row>
    <row r="23" spans="1:16" ht="6" customHeight="1" x14ac:dyDescent="0.4">
      <c r="A23" s="105"/>
      <c r="B23" s="105"/>
      <c r="C23" s="105"/>
      <c r="D23" s="105"/>
      <c r="E23" s="105"/>
      <c r="F23" s="105"/>
      <c r="G23" s="105"/>
      <c r="H23" s="134"/>
      <c r="I23" s="150"/>
      <c r="J23" s="17"/>
      <c r="K23" s="18"/>
      <c r="L23" s="18"/>
      <c r="M23" s="18"/>
      <c r="N23" s="17"/>
      <c r="O23" s="18"/>
      <c r="P23" s="19"/>
    </row>
    <row r="24" spans="1:16" ht="20.100000000000001" customHeight="1" x14ac:dyDescent="0.4">
      <c r="A24" s="112" t="s">
        <v>20</v>
      </c>
      <c r="B24" s="105"/>
      <c r="C24" s="105"/>
      <c r="D24" s="105"/>
      <c r="E24" s="105"/>
      <c r="F24" s="105"/>
      <c r="G24" s="105"/>
      <c r="H24" s="134"/>
      <c r="I24" s="150"/>
      <c r="J24" s="20">
        <f>SUM(J15:J22)</f>
        <v>1173250461</v>
      </c>
      <c r="K24" s="18"/>
      <c r="L24" s="21">
        <f>SUM(L15:L22)</f>
        <v>844955815</v>
      </c>
      <c r="M24" s="18"/>
      <c r="N24" s="20">
        <f>SUM(N15:N22)</f>
        <v>1094909216</v>
      </c>
      <c r="O24" s="18"/>
      <c r="P24" s="21">
        <f>SUM(P15:P22)</f>
        <v>809397479</v>
      </c>
    </row>
    <row r="25" spans="1:16" ht="20.100000000000001" customHeight="1" x14ac:dyDescent="0.4">
      <c r="A25" s="105"/>
      <c r="B25" s="105"/>
      <c r="C25" s="105"/>
      <c r="D25" s="105"/>
      <c r="E25" s="105"/>
      <c r="F25" s="105"/>
      <c r="G25" s="105"/>
      <c r="H25" s="134"/>
      <c r="I25" s="150"/>
      <c r="J25" s="17"/>
      <c r="K25" s="18"/>
      <c r="L25" s="18"/>
      <c r="M25" s="18"/>
      <c r="N25" s="17"/>
      <c r="O25" s="18"/>
      <c r="P25" s="19"/>
    </row>
    <row r="26" spans="1:16" ht="20.100000000000001" customHeight="1" x14ac:dyDescent="0.4">
      <c r="A26" s="112" t="s">
        <v>21</v>
      </c>
      <c r="B26" s="105"/>
      <c r="C26" s="105"/>
      <c r="D26" s="105"/>
      <c r="E26" s="105"/>
      <c r="F26" s="105"/>
      <c r="G26" s="105"/>
      <c r="H26" s="134"/>
      <c r="I26" s="150"/>
      <c r="J26" s="17"/>
      <c r="K26" s="18"/>
      <c r="L26" s="18"/>
      <c r="M26" s="18"/>
      <c r="N26" s="17"/>
      <c r="O26" s="18"/>
      <c r="P26" s="19"/>
    </row>
    <row r="27" spans="1:16" ht="6" customHeight="1" x14ac:dyDescent="0.4">
      <c r="A27" s="112"/>
      <c r="B27" s="105"/>
      <c r="C27" s="105"/>
      <c r="D27" s="105"/>
      <c r="E27" s="105"/>
      <c r="F27" s="105"/>
      <c r="G27" s="105"/>
      <c r="H27" s="134"/>
      <c r="I27" s="150"/>
      <c r="J27" s="17"/>
      <c r="K27" s="18"/>
      <c r="L27" s="18"/>
      <c r="M27" s="18"/>
      <c r="N27" s="17"/>
      <c r="O27" s="18"/>
      <c r="P27" s="19"/>
    </row>
    <row r="28" spans="1:16" ht="20.100000000000001" customHeight="1" x14ac:dyDescent="0.4">
      <c r="A28" s="105" t="s">
        <v>22</v>
      </c>
      <c r="B28" s="105"/>
      <c r="C28" s="105"/>
      <c r="D28" s="105"/>
      <c r="E28" s="105"/>
      <c r="F28" s="105"/>
      <c r="G28" s="105"/>
      <c r="H28" s="134"/>
      <c r="I28" s="150"/>
      <c r="J28" s="17">
        <v>110873884</v>
      </c>
      <c r="K28" s="18"/>
      <c r="L28" s="18">
        <v>120521560</v>
      </c>
      <c r="M28" s="18"/>
      <c r="N28" s="17">
        <v>99329939</v>
      </c>
      <c r="O28" s="18"/>
      <c r="P28" s="23">
        <v>108982210</v>
      </c>
    </row>
    <row r="29" spans="1:16" ht="20.100000000000001" customHeight="1" x14ac:dyDescent="0.4">
      <c r="A29" s="105" t="s">
        <v>23</v>
      </c>
      <c r="B29" s="105"/>
      <c r="C29" s="105"/>
      <c r="D29" s="105"/>
      <c r="E29" s="105"/>
      <c r="F29" s="105"/>
      <c r="G29" s="105"/>
      <c r="H29" s="134">
        <v>9</v>
      </c>
      <c r="I29" s="150"/>
      <c r="J29" s="17">
        <v>0</v>
      </c>
      <c r="K29" s="18"/>
      <c r="L29" s="18" t="s">
        <v>145</v>
      </c>
      <c r="M29" s="18"/>
      <c r="N29" s="17">
        <v>170852297</v>
      </c>
      <c r="O29" s="18"/>
      <c r="P29" s="23">
        <v>170852297</v>
      </c>
    </row>
    <row r="30" spans="1:16" ht="20.100000000000001" customHeight="1" x14ac:dyDescent="0.4">
      <c r="A30" s="105" t="s">
        <v>24</v>
      </c>
      <c r="B30" s="105"/>
      <c r="C30" s="105"/>
      <c r="D30" s="105"/>
      <c r="E30" s="105"/>
      <c r="F30" s="105"/>
      <c r="G30" s="105"/>
      <c r="H30" s="134">
        <v>9</v>
      </c>
      <c r="I30" s="150"/>
      <c r="J30" s="17">
        <v>3590151</v>
      </c>
      <c r="K30" s="18"/>
      <c r="L30" s="18">
        <v>3639905</v>
      </c>
      <c r="M30" s="18"/>
      <c r="N30" s="17">
        <v>0</v>
      </c>
      <c r="O30" s="18"/>
      <c r="P30" s="23">
        <v>0</v>
      </c>
    </row>
    <row r="31" spans="1:16" ht="20.100000000000001" customHeight="1" x14ac:dyDescent="0.4">
      <c r="A31" s="105" t="s">
        <v>25</v>
      </c>
      <c r="B31" s="105"/>
      <c r="C31" s="105"/>
      <c r="D31" s="105"/>
      <c r="E31" s="105"/>
      <c r="F31" s="105"/>
      <c r="G31" s="105"/>
      <c r="H31" s="134"/>
      <c r="I31" s="150"/>
      <c r="J31" s="17"/>
      <c r="K31" s="18"/>
      <c r="L31" s="18"/>
      <c r="M31" s="18"/>
      <c r="N31" s="17"/>
      <c r="O31" s="18"/>
      <c r="P31" s="23"/>
    </row>
    <row r="32" spans="1:16" ht="20.100000000000001" customHeight="1" x14ac:dyDescent="0.4">
      <c r="A32" s="105"/>
      <c r="B32" s="105" t="s">
        <v>26</v>
      </c>
      <c r="C32" s="105"/>
      <c r="D32" s="105"/>
      <c r="E32" s="105"/>
      <c r="F32" s="105"/>
      <c r="G32" s="105"/>
      <c r="H32" s="134"/>
      <c r="I32" s="150"/>
      <c r="J32" s="17">
        <v>33000</v>
      </c>
      <c r="K32" s="18"/>
      <c r="L32" s="18">
        <v>33000</v>
      </c>
      <c r="M32" s="18"/>
      <c r="N32" s="17">
        <v>0</v>
      </c>
      <c r="O32" s="18"/>
      <c r="P32" s="23">
        <v>0</v>
      </c>
    </row>
    <row r="33" spans="1:16" ht="20.100000000000001" customHeight="1" x14ac:dyDescent="0.4">
      <c r="A33" s="105" t="s">
        <v>27</v>
      </c>
      <c r="B33" s="105"/>
      <c r="C33" s="105"/>
      <c r="D33" s="105"/>
      <c r="E33" s="105"/>
      <c r="F33" s="105"/>
      <c r="G33" s="105"/>
      <c r="H33" s="134">
        <v>10</v>
      </c>
      <c r="I33" s="150"/>
      <c r="J33" s="17">
        <v>1062810748</v>
      </c>
      <c r="K33" s="18"/>
      <c r="L33" s="18">
        <v>1093554904</v>
      </c>
      <c r="M33" s="18"/>
      <c r="N33" s="17">
        <v>605922602</v>
      </c>
      <c r="O33" s="18"/>
      <c r="P33" s="23">
        <v>627464465</v>
      </c>
    </row>
    <row r="34" spans="1:16" ht="20.100000000000001" customHeight="1" x14ac:dyDescent="0.4">
      <c r="A34" s="105" t="s">
        <v>28</v>
      </c>
      <c r="B34" s="105"/>
      <c r="C34" s="105"/>
      <c r="D34" s="105"/>
      <c r="E34" s="105"/>
      <c r="F34" s="105"/>
      <c r="G34" s="105"/>
      <c r="H34" s="134">
        <v>10</v>
      </c>
      <c r="I34" s="150"/>
      <c r="J34" s="17">
        <v>20904942</v>
      </c>
      <c r="K34" s="18"/>
      <c r="L34" s="18">
        <v>8805046</v>
      </c>
      <c r="M34" s="18"/>
      <c r="N34" s="17">
        <v>20674551</v>
      </c>
      <c r="O34" s="18"/>
      <c r="P34" s="23">
        <v>8805046</v>
      </c>
    </row>
    <row r="35" spans="1:16" ht="20.100000000000001" customHeight="1" x14ac:dyDescent="0.4">
      <c r="A35" s="105" t="s">
        <v>29</v>
      </c>
      <c r="B35" s="105"/>
      <c r="C35" s="105"/>
      <c r="D35" s="105"/>
      <c r="E35" s="105"/>
      <c r="F35" s="105"/>
      <c r="G35" s="105"/>
      <c r="H35" s="134">
        <v>10</v>
      </c>
      <c r="I35" s="150"/>
      <c r="J35" s="17">
        <v>22361643</v>
      </c>
      <c r="K35" s="18"/>
      <c r="L35" s="18">
        <v>22915502</v>
      </c>
      <c r="M35" s="18"/>
      <c r="N35" s="17">
        <v>9226396</v>
      </c>
      <c r="O35" s="18"/>
      <c r="P35" s="116">
        <v>9137767</v>
      </c>
    </row>
    <row r="36" spans="1:16" ht="20.100000000000001" customHeight="1" x14ac:dyDescent="0.4">
      <c r="A36" s="105" t="s">
        <v>30</v>
      </c>
      <c r="B36" s="105"/>
      <c r="C36" s="105"/>
      <c r="D36" s="105"/>
      <c r="E36" s="105"/>
      <c r="F36" s="105"/>
      <c r="G36" s="105"/>
      <c r="H36" s="134"/>
      <c r="I36" s="13"/>
      <c r="J36" s="24">
        <v>26588512</v>
      </c>
      <c r="K36" s="19"/>
      <c r="L36" s="19">
        <v>25202249</v>
      </c>
      <c r="M36" s="19"/>
      <c r="N36" s="24">
        <v>14417096</v>
      </c>
      <c r="O36" s="19"/>
      <c r="P36" s="23">
        <v>14150979</v>
      </c>
    </row>
    <row r="37" spans="1:16" ht="20.100000000000001" customHeight="1" x14ac:dyDescent="0.4">
      <c r="A37" s="105" t="s">
        <v>31</v>
      </c>
      <c r="B37" s="105"/>
      <c r="C37" s="105"/>
      <c r="D37" s="105"/>
      <c r="E37" s="105"/>
      <c r="F37" s="105"/>
      <c r="G37" s="105"/>
      <c r="H37" s="134"/>
      <c r="I37" s="150"/>
      <c r="J37" s="20">
        <v>20500299</v>
      </c>
      <c r="K37" s="18"/>
      <c r="L37" s="21">
        <v>18789417</v>
      </c>
      <c r="M37" s="18"/>
      <c r="N37" s="20">
        <v>14332037</v>
      </c>
      <c r="O37" s="18"/>
      <c r="P37" s="21">
        <v>10858390</v>
      </c>
    </row>
    <row r="38" spans="1:16" ht="6" customHeight="1" x14ac:dyDescent="0.4">
      <c r="A38" s="105"/>
      <c r="B38" s="105"/>
      <c r="C38" s="105"/>
      <c r="D38" s="105"/>
      <c r="E38" s="105"/>
      <c r="F38" s="105"/>
      <c r="G38" s="105"/>
      <c r="H38" s="134"/>
      <c r="I38" s="150"/>
      <c r="J38" s="17"/>
      <c r="K38" s="18"/>
      <c r="L38" s="18"/>
      <c r="M38" s="18"/>
      <c r="N38" s="17"/>
      <c r="O38" s="18"/>
      <c r="P38" s="19"/>
    </row>
    <row r="39" spans="1:16" ht="20.100000000000001" customHeight="1" x14ac:dyDescent="0.4">
      <c r="A39" s="112" t="s">
        <v>32</v>
      </c>
      <c r="B39" s="105"/>
      <c r="C39" s="105"/>
      <c r="D39" s="105"/>
      <c r="E39" s="105"/>
      <c r="F39" s="105"/>
      <c r="G39" s="105"/>
      <c r="H39" s="134"/>
      <c r="I39" s="150"/>
      <c r="J39" s="20">
        <f>SUM(J28:J38)</f>
        <v>1267663179</v>
      </c>
      <c r="K39" s="18"/>
      <c r="L39" s="21">
        <f>SUM(L28:L38)</f>
        <v>1293461583</v>
      </c>
      <c r="M39" s="18"/>
      <c r="N39" s="20">
        <f>SUM(N28:N38)</f>
        <v>934754918</v>
      </c>
      <c r="O39" s="18"/>
      <c r="P39" s="21">
        <f>SUM(P28:P38)</f>
        <v>950251154</v>
      </c>
    </row>
    <row r="40" spans="1:16" ht="6" customHeight="1" x14ac:dyDescent="0.4">
      <c r="A40" s="105"/>
      <c r="B40" s="105"/>
      <c r="C40" s="105"/>
      <c r="D40" s="105"/>
      <c r="E40" s="105"/>
      <c r="F40" s="105"/>
      <c r="G40" s="105"/>
      <c r="H40" s="134"/>
      <c r="I40" s="150"/>
      <c r="J40" s="17"/>
      <c r="K40" s="18"/>
      <c r="L40" s="18"/>
      <c r="M40" s="18"/>
      <c r="N40" s="17"/>
      <c r="O40" s="18"/>
      <c r="P40" s="18"/>
    </row>
    <row r="41" spans="1:16" ht="20.100000000000001" customHeight="1" thickBot="1" x14ac:dyDescent="0.45">
      <c r="A41" s="112" t="s">
        <v>33</v>
      </c>
      <c r="B41" s="105"/>
      <c r="C41" s="105"/>
      <c r="D41" s="105"/>
      <c r="E41" s="105"/>
      <c r="F41" s="105"/>
      <c r="G41" s="105"/>
      <c r="H41" s="134"/>
      <c r="I41" s="150"/>
      <c r="J41" s="25">
        <f>SUM(J24+J39)</f>
        <v>2440913640</v>
      </c>
      <c r="K41" s="18"/>
      <c r="L41" s="26">
        <f>SUM(L24+L39)</f>
        <v>2138417398</v>
      </c>
      <c r="M41" s="18"/>
      <c r="N41" s="25">
        <f>SUM(N24+N39)</f>
        <v>2029664134</v>
      </c>
      <c r="O41" s="18"/>
      <c r="P41" s="26">
        <f>SUM(P24+P39)</f>
        <v>1759648633</v>
      </c>
    </row>
    <row r="42" spans="1:16" ht="20.100000000000001" customHeight="1" thickTop="1" x14ac:dyDescent="0.4">
      <c r="A42" s="112"/>
      <c r="B42" s="105"/>
      <c r="C42" s="105"/>
      <c r="D42" s="105"/>
      <c r="E42" s="105"/>
      <c r="F42" s="105"/>
      <c r="G42" s="105"/>
      <c r="H42" s="134"/>
      <c r="I42" s="150"/>
      <c r="J42" s="18"/>
      <c r="K42" s="18"/>
      <c r="L42" s="18"/>
      <c r="M42" s="18"/>
      <c r="N42" s="18"/>
      <c r="O42" s="18"/>
      <c r="P42" s="18"/>
    </row>
    <row r="43" spans="1:16" ht="20.100000000000001" customHeight="1" x14ac:dyDescent="0.4">
      <c r="A43" s="112"/>
      <c r="B43" s="105"/>
      <c r="C43" s="105"/>
      <c r="D43" s="105"/>
      <c r="E43" s="105"/>
      <c r="F43" s="105"/>
      <c r="G43" s="105"/>
      <c r="H43" s="134"/>
      <c r="I43" s="150"/>
      <c r="J43" s="18"/>
      <c r="K43" s="18"/>
      <c r="L43" s="18"/>
      <c r="M43" s="18"/>
      <c r="N43" s="18"/>
      <c r="O43" s="18"/>
      <c r="P43" s="18"/>
    </row>
    <row r="44" spans="1:16" ht="20.100000000000001" customHeight="1" x14ac:dyDescent="0.4">
      <c r="A44" s="112"/>
      <c r="B44" s="105"/>
      <c r="C44" s="105"/>
      <c r="D44" s="105"/>
      <c r="E44" s="105"/>
      <c r="F44" s="105"/>
      <c r="G44" s="105"/>
      <c r="H44" s="134"/>
      <c r="I44" s="150"/>
      <c r="J44" s="18"/>
      <c r="K44" s="18"/>
      <c r="L44" s="18"/>
      <c r="M44" s="18"/>
      <c r="N44" s="18"/>
      <c r="O44" s="18"/>
      <c r="P44" s="18"/>
    </row>
    <row r="45" spans="1:16" ht="14.25" customHeight="1" x14ac:dyDescent="0.4">
      <c r="A45" s="112"/>
      <c r="B45" s="105"/>
      <c r="C45" s="105"/>
      <c r="D45" s="105"/>
      <c r="E45" s="105"/>
      <c r="F45" s="105"/>
      <c r="G45" s="105"/>
      <c r="H45" s="134"/>
      <c r="I45" s="150"/>
      <c r="J45" s="18"/>
      <c r="K45" s="18"/>
      <c r="L45" s="18"/>
      <c r="M45" s="18"/>
      <c r="N45" s="18"/>
      <c r="O45" s="18"/>
      <c r="P45" s="18"/>
    </row>
    <row r="46" spans="1:16" ht="20.100000000000001" customHeight="1" x14ac:dyDescent="0.4">
      <c r="A46" s="154" t="s">
        <v>34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</row>
    <row r="47" spans="1:16" ht="22.5" customHeight="1" x14ac:dyDescent="0.4">
      <c r="A47" s="112"/>
      <c r="B47" s="105"/>
      <c r="C47" s="105"/>
      <c r="D47" s="105"/>
      <c r="E47" s="105"/>
      <c r="F47" s="105"/>
      <c r="G47" s="105"/>
      <c r="H47" s="134"/>
      <c r="I47" s="150"/>
      <c r="J47" s="15"/>
      <c r="K47" s="13"/>
      <c r="L47" s="15"/>
      <c r="M47" s="13"/>
      <c r="N47" s="27"/>
      <c r="O47" s="13"/>
      <c r="P47" s="27"/>
    </row>
    <row r="48" spans="1:16" ht="21.95" customHeight="1" x14ac:dyDescent="0.4">
      <c r="A48" s="106" t="s">
        <v>35</v>
      </c>
      <c r="B48" s="106"/>
      <c r="C48" s="106"/>
      <c r="D48" s="106"/>
      <c r="E48" s="106"/>
      <c r="F48" s="106"/>
      <c r="G48" s="106"/>
      <c r="H48" s="106"/>
      <c r="I48" s="28"/>
      <c r="J48" s="29"/>
      <c r="K48" s="29"/>
      <c r="L48" s="29"/>
      <c r="M48" s="29"/>
      <c r="N48" s="28"/>
      <c r="O48" s="29"/>
      <c r="P48" s="28"/>
    </row>
    <row r="49" spans="1:16" ht="21.75" customHeight="1" x14ac:dyDescent="0.4">
      <c r="A49" s="112" t="str">
        <f>+A1</f>
        <v>บริษัท บูรพา เทคนิคอล เอ็นจิเนียริ่ง จำกัด (มหาชน)</v>
      </c>
      <c r="B49" s="112"/>
      <c r="C49" s="112"/>
      <c r="D49" s="112"/>
      <c r="E49" s="112"/>
      <c r="F49" s="112"/>
      <c r="G49" s="112"/>
      <c r="H49" s="127"/>
      <c r="I49" s="2"/>
      <c r="J49" s="3"/>
      <c r="K49" s="3"/>
      <c r="L49" s="3"/>
      <c r="M49" s="3"/>
      <c r="N49" s="1"/>
      <c r="O49" s="3"/>
      <c r="P49" s="1"/>
    </row>
    <row r="50" spans="1:16" ht="21.75" customHeight="1" x14ac:dyDescent="0.4">
      <c r="A50" s="112" t="s">
        <v>1</v>
      </c>
      <c r="B50" s="112"/>
      <c r="C50" s="112"/>
      <c r="D50" s="112"/>
      <c r="E50" s="112"/>
      <c r="F50" s="112"/>
      <c r="G50" s="112"/>
      <c r="H50" s="127"/>
      <c r="I50" s="2"/>
      <c r="J50" s="3"/>
      <c r="K50" s="3"/>
      <c r="L50" s="3"/>
      <c r="M50" s="3"/>
      <c r="N50" s="1"/>
      <c r="O50" s="3"/>
      <c r="P50" s="1"/>
    </row>
    <row r="51" spans="1:16" ht="21.75" customHeight="1" x14ac:dyDescent="0.4">
      <c r="A51" s="144" t="str">
        <f>A3</f>
        <v>ณ วันที่ 30 กันยายน พ.ศ. 2566</v>
      </c>
      <c r="B51" s="145"/>
      <c r="C51" s="145"/>
      <c r="D51" s="145"/>
      <c r="E51" s="145"/>
      <c r="F51" s="145"/>
      <c r="G51" s="145"/>
      <c r="H51" s="128"/>
      <c r="I51" s="6"/>
      <c r="J51" s="7"/>
      <c r="K51" s="7"/>
      <c r="L51" s="7"/>
      <c r="M51" s="7"/>
      <c r="N51" s="5"/>
      <c r="O51" s="7"/>
      <c r="P51" s="5"/>
    </row>
    <row r="52" spans="1:16" ht="21.75" customHeight="1" x14ac:dyDescent="0.4">
      <c r="A52" s="122"/>
      <c r="B52" s="112"/>
      <c r="C52" s="112"/>
      <c r="D52" s="112"/>
      <c r="E52" s="112"/>
      <c r="F52" s="112"/>
      <c r="G52" s="112"/>
      <c r="H52" s="127"/>
      <c r="I52" s="2"/>
      <c r="J52" s="3"/>
      <c r="K52" s="3"/>
      <c r="L52" s="3"/>
      <c r="M52" s="3"/>
      <c r="N52" s="1"/>
      <c r="O52" s="3"/>
      <c r="P52" s="1"/>
    </row>
    <row r="53" spans="1:16" ht="21.75" customHeight="1" x14ac:dyDescent="0.4">
      <c r="A53" s="112"/>
      <c r="B53" s="112"/>
      <c r="C53" s="112"/>
      <c r="D53" s="112"/>
      <c r="E53" s="112"/>
      <c r="F53" s="112"/>
      <c r="G53" s="112"/>
      <c r="H53" s="127"/>
      <c r="I53" s="2"/>
      <c r="J53" s="152" t="s">
        <v>2</v>
      </c>
      <c r="K53" s="153"/>
      <c r="L53" s="153"/>
      <c r="M53" s="8"/>
      <c r="N53" s="152" t="s">
        <v>3</v>
      </c>
      <c r="O53" s="153"/>
      <c r="P53" s="153"/>
    </row>
    <row r="54" spans="1:16" ht="21.75" customHeight="1" x14ac:dyDescent="0.4">
      <c r="A54" s="112"/>
      <c r="B54" s="112"/>
      <c r="C54" s="112"/>
      <c r="D54" s="112"/>
      <c r="E54" s="112"/>
      <c r="F54" s="112"/>
      <c r="G54" s="112"/>
      <c r="H54" s="127"/>
      <c r="I54" s="2"/>
      <c r="J54" s="3" t="s">
        <v>4</v>
      </c>
      <c r="K54" s="3"/>
      <c r="L54" s="3" t="s">
        <v>5</v>
      </c>
      <c r="M54" s="3"/>
      <c r="N54" s="3" t="s">
        <v>4</v>
      </c>
      <c r="O54" s="3"/>
      <c r="P54" s="3" t="s">
        <v>5</v>
      </c>
    </row>
    <row r="55" spans="1:16" ht="21.75" customHeight="1" x14ac:dyDescent="0.4">
      <c r="A55" s="112"/>
      <c r="B55" s="112"/>
      <c r="C55" s="112"/>
      <c r="D55" s="112"/>
      <c r="E55" s="112"/>
      <c r="F55" s="112"/>
      <c r="G55" s="112"/>
      <c r="H55" s="127"/>
      <c r="I55" s="2"/>
      <c r="J55" s="9" t="s">
        <v>141</v>
      </c>
      <c r="K55" s="8"/>
      <c r="L55" s="3" t="s">
        <v>6</v>
      </c>
      <c r="M55" s="8"/>
      <c r="N55" s="9" t="s">
        <v>141</v>
      </c>
      <c r="O55" s="8"/>
      <c r="P55" s="3" t="s">
        <v>6</v>
      </c>
    </row>
    <row r="56" spans="1:16" ht="21.75" customHeight="1" x14ac:dyDescent="0.4">
      <c r="A56" s="112"/>
      <c r="B56" s="112"/>
      <c r="C56" s="112"/>
      <c r="D56" s="112"/>
      <c r="E56" s="112"/>
      <c r="F56" s="112"/>
      <c r="G56" s="112"/>
      <c r="H56" s="112"/>
      <c r="I56" s="2"/>
      <c r="J56" s="10" t="s">
        <v>148</v>
      </c>
      <c r="K56" s="3"/>
      <c r="L56" s="10" t="s">
        <v>7</v>
      </c>
      <c r="M56" s="3"/>
      <c r="N56" s="10" t="s">
        <v>148</v>
      </c>
      <c r="O56" s="3"/>
      <c r="P56" s="10" t="s">
        <v>7</v>
      </c>
    </row>
    <row r="57" spans="1:16" ht="21.75" customHeight="1" x14ac:dyDescent="0.4">
      <c r="A57" s="112"/>
      <c r="B57" s="112"/>
      <c r="C57" s="112"/>
      <c r="D57" s="112"/>
      <c r="E57" s="112"/>
      <c r="F57" s="112"/>
      <c r="G57" s="112"/>
      <c r="H57" s="128" t="s">
        <v>8</v>
      </c>
      <c r="I57" s="2"/>
      <c r="J57" s="11" t="s">
        <v>9</v>
      </c>
      <c r="K57" s="3"/>
      <c r="L57" s="11" t="s">
        <v>9</v>
      </c>
      <c r="M57" s="3"/>
      <c r="N57" s="11" t="s">
        <v>9</v>
      </c>
      <c r="O57" s="3"/>
      <c r="P57" s="11" t="s">
        <v>9</v>
      </c>
    </row>
    <row r="58" spans="1:16" ht="21.75" customHeight="1" x14ac:dyDescent="0.4">
      <c r="A58" s="112"/>
      <c r="B58" s="112"/>
      <c r="C58" s="112"/>
      <c r="D58" s="112"/>
      <c r="E58" s="112"/>
      <c r="F58" s="112"/>
      <c r="G58" s="112"/>
      <c r="H58" s="127"/>
      <c r="I58" s="2"/>
      <c r="J58" s="12"/>
      <c r="K58" s="3"/>
      <c r="L58" s="10"/>
      <c r="M58" s="3"/>
      <c r="N58" s="12"/>
      <c r="O58" s="3"/>
      <c r="P58" s="10"/>
    </row>
    <row r="59" spans="1:16" ht="21.75" customHeight="1" x14ac:dyDescent="0.4">
      <c r="A59" s="112" t="s">
        <v>36</v>
      </c>
      <c r="B59" s="105"/>
      <c r="C59" s="105"/>
      <c r="D59" s="105"/>
      <c r="E59" s="105"/>
      <c r="F59" s="105"/>
      <c r="G59" s="105"/>
      <c r="H59" s="134"/>
      <c r="I59" s="150"/>
      <c r="J59" s="14"/>
      <c r="K59" s="15"/>
      <c r="L59" s="15"/>
      <c r="M59" s="15"/>
      <c r="N59" s="16"/>
      <c r="O59" s="15"/>
      <c r="P59" s="13"/>
    </row>
    <row r="60" spans="1:16" ht="6" customHeight="1" x14ac:dyDescent="0.4">
      <c r="A60" s="105"/>
      <c r="B60" s="105"/>
      <c r="C60" s="105"/>
      <c r="D60" s="105"/>
      <c r="E60" s="105"/>
      <c r="F60" s="105"/>
      <c r="G60" s="105"/>
      <c r="H60" s="134"/>
      <c r="I60" s="150"/>
      <c r="J60" s="14"/>
      <c r="K60" s="15"/>
      <c r="L60" s="15"/>
      <c r="M60" s="15"/>
      <c r="N60" s="16"/>
      <c r="O60" s="15"/>
      <c r="P60" s="13"/>
    </row>
    <row r="61" spans="1:16" ht="21.75" customHeight="1" x14ac:dyDescent="0.4">
      <c r="A61" s="112" t="s">
        <v>37</v>
      </c>
      <c r="B61" s="105"/>
      <c r="C61" s="105"/>
      <c r="D61" s="105"/>
      <c r="E61" s="105"/>
      <c r="F61" s="105"/>
      <c r="G61" s="105"/>
      <c r="H61" s="134"/>
      <c r="I61" s="150"/>
      <c r="J61" s="14"/>
      <c r="K61" s="15"/>
      <c r="L61" s="15"/>
      <c r="M61" s="15"/>
      <c r="N61" s="16"/>
      <c r="O61" s="15"/>
      <c r="P61" s="13"/>
    </row>
    <row r="62" spans="1:16" ht="6" customHeight="1" x14ac:dyDescent="0.4">
      <c r="A62" s="105"/>
      <c r="B62" s="105"/>
      <c r="C62" s="105"/>
      <c r="D62" s="105"/>
      <c r="E62" s="105"/>
      <c r="F62" s="105"/>
      <c r="G62" s="105"/>
      <c r="H62" s="134"/>
      <c r="I62" s="150"/>
      <c r="J62" s="14"/>
      <c r="K62" s="15"/>
      <c r="L62" s="15"/>
      <c r="M62" s="15"/>
      <c r="N62" s="16"/>
      <c r="O62" s="15"/>
      <c r="P62" s="13"/>
    </row>
    <row r="63" spans="1:16" ht="21.75" customHeight="1" x14ac:dyDescent="0.4">
      <c r="A63" s="105" t="s">
        <v>149</v>
      </c>
      <c r="B63" s="105"/>
      <c r="C63" s="105"/>
      <c r="D63" s="105"/>
      <c r="E63" s="105"/>
      <c r="F63" s="105"/>
      <c r="G63" s="105"/>
      <c r="H63" s="134"/>
      <c r="I63" s="150"/>
      <c r="J63" s="17"/>
      <c r="K63" s="18"/>
      <c r="L63" s="18"/>
      <c r="M63" s="18"/>
      <c r="N63" s="24"/>
      <c r="O63" s="18"/>
      <c r="P63" s="19"/>
    </row>
    <row r="64" spans="1:16" ht="21.75" customHeight="1" x14ac:dyDescent="0.4">
      <c r="A64" s="105" t="s">
        <v>150</v>
      </c>
      <c r="B64" s="105"/>
      <c r="C64" s="105"/>
      <c r="D64" s="105"/>
      <c r="E64" s="105"/>
      <c r="F64" s="105"/>
      <c r="G64" s="105"/>
      <c r="H64" s="134"/>
      <c r="I64" s="150"/>
      <c r="J64" s="17">
        <v>705840094</v>
      </c>
      <c r="K64" s="18"/>
      <c r="L64" s="18">
        <v>475308291</v>
      </c>
      <c r="M64" s="18"/>
      <c r="N64" s="17">
        <v>561298893</v>
      </c>
      <c r="O64" s="18"/>
      <c r="P64" s="19">
        <v>352279974</v>
      </c>
    </row>
    <row r="65" spans="1:16" ht="21.75" customHeight="1" x14ac:dyDescent="0.4">
      <c r="A65" s="105" t="s">
        <v>151</v>
      </c>
      <c r="B65" s="105"/>
      <c r="C65" s="105"/>
      <c r="D65" s="105"/>
      <c r="E65" s="105"/>
      <c r="F65" s="105"/>
      <c r="G65" s="105"/>
      <c r="H65" s="134">
        <v>14</v>
      </c>
      <c r="I65" s="150"/>
      <c r="J65" s="17">
        <v>0</v>
      </c>
      <c r="K65" s="18"/>
      <c r="L65" s="18" t="s">
        <v>145</v>
      </c>
      <c r="M65" s="18"/>
      <c r="N65" s="17">
        <v>86700000</v>
      </c>
      <c r="O65" s="18"/>
      <c r="P65" s="18">
        <v>55400000</v>
      </c>
    </row>
    <row r="66" spans="1:16" ht="21.75" customHeight="1" x14ac:dyDescent="0.4">
      <c r="A66" s="105" t="s">
        <v>38</v>
      </c>
      <c r="B66" s="105"/>
      <c r="C66" s="105"/>
      <c r="D66" s="105"/>
      <c r="E66" s="105"/>
      <c r="F66" s="105"/>
      <c r="G66" s="105"/>
      <c r="H66" s="134"/>
      <c r="I66" s="150"/>
      <c r="J66" s="17">
        <v>316016460</v>
      </c>
      <c r="K66" s="18"/>
      <c r="L66" s="18">
        <v>223445402</v>
      </c>
      <c r="M66" s="18"/>
      <c r="N66" s="17">
        <v>183552825</v>
      </c>
      <c r="O66" s="18"/>
      <c r="P66" s="19">
        <v>138846817</v>
      </c>
    </row>
    <row r="67" spans="1:16" ht="21.75" customHeight="1" x14ac:dyDescent="0.4">
      <c r="A67" s="105" t="s">
        <v>39</v>
      </c>
      <c r="B67" s="105"/>
      <c r="C67" s="105"/>
      <c r="D67" s="105"/>
      <c r="E67" s="105"/>
      <c r="F67" s="105"/>
      <c r="G67" s="105"/>
      <c r="H67" s="134">
        <v>8</v>
      </c>
      <c r="I67" s="150"/>
      <c r="J67" s="17">
        <v>21202916</v>
      </c>
      <c r="K67" s="18"/>
      <c r="L67" s="18">
        <v>37612950</v>
      </c>
      <c r="M67" s="18"/>
      <c r="N67" s="17">
        <v>9856555</v>
      </c>
      <c r="O67" s="18"/>
      <c r="P67" s="19">
        <v>853056</v>
      </c>
    </row>
    <row r="68" spans="1:16" ht="21.75" customHeight="1" x14ac:dyDescent="0.4">
      <c r="A68" s="105" t="s">
        <v>40</v>
      </c>
      <c r="B68" s="105"/>
      <c r="C68" s="105"/>
      <c r="D68" s="105"/>
      <c r="E68" s="105"/>
      <c r="F68" s="105"/>
      <c r="G68" s="105"/>
      <c r="H68" s="134"/>
      <c r="I68" s="150"/>
      <c r="J68" s="17"/>
      <c r="K68" s="18"/>
      <c r="L68" s="18"/>
      <c r="M68" s="18"/>
      <c r="N68" s="17"/>
      <c r="O68" s="18"/>
      <c r="P68" s="18"/>
    </row>
    <row r="69" spans="1:16" ht="21.75" customHeight="1" x14ac:dyDescent="0.4">
      <c r="A69" s="105" t="s">
        <v>152</v>
      </c>
      <c r="B69" s="105"/>
      <c r="C69" s="105"/>
      <c r="D69" s="105"/>
      <c r="E69" s="105"/>
      <c r="F69" s="105"/>
      <c r="G69" s="105"/>
      <c r="H69" s="134"/>
      <c r="I69" s="150"/>
      <c r="J69" s="17">
        <v>5422378</v>
      </c>
      <c r="K69" s="18"/>
      <c r="L69" s="18">
        <v>1511519</v>
      </c>
      <c r="M69" s="18"/>
      <c r="N69" s="17">
        <v>5299420</v>
      </c>
      <c r="O69" s="18"/>
      <c r="P69" s="18">
        <v>1511519</v>
      </c>
    </row>
    <row r="70" spans="1:16" ht="21.75" customHeight="1" x14ac:dyDescent="0.4">
      <c r="A70" s="105" t="s">
        <v>44</v>
      </c>
      <c r="B70" s="105"/>
      <c r="C70" s="105"/>
      <c r="D70" s="105"/>
      <c r="E70" s="105"/>
      <c r="F70" s="105"/>
      <c r="G70" s="105"/>
      <c r="H70" s="105"/>
      <c r="I70" s="13"/>
      <c r="J70" s="16"/>
      <c r="K70" s="27"/>
      <c r="L70" s="13"/>
      <c r="M70" s="27"/>
      <c r="N70" s="16"/>
      <c r="O70" s="27"/>
      <c r="P70" s="18"/>
    </row>
    <row r="71" spans="1:16" ht="21.75" customHeight="1" x14ac:dyDescent="0.4">
      <c r="A71" s="105" t="s">
        <v>152</v>
      </c>
      <c r="B71" s="105"/>
      <c r="C71" s="105"/>
      <c r="D71" s="105"/>
      <c r="E71" s="105"/>
      <c r="F71" s="105"/>
      <c r="G71" s="105"/>
      <c r="H71" s="134">
        <v>11</v>
      </c>
      <c r="I71" s="150"/>
      <c r="J71" s="17">
        <v>67204413</v>
      </c>
      <c r="K71" s="18"/>
      <c r="L71" s="18">
        <v>67986841</v>
      </c>
      <c r="M71" s="18"/>
      <c r="N71" s="17">
        <v>48869001</v>
      </c>
      <c r="O71" s="18"/>
      <c r="P71" s="18">
        <v>49409927</v>
      </c>
    </row>
    <row r="72" spans="1:16" ht="21.75" customHeight="1" x14ac:dyDescent="0.4">
      <c r="A72" s="105" t="s">
        <v>153</v>
      </c>
      <c r="B72" s="105"/>
      <c r="C72" s="105"/>
      <c r="D72" s="105"/>
      <c r="E72" s="105"/>
      <c r="F72" s="105"/>
      <c r="G72" s="105"/>
      <c r="H72" s="134"/>
      <c r="I72" s="150"/>
      <c r="J72" s="17">
        <v>805245</v>
      </c>
      <c r="K72" s="18"/>
      <c r="L72" s="18">
        <v>0</v>
      </c>
      <c r="M72" s="18"/>
      <c r="N72" s="17">
        <v>0</v>
      </c>
      <c r="O72" s="18"/>
      <c r="P72" s="18">
        <v>0</v>
      </c>
    </row>
    <row r="73" spans="1:16" ht="21.75" customHeight="1" x14ac:dyDescent="0.4">
      <c r="A73" s="105" t="s">
        <v>41</v>
      </c>
      <c r="B73" s="105"/>
      <c r="C73" s="112"/>
      <c r="D73" s="105"/>
      <c r="E73" s="105"/>
      <c r="F73" s="105"/>
      <c r="G73" s="105"/>
      <c r="H73" s="134"/>
      <c r="I73" s="150"/>
      <c r="J73" s="20">
        <v>30877885</v>
      </c>
      <c r="K73" s="18"/>
      <c r="L73" s="21">
        <v>15396995</v>
      </c>
      <c r="M73" s="18"/>
      <c r="N73" s="20">
        <v>8530781</v>
      </c>
      <c r="O73" s="18"/>
      <c r="P73" s="21">
        <v>4119470</v>
      </c>
    </row>
    <row r="74" spans="1:16" ht="6" customHeight="1" x14ac:dyDescent="0.4">
      <c r="A74" s="105"/>
      <c r="B74" s="105"/>
      <c r="C74" s="105"/>
      <c r="D74" s="105"/>
      <c r="E74" s="105"/>
      <c r="F74" s="105"/>
      <c r="G74" s="105"/>
      <c r="H74" s="134"/>
      <c r="I74" s="150"/>
      <c r="J74" s="17"/>
      <c r="K74" s="18"/>
      <c r="L74" s="18"/>
      <c r="M74" s="18"/>
      <c r="N74" s="17"/>
      <c r="O74" s="18"/>
      <c r="P74" s="31"/>
    </row>
    <row r="75" spans="1:16" ht="21.75" customHeight="1" x14ac:dyDescent="0.4">
      <c r="A75" s="112" t="s">
        <v>42</v>
      </c>
      <c r="B75" s="105"/>
      <c r="C75" s="105"/>
      <c r="D75" s="105"/>
      <c r="E75" s="105"/>
      <c r="F75" s="105"/>
      <c r="G75" s="105"/>
      <c r="H75" s="134"/>
      <c r="I75" s="150"/>
      <c r="J75" s="20">
        <f>SUM(J64:J73)</f>
        <v>1147369391</v>
      </c>
      <c r="K75" s="18"/>
      <c r="L75" s="21">
        <f>SUM(L64:L73)</f>
        <v>821261998</v>
      </c>
      <c r="M75" s="18"/>
      <c r="N75" s="20">
        <f>SUM(N64:N73)</f>
        <v>904107475</v>
      </c>
      <c r="O75" s="18"/>
      <c r="P75" s="21">
        <f>SUM(P64:P73)</f>
        <v>602420763</v>
      </c>
    </row>
    <row r="76" spans="1:16" ht="21.75" customHeight="1" x14ac:dyDescent="0.4">
      <c r="A76" s="105"/>
      <c r="B76" s="105"/>
      <c r="C76" s="105"/>
      <c r="D76" s="105"/>
      <c r="E76" s="105"/>
      <c r="F76" s="105"/>
      <c r="G76" s="105"/>
      <c r="H76" s="134"/>
      <c r="I76" s="150"/>
      <c r="J76" s="17"/>
      <c r="K76" s="18"/>
      <c r="L76" s="18"/>
      <c r="M76" s="18"/>
      <c r="N76" s="17"/>
      <c r="O76" s="18"/>
      <c r="P76" s="19"/>
    </row>
    <row r="77" spans="1:16" ht="21.75" customHeight="1" x14ac:dyDescent="0.4">
      <c r="A77" s="112" t="s">
        <v>43</v>
      </c>
      <c r="B77" s="105"/>
      <c r="C77" s="105"/>
      <c r="D77" s="105"/>
      <c r="E77" s="105"/>
      <c r="F77" s="105"/>
      <c r="G77" s="105"/>
      <c r="H77" s="134"/>
      <c r="I77" s="13"/>
      <c r="J77" s="17"/>
      <c r="K77" s="19"/>
      <c r="L77" s="18"/>
      <c r="M77" s="19"/>
      <c r="N77" s="17"/>
      <c r="O77" s="19"/>
      <c r="P77" s="19"/>
    </row>
    <row r="78" spans="1:16" ht="6" customHeight="1" x14ac:dyDescent="0.4">
      <c r="A78" s="105"/>
      <c r="B78" s="105"/>
      <c r="C78" s="105"/>
      <c r="D78" s="105"/>
      <c r="E78" s="105"/>
      <c r="F78" s="105"/>
      <c r="G78" s="105"/>
      <c r="H78" s="134"/>
      <c r="I78" s="150"/>
      <c r="J78" s="17"/>
      <c r="K78" s="18"/>
      <c r="L78" s="18"/>
      <c r="M78" s="18"/>
      <c r="N78" s="17"/>
      <c r="O78" s="18"/>
      <c r="P78" s="19"/>
    </row>
    <row r="79" spans="1:16" ht="21.75" customHeight="1" x14ac:dyDescent="0.4">
      <c r="A79" s="105" t="s">
        <v>40</v>
      </c>
      <c r="B79" s="105"/>
      <c r="C79" s="105"/>
      <c r="D79" s="105"/>
      <c r="E79" s="105"/>
      <c r="F79" s="105"/>
      <c r="G79" s="105"/>
      <c r="H79" s="134"/>
      <c r="I79" s="13"/>
      <c r="J79" s="17">
        <v>10726854</v>
      </c>
      <c r="K79" s="19"/>
      <c r="L79" s="18">
        <v>5441255</v>
      </c>
      <c r="M79" s="19"/>
      <c r="N79" s="17">
        <v>10619421</v>
      </c>
      <c r="O79" s="19"/>
      <c r="P79" s="19">
        <v>5441255</v>
      </c>
    </row>
    <row r="80" spans="1:16" ht="21.75" customHeight="1" x14ac:dyDescent="0.4">
      <c r="A80" s="105" t="s">
        <v>44</v>
      </c>
      <c r="B80" s="105"/>
      <c r="C80" s="105"/>
      <c r="D80" s="105"/>
      <c r="E80" s="105"/>
      <c r="F80" s="105"/>
      <c r="G80" s="105"/>
      <c r="H80" s="134">
        <v>11</v>
      </c>
      <c r="I80" s="13"/>
      <c r="J80" s="17">
        <v>283610006</v>
      </c>
      <c r="K80" s="19"/>
      <c r="L80" s="18">
        <v>347770609</v>
      </c>
      <c r="M80" s="19"/>
      <c r="N80" s="17">
        <v>194522626</v>
      </c>
      <c r="O80" s="19"/>
      <c r="P80" s="18">
        <v>240955816</v>
      </c>
    </row>
    <row r="81" spans="1:16" ht="21.75" customHeight="1" x14ac:dyDescent="0.4">
      <c r="A81" s="105" t="s">
        <v>45</v>
      </c>
      <c r="B81" s="105"/>
      <c r="C81" s="105"/>
      <c r="D81" s="105"/>
      <c r="E81" s="105"/>
      <c r="F81" s="105"/>
      <c r="G81" s="105"/>
      <c r="H81" s="134"/>
      <c r="I81" s="13"/>
      <c r="J81" s="17">
        <v>54890952</v>
      </c>
      <c r="K81" s="18"/>
      <c r="L81" s="18">
        <v>46892105</v>
      </c>
      <c r="M81" s="18"/>
      <c r="N81" s="17">
        <v>8109578</v>
      </c>
      <c r="O81" s="18"/>
      <c r="P81" s="18">
        <v>6509453</v>
      </c>
    </row>
    <row r="82" spans="1:16" ht="21.75" customHeight="1" x14ac:dyDescent="0.4">
      <c r="A82" s="105" t="s">
        <v>46</v>
      </c>
      <c r="B82" s="105"/>
      <c r="C82" s="105"/>
      <c r="D82" s="105"/>
      <c r="E82" s="105"/>
      <c r="F82" s="105"/>
      <c r="G82" s="105"/>
      <c r="H82" s="134"/>
      <c r="I82" s="13"/>
      <c r="J82" s="20">
        <v>10281876</v>
      </c>
      <c r="K82" s="18"/>
      <c r="L82" s="21">
        <v>10142928</v>
      </c>
      <c r="M82" s="18"/>
      <c r="N82" s="20">
        <v>7234268</v>
      </c>
      <c r="O82" s="18"/>
      <c r="P82" s="21">
        <v>7136272</v>
      </c>
    </row>
    <row r="83" spans="1:16" ht="6" customHeight="1" x14ac:dyDescent="0.4">
      <c r="A83" s="105"/>
      <c r="B83" s="105"/>
      <c r="C83" s="105"/>
      <c r="D83" s="105"/>
      <c r="E83" s="105"/>
      <c r="F83" s="105"/>
      <c r="G83" s="105"/>
      <c r="H83" s="134"/>
      <c r="I83" s="13"/>
      <c r="J83" s="17"/>
      <c r="K83" s="19"/>
      <c r="L83" s="18"/>
      <c r="M83" s="19"/>
      <c r="N83" s="17"/>
      <c r="O83" s="19"/>
      <c r="P83" s="19"/>
    </row>
    <row r="84" spans="1:16" ht="21.75" customHeight="1" x14ac:dyDescent="0.4">
      <c r="A84" s="112" t="s">
        <v>47</v>
      </c>
      <c r="B84" s="105"/>
      <c r="C84" s="105"/>
      <c r="D84" s="105"/>
      <c r="E84" s="105"/>
      <c r="F84" s="105"/>
      <c r="G84" s="105"/>
      <c r="H84" s="105"/>
      <c r="I84" s="13"/>
      <c r="J84" s="20">
        <f>SUM(J79:J83)</f>
        <v>359509688</v>
      </c>
      <c r="K84" s="18"/>
      <c r="L84" s="21">
        <f>SUM(L79:L83)</f>
        <v>410246897</v>
      </c>
      <c r="M84" s="18"/>
      <c r="N84" s="20">
        <f>SUM(N79:N83)</f>
        <v>220485893</v>
      </c>
      <c r="O84" s="18"/>
      <c r="P84" s="21">
        <f>SUM(P79:P83)</f>
        <v>260042796</v>
      </c>
    </row>
    <row r="85" spans="1:16" ht="6" customHeight="1" x14ac:dyDescent="0.4">
      <c r="A85" s="105"/>
      <c r="B85" s="105"/>
      <c r="C85" s="105"/>
      <c r="D85" s="105"/>
      <c r="E85" s="105"/>
      <c r="F85" s="105"/>
      <c r="G85" s="105"/>
      <c r="H85" s="134"/>
      <c r="I85" s="150"/>
      <c r="J85" s="17"/>
      <c r="K85" s="18"/>
      <c r="L85" s="18"/>
      <c r="M85" s="18"/>
      <c r="N85" s="17"/>
      <c r="O85" s="18"/>
      <c r="P85" s="18"/>
    </row>
    <row r="86" spans="1:16" ht="21.75" customHeight="1" x14ac:dyDescent="0.4">
      <c r="A86" s="112" t="s">
        <v>48</v>
      </c>
      <c r="B86" s="105"/>
      <c r="C86" s="112"/>
      <c r="D86" s="105"/>
      <c r="E86" s="105"/>
      <c r="F86" s="105"/>
      <c r="G86" s="105"/>
      <c r="H86" s="134"/>
      <c r="I86" s="150"/>
      <c r="J86" s="20">
        <f>SUM(J75+J84)</f>
        <v>1506879079</v>
      </c>
      <c r="K86" s="18"/>
      <c r="L86" s="21">
        <f>SUM(L75+L84)</f>
        <v>1231508895</v>
      </c>
      <c r="M86" s="18"/>
      <c r="N86" s="20">
        <f>SUM(N75+N84)</f>
        <v>1124593368</v>
      </c>
      <c r="O86" s="18"/>
      <c r="P86" s="21">
        <f>SUM(P75+P84)</f>
        <v>862463559</v>
      </c>
    </row>
    <row r="87" spans="1:16" ht="21.75" customHeight="1" x14ac:dyDescent="0.4">
      <c r="A87" s="112"/>
      <c r="B87" s="105"/>
      <c r="C87" s="112"/>
      <c r="D87" s="105"/>
      <c r="E87" s="105"/>
      <c r="F87" s="105"/>
      <c r="G87" s="105"/>
      <c r="H87" s="134"/>
      <c r="I87" s="150"/>
      <c r="J87" s="18"/>
      <c r="K87" s="18"/>
      <c r="L87" s="18"/>
      <c r="M87" s="18"/>
      <c r="N87" s="18"/>
      <c r="O87" s="18"/>
      <c r="P87" s="18"/>
    </row>
    <row r="88" spans="1:16" ht="21.75" customHeight="1" x14ac:dyDescent="0.4">
      <c r="A88" s="105"/>
      <c r="B88" s="105"/>
      <c r="C88" s="105"/>
      <c r="D88" s="105"/>
      <c r="E88" s="105"/>
      <c r="F88" s="105"/>
      <c r="G88" s="105"/>
      <c r="H88" s="134"/>
      <c r="I88" s="150"/>
      <c r="J88" s="15"/>
      <c r="K88" s="15"/>
      <c r="L88" s="15"/>
      <c r="M88" s="15"/>
      <c r="N88" s="13"/>
      <c r="O88" s="15"/>
      <c r="P88" s="13"/>
    </row>
    <row r="89" spans="1:16" ht="21.75" customHeight="1" x14ac:dyDescent="0.4">
      <c r="A89" s="105"/>
      <c r="B89" s="105"/>
      <c r="C89" s="105"/>
      <c r="D89" s="105"/>
      <c r="E89" s="105"/>
      <c r="F89" s="105"/>
      <c r="G89" s="105"/>
      <c r="H89" s="134"/>
      <c r="I89" s="150"/>
      <c r="J89" s="15"/>
      <c r="K89" s="15"/>
      <c r="L89" s="15"/>
      <c r="M89" s="15"/>
      <c r="N89" s="13"/>
      <c r="O89" s="15"/>
      <c r="P89" s="13"/>
    </row>
    <row r="90" spans="1:16" ht="21.75" customHeight="1" x14ac:dyDescent="0.4">
      <c r="A90" s="105"/>
      <c r="B90" s="105"/>
      <c r="C90" s="105"/>
      <c r="D90" s="105"/>
      <c r="E90" s="105"/>
      <c r="F90" s="105"/>
      <c r="G90" s="105"/>
      <c r="H90" s="134"/>
      <c r="I90" s="150"/>
      <c r="J90" s="15"/>
      <c r="K90" s="15"/>
      <c r="L90" s="15"/>
      <c r="M90" s="15"/>
      <c r="N90" s="13"/>
      <c r="O90" s="15"/>
      <c r="P90" s="13"/>
    </row>
    <row r="91" spans="1:16" ht="21.75" customHeight="1" x14ac:dyDescent="0.4">
      <c r="A91" s="105"/>
      <c r="B91" s="105"/>
      <c r="C91" s="105"/>
      <c r="D91" s="105"/>
      <c r="E91" s="105"/>
      <c r="F91" s="105"/>
      <c r="G91" s="105"/>
      <c r="H91" s="134"/>
      <c r="I91" s="150"/>
      <c r="J91" s="15"/>
      <c r="K91" s="15"/>
      <c r="L91" s="15"/>
      <c r="M91" s="15"/>
      <c r="N91" s="13"/>
      <c r="O91" s="15"/>
      <c r="P91" s="13"/>
    </row>
    <row r="92" spans="1:16" ht="12.75" customHeight="1" x14ac:dyDescent="0.4">
      <c r="A92" s="105"/>
      <c r="B92" s="105"/>
      <c r="C92" s="105"/>
      <c r="D92" s="105"/>
      <c r="E92" s="105"/>
      <c r="F92" s="105"/>
      <c r="G92" s="105"/>
      <c r="H92" s="134"/>
      <c r="I92" s="150"/>
      <c r="J92" s="15"/>
      <c r="K92" s="15"/>
      <c r="L92" s="15"/>
      <c r="M92" s="15"/>
      <c r="N92" s="13"/>
      <c r="O92" s="15"/>
      <c r="P92" s="13"/>
    </row>
    <row r="93" spans="1:16" ht="8.25" customHeight="1" x14ac:dyDescent="0.4">
      <c r="A93" s="105"/>
      <c r="B93" s="105"/>
      <c r="C93" s="105"/>
      <c r="D93" s="105"/>
      <c r="E93" s="105"/>
      <c r="F93" s="105"/>
      <c r="G93" s="105"/>
      <c r="H93" s="134"/>
      <c r="I93" s="150"/>
      <c r="J93" s="15"/>
      <c r="K93" s="15"/>
      <c r="L93" s="15"/>
      <c r="M93" s="15"/>
      <c r="N93" s="13"/>
      <c r="O93" s="15"/>
      <c r="P93" s="13"/>
    </row>
    <row r="94" spans="1:16" ht="21.95" customHeight="1" x14ac:dyDescent="0.4">
      <c r="A94" s="106" t="str">
        <f>A48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4" s="106"/>
      <c r="C94" s="106"/>
      <c r="D94" s="106"/>
      <c r="E94" s="106"/>
      <c r="F94" s="106"/>
      <c r="G94" s="106"/>
      <c r="H94" s="146"/>
      <c r="I94" s="32"/>
      <c r="J94" s="33"/>
      <c r="K94" s="33"/>
      <c r="L94" s="33"/>
      <c r="M94" s="33"/>
      <c r="N94" s="28"/>
      <c r="O94" s="33"/>
      <c r="P94" s="28"/>
    </row>
    <row r="95" spans="1:16" ht="21.75" customHeight="1" x14ac:dyDescent="0.4">
      <c r="A95" s="112" t="str">
        <f>+A1</f>
        <v>บริษัท บูรพา เทคนิคอล เอ็นจิเนียริ่ง จำกัด (มหาชน)</v>
      </c>
      <c r="B95" s="105"/>
      <c r="C95" s="105"/>
      <c r="D95" s="105"/>
      <c r="E95" s="105"/>
      <c r="F95" s="105"/>
      <c r="G95" s="105"/>
      <c r="H95" s="134"/>
      <c r="I95" s="150"/>
      <c r="J95" s="15"/>
      <c r="K95" s="15"/>
      <c r="L95" s="15"/>
      <c r="M95" s="15"/>
      <c r="N95" s="15"/>
      <c r="O95" s="15"/>
      <c r="P95" s="15"/>
    </row>
    <row r="96" spans="1:16" ht="21.75" customHeight="1" x14ac:dyDescent="0.4">
      <c r="A96" s="112" t="s">
        <v>1</v>
      </c>
      <c r="B96" s="105"/>
      <c r="C96" s="105"/>
      <c r="D96" s="105"/>
      <c r="E96" s="105"/>
      <c r="F96" s="105"/>
      <c r="G96" s="105"/>
      <c r="H96" s="134"/>
      <c r="I96" s="150"/>
      <c r="J96" s="15"/>
      <c r="K96" s="15"/>
      <c r="L96" s="15"/>
      <c r="M96" s="15"/>
      <c r="N96" s="13"/>
      <c r="O96" s="15"/>
      <c r="P96" s="13"/>
    </row>
    <row r="97" spans="1:16" ht="21.75" customHeight="1" x14ac:dyDescent="0.4">
      <c r="A97" s="144" t="str">
        <f>A3</f>
        <v>ณ วันที่ 30 กันยายน พ.ศ. 2566</v>
      </c>
      <c r="B97" s="106"/>
      <c r="C97" s="106"/>
      <c r="D97" s="106"/>
      <c r="E97" s="106"/>
      <c r="F97" s="106"/>
      <c r="G97" s="106"/>
      <c r="H97" s="146"/>
      <c r="I97" s="32"/>
      <c r="J97" s="33"/>
      <c r="K97" s="33"/>
      <c r="L97" s="33"/>
      <c r="M97" s="33"/>
      <c r="N97" s="28"/>
      <c r="O97" s="33"/>
      <c r="P97" s="28"/>
    </row>
    <row r="98" spans="1:16" ht="21.75" customHeight="1" x14ac:dyDescent="0.4">
      <c r="A98" s="105"/>
      <c r="B98" s="105"/>
      <c r="C98" s="105"/>
      <c r="D98" s="105"/>
      <c r="E98" s="105"/>
      <c r="F98" s="105"/>
      <c r="G98" s="105"/>
      <c r="H98" s="134"/>
      <c r="I98" s="150"/>
      <c r="J98" s="15"/>
      <c r="K98" s="15"/>
      <c r="L98" s="15"/>
      <c r="M98" s="15"/>
      <c r="N98" s="13"/>
      <c r="O98" s="15"/>
      <c r="P98" s="13"/>
    </row>
    <row r="99" spans="1:16" ht="21.75" customHeight="1" x14ac:dyDescent="0.4">
      <c r="A99" s="112"/>
      <c r="B99" s="112"/>
      <c r="C99" s="112"/>
      <c r="D99" s="112"/>
      <c r="E99" s="112"/>
      <c r="F99" s="112"/>
      <c r="G99" s="112"/>
      <c r="H99" s="127"/>
      <c r="I99" s="2"/>
      <c r="J99" s="152" t="s">
        <v>2</v>
      </c>
      <c r="K99" s="153"/>
      <c r="L99" s="153"/>
      <c r="M99" s="8"/>
      <c r="N99" s="152" t="s">
        <v>3</v>
      </c>
      <c r="O99" s="153"/>
      <c r="P99" s="153"/>
    </row>
    <row r="100" spans="1:16" ht="21.75" customHeight="1" x14ac:dyDescent="0.4">
      <c r="A100" s="112"/>
      <c r="B100" s="112"/>
      <c r="C100" s="112"/>
      <c r="D100" s="112"/>
      <c r="E100" s="112"/>
      <c r="F100" s="112"/>
      <c r="G100" s="112"/>
      <c r="H100" s="127"/>
      <c r="I100" s="2"/>
      <c r="J100" s="3" t="s">
        <v>4</v>
      </c>
      <c r="K100" s="3"/>
      <c r="L100" s="3" t="s">
        <v>5</v>
      </c>
      <c r="M100" s="3"/>
      <c r="N100" s="3" t="s">
        <v>4</v>
      </c>
      <c r="O100" s="3"/>
      <c r="P100" s="3" t="s">
        <v>5</v>
      </c>
    </row>
    <row r="101" spans="1:16" ht="21.75" customHeight="1" x14ac:dyDescent="0.4">
      <c r="A101" s="112"/>
      <c r="B101" s="112"/>
      <c r="C101" s="112"/>
      <c r="D101" s="112"/>
      <c r="E101" s="112"/>
      <c r="F101" s="112"/>
      <c r="G101" s="112"/>
      <c r="H101" s="127"/>
      <c r="I101" s="2"/>
      <c r="J101" s="9" t="s">
        <v>141</v>
      </c>
      <c r="K101" s="8"/>
      <c r="L101" s="3" t="s">
        <v>6</v>
      </c>
      <c r="M101" s="8"/>
      <c r="N101" s="9" t="s">
        <v>141</v>
      </c>
      <c r="O101" s="8"/>
      <c r="P101" s="3" t="s">
        <v>6</v>
      </c>
    </row>
    <row r="102" spans="1:16" ht="21.75" customHeight="1" x14ac:dyDescent="0.4">
      <c r="A102" s="112"/>
      <c r="B102" s="112"/>
      <c r="C102" s="112"/>
      <c r="D102" s="112"/>
      <c r="E102" s="112"/>
      <c r="F102" s="112"/>
      <c r="G102" s="112"/>
      <c r="H102" s="112"/>
      <c r="I102" s="2"/>
      <c r="J102" s="10" t="s">
        <v>148</v>
      </c>
      <c r="K102" s="3"/>
      <c r="L102" s="10" t="s">
        <v>7</v>
      </c>
      <c r="M102" s="3"/>
      <c r="N102" s="10" t="s">
        <v>148</v>
      </c>
      <c r="O102" s="3"/>
      <c r="P102" s="10" t="s">
        <v>7</v>
      </c>
    </row>
    <row r="103" spans="1:16" ht="21.75" customHeight="1" x14ac:dyDescent="0.4">
      <c r="A103" s="112"/>
      <c r="B103" s="112"/>
      <c r="C103" s="112"/>
      <c r="D103" s="112"/>
      <c r="E103" s="112"/>
      <c r="F103" s="112"/>
      <c r="G103" s="112"/>
      <c r="H103" s="112"/>
      <c r="I103" s="2"/>
      <c r="J103" s="11" t="s">
        <v>9</v>
      </c>
      <c r="K103" s="3"/>
      <c r="L103" s="11" t="s">
        <v>9</v>
      </c>
      <c r="M103" s="3"/>
      <c r="N103" s="11" t="s">
        <v>9</v>
      </c>
      <c r="O103" s="3"/>
      <c r="P103" s="11" t="s">
        <v>9</v>
      </c>
    </row>
    <row r="104" spans="1:16" ht="21.75" customHeight="1" x14ac:dyDescent="0.4">
      <c r="A104" s="112"/>
      <c r="B104" s="112"/>
      <c r="C104" s="112"/>
      <c r="D104" s="112"/>
      <c r="E104" s="112"/>
      <c r="F104" s="112"/>
      <c r="G104" s="112"/>
      <c r="H104" s="127"/>
      <c r="I104" s="2"/>
      <c r="J104" s="12"/>
      <c r="K104" s="3"/>
      <c r="L104" s="10"/>
      <c r="M104" s="3"/>
      <c r="N104" s="12"/>
      <c r="O104" s="3"/>
      <c r="P104" s="10"/>
    </row>
    <row r="105" spans="1:16" ht="21.75" customHeight="1" x14ac:dyDescent="0.4">
      <c r="A105" s="112" t="s">
        <v>49</v>
      </c>
      <c r="B105" s="105"/>
      <c r="C105" s="105"/>
      <c r="D105" s="105"/>
      <c r="E105" s="105"/>
      <c r="F105" s="105"/>
      <c r="G105" s="105"/>
      <c r="H105" s="134"/>
      <c r="I105" s="150"/>
      <c r="J105" s="17"/>
      <c r="K105" s="18"/>
      <c r="L105" s="18"/>
      <c r="M105" s="18"/>
      <c r="N105" s="24"/>
      <c r="O105" s="18"/>
      <c r="P105" s="19"/>
    </row>
    <row r="106" spans="1:16" ht="6" customHeight="1" x14ac:dyDescent="0.4">
      <c r="A106" s="112"/>
      <c r="B106" s="112"/>
      <c r="C106" s="112"/>
      <c r="D106" s="112"/>
      <c r="E106" s="112"/>
      <c r="F106" s="112"/>
      <c r="G106" s="112"/>
      <c r="H106" s="127"/>
      <c r="I106" s="2"/>
      <c r="J106" s="12"/>
      <c r="K106" s="3"/>
      <c r="L106" s="10"/>
      <c r="M106" s="3"/>
      <c r="N106" s="12"/>
      <c r="O106" s="3"/>
      <c r="P106" s="10"/>
    </row>
    <row r="107" spans="1:16" ht="21.75" customHeight="1" x14ac:dyDescent="0.4">
      <c r="A107" s="112" t="s">
        <v>50</v>
      </c>
      <c r="B107" s="105"/>
      <c r="C107" s="105"/>
      <c r="D107" s="105"/>
      <c r="E107" s="105"/>
      <c r="F107" s="105"/>
      <c r="G107" s="105"/>
      <c r="H107" s="134"/>
      <c r="I107" s="150"/>
      <c r="J107" s="17"/>
      <c r="K107" s="18"/>
      <c r="L107" s="18"/>
      <c r="M107" s="18"/>
      <c r="N107" s="24"/>
      <c r="O107" s="18"/>
      <c r="P107" s="19"/>
    </row>
    <row r="108" spans="1:16" ht="6" customHeight="1" x14ac:dyDescent="0.4">
      <c r="A108" s="112"/>
      <c r="B108" s="105"/>
      <c r="C108" s="105"/>
      <c r="D108" s="105"/>
      <c r="E108" s="105"/>
      <c r="F108" s="105"/>
      <c r="G108" s="105"/>
      <c r="H108" s="134"/>
      <c r="I108" s="150"/>
      <c r="J108" s="17"/>
      <c r="K108" s="18"/>
      <c r="L108" s="18"/>
      <c r="M108" s="18"/>
      <c r="N108" s="24"/>
      <c r="O108" s="18"/>
      <c r="P108" s="19"/>
    </row>
    <row r="109" spans="1:16" ht="21.75" customHeight="1" x14ac:dyDescent="0.4">
      <c r="A109" s="105" t="s">
        <v>51</v>
      </c>
      <c r="B109" s="105"/>
      <c r="C109" s="105"/>
      <c r="D109" s="105"/>
      <c r="E109" s="105"/>
      <c r="F109" s="105"/>
      <c r="G109" s="105"/>
      <c r="H109" s="134"/>
      <c r="I109" s="150"/>
      <c r="J109" s="17"/>
      <c r="K109" s="34"/>
      <c r="L109" s="18"/>
      <c r="M109" s="34"/>
      <c r="N109" s="24"/>
      <c r="O109" s="34"/>
      <c r="P109" s="19"/>
    </row>
    <row r="110" spans="1:16" ht="21.75" customHeight="1" x14ac:dyDescent="0.4">
      <c r="A110" s="105"/>
      <c r="B110" s="105" t="s">
        <v>52</v>
      </c>
      <c r="C110" s="105"/>
      <c r="D110" s="105"/>
      <c r="E110" s="105"/>
      <c r="F110" s="105"/>
      <c r="G110" s="105"/>
      <c r="H110" s="105"/>
      <c r="I110" s="150"/>
      <c r="J110" s="24"/>
      <c r="K110" s="19"/>
      <c r="L110" s="19"/>
      <c r="M110" s="19"/>
      <c r="N110" s="24"/>
      <c r="O110" s="19"/>
      <c r="P110" s="19"/>
    </row>
    <row r="111" spans="1:16" ht="21.75" customHeight="1" x14ac:dyDescent="0.4">
      <c r="A111" s="105"/>
      <c r="B111" s="105"/>
      <c r="C111" s="105" t="s">
        <v>53</v>
      </c>
      <c r="D111" s="105"/>
      <c r="E111" s="105"/>
      <c r="F111" s="105"/>
      <c r="G111" s="105"/>
      <c r="H111" s="134"/>
      <c r="I111" s="150"/>
      <c r="J111" s="24"/>
      <c r="K111" s="19"/>
      <c r="L111" s="19"/>
      <c r="M111" s="19"/>
      <c r="N111" s="24"/>
      <c r="O111" s="19"/>
      <c r="P111" s="19"/>
    </row>
    <row r="112" spans="1:16" ht="21.75" customHeight="1" thickBot="1" x14ac:dyDescent="0.45">
      <c r="A112" s="105"/>
      <c r="B112" s="105"/>
      <c r="C112" s="105" t="s">
        <v>54</v>
      </c>
      <c r="D112" s="105"/>
      <c r="E112" s="105"/>
      <c r="F112" s="105"/>
      <c r="G112" s="105"/>
      <c r="H112" s="134"/>
      <c r="I112" s="150"/>
      <c r="J112" s="25">
        <v>280000000</v>
      </c>
      <c r="K112" s="19"/>
      <c r="L112" s="26">
        <v>280000000</v>
      </c>
      <c r="M112" s="19"/>
      <c r="N112" s="25">
        <v>280000000</v>
      </c>
      <c r="O112" s="19"/>
      <c r="P112" s="26">
        <v>280000000</v>
      </c>
    </row>
    <row r="113" spans="1:16" ht="6" customHeight="1" thickTop="1" x14ac:dyDescent="0.4">
      <c r="A113" s="112"/>
      <c r="B113" s="105"/>
      <c r="C113" s="105"/>
      <c r="D113" s="105"/>
      <c r="E113" s="105"/>
      <c r="F113" s="105"/>
      <c r="G113" s="105"/>
      <c r="H113" s="134"/>
      <c r="I113" s="150"/>
      <c r="J113" s="17"/>
      <c r="K113" s="18"/>
      <c r="L113" s="18"/>
      <c r="M113" s="18"/>
      <c r="N113" s="17"/>
      <c r="O113" s="18"/>
      <c r="P113" s="19"/>
    </row>
    <row r="114" spans="1:16" ht="21.75" customHeight="1" x14ac:dyDescent="0.4">
      <c r="A114" s="105"/>
      <c r="B114" s="105" t="s">
        <v>55</v>
      </c>
      <c r="C114" s="105"/>
      <c r="D114" s="105"/>
      <c r="E114" s="105"/>
      <c r="F114" s="105"/>
      <c r="G114" s="105"/>
      <c r="H114" s="134"/>
      <c r="I114" s="150"/>
      <c r="J114" s="24"/>
      <c r="K114" s="34"/>
      <c r="L114" s="19"/>
      <c r="M114" s="34"/>
      <c r="N114" s="24"/>
      <c r="O114" s="34"/>
      <c r="P114" s="19"/>
    </row>
    <row r="115" spans="1:16" ht="21.75" customHeight="1" x14ac:dyDescent="0.4">
      <c r="A115" s="105"/>
      <c r="B115" s="105"/>
      <c r="C115" s="105" t="s">
        <v>53</v>
      </c>
      <c r="D115" s="136"/>
      <c r="E115" s="105"/>
      <c r="F115" s="105"/>
      <c r="G115" s="105"/>
      <c r="H115" s="134"/>
      <c r="I115" s="150"/>
      <c r="J115" s="24"/>
      <c r="K115" s="34"/>
      <c r="L115" s="19"/>
      <c r="M115" s="34"/>
      <c r="N115" s="24"/>
      <c r="O115" s="34"/>
      <c r="P115" s="19"/>
    </row>
    <row r="116" spans="1:16" ht="21.75" customHeight="1" x14ac:dyDescent="0.4">
      <c r="A116" s="105"/>
      <c r="B116" s="105"/>
      <c r="C116" s="105" t="s">
        <v>56</v>
      </c>
      <c r="D116" s="136"/>
      <c r="E116" s="105"/>
      <c r="F116" s="105"/>
      <c r="G116" s="105"/>
      <c r="H116" s="134"/>
      <c r="I116" s="150"/>
      <c r="J116" s="24">
        <v>280000000</v>
      </c>
      <c r="K116" s="34"/>
      <c r="L116" s="19">
        <v>280000000</v>
      </c>
      <c r="M116" s="34"/>
      <c r="N116" s="24">
        <v>280000000</v>
      </c>
      <c r="O116" s="34"/>
      <c r="P116" s="19">
        <v>280000000</v>
      </c>
    </row>
    <row r="117" spans="1:16" ht="21.75" customHeight="1" x14ac:dyDescent="0.4">
      <c r="A117" s="105" t="s">
        <v>57</v>
      </c>
      <c r="B117" s="105"/>
      <c r="C117" s="105"/>
      <c r="D117" s="105"/>
      <c r="E117" s="105"/>
      <c r="F117" s="105"/>
      <c r="G117" s="105"/>
      <c r="H117" s="134"/>
      <c r="I117" s="150"/>
      <c r="J117" s="17">
        <v>507734162</v>
      </c>
      <c r="K117" s="34"/>
      <c r="L117" s="18">
        <v>507734162</v>
      </c>
      <c r="M117" s="34"/>
      <c r="N117" s="24">
        <v>507734162</v>
      </c>
      <c r="O117" s="34"/>
      <c r="P117" s="18">
        <v>507734162</v>
      </c>
    </row>
    <row r="118" spans="1:16" ht="21.75" customHeight="1" x14ac:dyDescent="0.4">
      <c r="A118" s="105" t="s">
        <v>58</v>
      </c>
      <c r="B118" s="105"/>
      <c r="C118" s="105"/>
      <c r="D118" s="105"/>
      <c r="E118" s="105"/>
      <c r="F118" s="105"/>
      <c r="G118" s="105"/>
      <c r="H118" s="134"/>
      <c r="I118" s="150"/>
      <c r="J118" s="17"/>
      <c r="K118" s="18"/>
      <c r="L118" s="18"/>
      <c r="M118" s="18"/>
      <c r="N118" s="17"/>
      <c r="O118" s="18"/>
      <c r="P118" s="19"/>
    </row>
    <row r="119" spans="1:16" ht="21.75" customHeight="1" x14ac:dyDescent="0.4">
      <c r="A119" s="112"/>
      <c r="B119" s="105" t="s">
        <v>59</v>
      </c>
      <c r="C119" s="105"/>
      <c r="D119" s="105"/>
      <c r="E119" s="105"/>
      <c r="F119" s="105"/>
      <c r="G119" s="105"/>
      <c r="H119" s="134"/>
      <c r="I119" s="150"/>
      <c r="J119" s="115">
        <v>13817525</v>
      </c>
      <c r="K119" s="18"/>
      <c r="L119" s="18">
        <v>13817525</v>
      </c>
      <c r="M119" s="18"/>
      <c r="N119" s="115">
        <v>13817525</v>
      </c>
      <c r="O119" s="18"/>
      <c r="P119" s="19">
        <v>13817525</v>
      </c>
    </row>
    <row r="120" spans="1:16" ht="21.75" customHeight="1" x14ac:dyDescent="0.4">
      <c r="A120" s="112"/>
      <c r="B120" s="105" t="s">
        <v>60</v>
      </c>
      <c r="C120" s="105"/>
      <c r="D120" s="105"/>
      <c r="E120" s="105"/>
      <c r="F120" s="105"/>
      <c r="G120" s="105"/>
      <c r="H120" s="134"/>
      <c r="I120" s="150"/>
      <c r="J120" s="148">
        <f>'T7'!L25</f>
        <v>131125847</v>
      </c>
      <c r="K120" s="18"/>
      <c r="L120" s="33">
        <v>103446481</v>
      </c>
      <c r="M120" s="18"/>
      <c r="N120" s="149">
        <f>'T8'!L22</f>
        <v>103519079</v>
      </c>
      <c r="O120" s="18"/>
      <c r="P120" s="33">
        <v>95633387</v>
      </c>
    </row>
    <row r="121" spans="1:16" ht="6" customHeight="1" x14ac:dyDescent="0.4">
      <c r="A121" s="112"/>
      <c r="B121" s="105"/>
      <c r="C121" s="105"/>
      <c r="D121" s="105"/>
      <c r="E121" s="105"/>
      <c r="F121" s="105"/>
      <c r="G121" s="105"/>
      <c r="H121" s="134"/>
      <c r="I121" s="150"/>
      <c r="J121" s="17"/>
      <c r="K121" s="18"/>
      <c r="L121" s="18"/>
      <c r="M121" s="18"/>
      <c r="N121" s="17"/>
      <c r="O121" s="18"/>
      <c r="P121" s="19"/>
    </row>
    <row r="122" spans="1:16" ht="21.75" customHeight="1" x14ac:dyDescent="0.4">
      <c r="A122" s="105" t="s">
        <v>154</v>
      </c>
      <c r="C122" s="105"/>
      <c r="D122" s="105"/>
      <c r="E122" s="105"/>
      <c r="F122" s="105"/>
      <c r="G122" s="105"/>
      <c r="H122" s="134"/>
      <c r="I122" s="150"/>
      <c r="J122" s="17">
        <f>SUM(J116:J120)</f>
        <v>932677534</v>
      </c>
      <c r="K122" s="18"/>
      <c r="L122" s="18">
        <f>SUM(L116:L120)</f>
        <v>904998168</v>
      </c>
      <c r="M122" s="18"/>
      <c r="N122" s="17">
        <f>SUM(N116:N120)</f>
        <v>905070766</v>
      </c>
      <c r="O122" s="18"/>
      <c r="P122" s="18">
        <f>SUM(P116:P120)</f>
        <v>897185074</v>
      </c>
    </row>
    <row r="123" spans="1:16" ht="21.75" customHeight="1" x14ac:dyDescent="0.4">
      <c r="A123" s="131" t="s">
        <v>61</v>
      </c>
      <c r="B123" s="105"/>
      <c r="C123" s="105"/>
      <c r="D123" s="105"/>
      <c r="E123" s="105"/>
      <c r="F123" s="105"/>
      <c r="G123" s="105"/>
      <c r="H123" s="134"/>
      <c r="I123" s="150"/>
      <c r="J123" s="148">
        <v>1357027</v>
      </c>
      <c r="K123" s="18"/>
      <c r="L123" s="21">
        <v>1910335</v>
      </c>
      <c r="M123" s="18"/>
      <c r="N123" s="20">
        <v>0</v>
      </c>
      <c r="O123" s="18"/>
      <c r="P123" s="21">
        <v>0</v>
      </c>
    </row>
    <row r="124" spans="1:16" ht="6" customHeight="1" x14ac:dyDescent="0.4">
      <c r="A124" s="105"/>
      <c r="B124" s="105"/>
      <c r="C124" s="105"/>
      <c r="D124" s="105"/>
      <c r="E124" s="105"/>
      <c r="F124" s="105"/>
      <c r="G124" s="105"/>
      <c r="H124" s="134"/>
      <c r="I124" s="150"/>
      <c r="J124" s="17"/>
      <c r="K124" s="18"/>
      <c r="L124" s="18"/>
      <c r="M124" s="18"/>
      <c r="N124" s="17"/>
      <c r="O124" s="18"/>
      <c r="P124" s="19"/>
    </row>
    <row r="125" spans="1:16" ht="21.75" customHeight="1" x14ac:dyDescent="0.4">
      <c r="A125" s="112" t="s">
        <v>62</v>
      </c>
      <c r="B125" s="105"/>
      <c r="C125" s="105"/>
      <c r="D125" s="105"/>
      <c r="E125" s="105"/>
      <c r="F125" s="105"/>
      <c r="G125" s="105"/>
      <c r="H125" s="134"/>
      <c r="I125" s="150"/>
      <c r="J125" s="20">
        <f>SUM(J122:J123)</f>
        <v>934034561</v>
      </c>
      <c r="K125" s="18"/>
      <c r="L125" s="21">
        <f>SUM(L122:L123)</f>
        <v>906908503</v>
      </c>
      <c r="M125" s="18"/>
      <c r="N125" s="20">
        <f>SUM(N122:N123)</f>
        <v>905070766</v>
      </c>
      <c r="O125" s="18"/>
      <c r="P125" s="21">
        <f>SUM(P122:P123)</f>
        <v>897185074</v>
      </c>
    </row>
    <row r="126" spans="1:16" ht="6" customHeight="1" x14ac:dyDescent="0.4">
      <c r="A126" s="105"/>
      <c r="B126" s="105"/>
      <c r="C126" s="105"/>
      <c r="D126" s="105"/>
      <c r="E126" s="105"/>
      <c r="F126" s="105"/>
      <c r="G126" s="105"/>
      <c r="H126" s="134"/>
      <c r="I126" s="150"/>
      <c r="J126" s="17"/>
      <c r="K126" s="18"/>
      <c r="L126" s="18"/>
      <c r="M126" s="18"/>
      <c r="N126" s="17"/>
      <c r="O126" s="18"/>
      <c r="P126" s="19"/>
    </row>
    <row r="127" spans="1:16" ht="21.75" customHeight="1" thickBot="1" x14ac:dyDescent="0.45">
      <c r="A127" s="112" t="s">
        <v>63</v>
      </c>
      <c r="B127" s="105"/>
      <c r="C127" s="105"/>
      <c r="D127" s="105"/>
      <c r="E127" s="105"/>
      <c r="F127" s="105"/>
      <c r="G127" s="105"/>
      <c r="H127" s="134"/>
      <c r="I127" s="150"/>
      <c r="J127" s="25">
        <f>J86+J125</f>
        <v>2440913640</v>
      </c>
      <c r="K127" s="18"/>
      <c r="L127" s="26">
        <f>L86+L125</f>
        <v>2138417398</v>
      </c>
      <c r="M127" s="18"/>
      <c r="N127" s="25">
        <f>N86+N125</f>
        <v>2029664134</v>
      </c>
      <c r="O127" s="18"/>
      <c r="P127" s="26">
        <f>P86+P125</f>
        <v>1759648633</v>
      </c>
    </row>
    <row r="128" spans="1:16" ht="21.75" customHeight="1" thickTop="1" x14ac:dyDescent="0.4">
      <c r="A128" s="105"/>
      <c r="B128" s="105"/>
      <c r="C128" s="105"/>
      <c r="D128" s="105"/>
      <c r="E128" s="105"/>
      <c r="F128" s="105"/>
      <c r="G128" s="105"/>
      <c r="H128" s="134"/>
      <c r="I128" s="150"/>
      <c r="J128" s="15"/>
      <c r="K128" s="15"/>
      <c r="L128" s="15"/>
      <c r="M128" s="15"/>
      <c r="N128" s="15"/>
      <c r="O128" s="15"/>
      <c r="P128" s="15"/>
    </row>
    <row r="129" spans="1:16" ht="21.75" customHeight="1" x14ac:dyDescent="0.4">
      <c r="A129" s="105"/>
      <c r="B129" s="105"/>
      <c r="C129" s="105"/>
      <c r="D129" s="105"/>
      <c r="E129" s="105"/>
      <c r="F129" s="105"/>
      <c r="G129" s="105"/>
      <c r="H129" s="134"/>
      <c r="I129" s="150"/>
      <c r="J129" s="15"/>
      <c r="K129" s="15"/>
      <c r="L129" s="15"/>
      <c r="M129" s="15"/>
      <c r="N129" s="19"/>
      <c r="O129" s="15"/>
      <c r="P129" s="13"/>
    </row>
    <row r="130" spans="1:16" ht="21.75" customHeight="1" x14ac:dyDescent="0.4">
      <c r="A130" s="105"/>
      <c r="B130" s="105"/>
      <c r="C130" s="105"/>
      <c r="D130" s="105"/>
      <c r="E130" s="105"/>
      <c r="F130" s="105"/>
      <c r="G130" s="105"/>
      <c r="H130" s="134"/>
      <c r="I130" s="150"/>
      <c r="J130" s="15"/>
      <c r="K130" s="15"/>
      <c r="L130" s="15"/>
      <c r="M130" s="15"/>
      <c r="N130" s="13"/>
      <c r="O130" s="15"/>
      <c r="P130" s="13"/>
    </row>
    <row r="131" spans="1:16" ht="21.75" customHeight="1" x14ac:dyDescent="0.4">
      <c r="A131" s="105"/>
      <c r="B131" s="105"/>
      <c r="C131" s="105"/>
      <c r="D131" s="105"/>
      <c r="E131" s="105"/>
      <c r="F131" s="105"/>
      <c r="G131" s="105"/>
      <c r="H131" s="134"/>
      <c r="I131" s="150"/>
      <c r="J131" s="15"/>
      <c r="K131" s="15"/>
      <c r="L131" s="15"/>
      <c r="M131" s="15"/>
      <c r="N131" s="13"/>
      <c r="O131" s="15"/>
      <c r="P131" s="13"/>
    </row>
    <row r="132" spans="1:16" ht="21.75" customHeight="1" x14ac:dyDescent="0.4">
      <c r="A132" s="105"/>
      <c r="B132" s="105"/>
      <c r="C132" s="105"/>
      <c r="D132" s="105"/>
      <c r="E132" s="105"/>
      <c r="F132" s="105"/>
      <c r="G132" s="105"/>
      <c r="H132" s="134"/>
      <c r="I132" s="150"/>
      <c r="J132" s="15"/>
      <c r="K132" s="15"/>
      <c r="L132" s="15"/>
      <c r="M132" s="15"/>
      <c r="N132" s="13"/>
      <c r="O132" s="15"/>
      <c r="P132" s="13"/>
    </row>
    <row r="133" spans="1:16" ht="21.75" customHeight="1" x14ac:dyDescent="0.4">
      <c r="A133" s="105"/>
      <c r="B133" s="105"/>
      <c r="C133" s="105"/>
      <c r="D133" s="105"/>
      <c r="E133" s="105"/>
      <c r="F133" s="105"/>
      <c r="G133" s="105"/>
      <c r="H133" s="134"/>
      <c r="I133" s="150"/>
      <c r="J133" s="15"/>
      <c r="K133" s="15"/>
      <c r="L133" s="15"/>
      <c r="M133" s="15"/>
      <c r="N133" s="13"/>
      <c r="O133" s="15"/>
      <c r="P133" s="13"/>
    </row>
    <row r="134" spans="1:16" ht="21.75" customHeight="1" x14ac:dyDescent="0.4">
      <c r="A134" s="105"/>
      <c r="B134" s="105"/>
      <c r="C134" s="105"/>
      <c r="D134" s="105"/>
      <c r="E134" s="105"/>
      <c r="F134" s="105"/>
      <c r="G134" s="105"/>
      <c r="H134" s="134"/>
      <c r="I134" s="150"/>
      <c r="J134" s="15"/>
      <c r="K134" s="15"/>
      <c r="L134" s="15"/>
      <c r="M134" s="15"/>
      <c r="N134" s="13"/>
      <c r="O134" s="15"/>
      <c r="P134" s="13"/>
    </row>
    <row r="135" spans="1:16" ht="21.75" customHeight="1" x14ac:dyDescent="0.4">
      <c r="A135" s="105"/>
      <c r="B135" s="105"/>
      <c r="C135" s="105"/>
      <c r="D135" s="105"/>
      <c r="E135" s="105"/>
      <c r="F135" s="105"/>
      <c r="G135" s="105"/>
      <c r="H135" s="134"/>
      <c r="I135" s="150"/>
      <c r="J135" s="15"/>
      <c r="K135" s="15"/>
      <c r="L135" s="15"/>
      <c r="M135" s="15"/>
      <c r="N135" s="13"/>
      <c r="O135" s="15"/>
      <c r="P135" s="13"/>
    </row>
    <row r="136" spans="1:16" ht="21.75" customHeight="1" x14ac:dyDescent="0.4">
      <c r="A136" s="105"/>
      <c r="B136" s="105"/>
      <c r="C136" s="105"/>
      <c r="D136" s="105"/>
      <c r="E136" s="105"/>
      <c r="F136" s="105"/>
      <c r="G136" s="105"/>
      <c r="H136" s="134"/>
      <c r="I136" s="150"/>
      <c r="J136" s="15"/>
      <c r="K136" s="15"/>
      <c r="L136" s="15"/>
      <c r="M136" s="15"/>
      <c r="N136" s="13"/>
      <c r="O136" s="15"/>
      <c r="P136" s="13"/>
    </row>
    <row r="137" spans="1:16" ht="21.75" customHeight="1" x14ac:dyDescent="0.4">
      <c r="A137" s="105"/>
      <c r="B137" s="105"/>
      <c r="C137" s="105"/>
      <c r="D137" s="105"/>
      <c r="E137" s="105"/>
      <c r="F137" s="105"/>
      <c r="G137" s="105"/>
      <c r="H137" s="134"/>
      <c r="I137" s="150"/>
      <c r="J137" s="15"/>
      <c r="K137" s="15"/>
      <c r="L137" s="15"/>
      <c r="M137" s="15"/>
      <c r="N137" s="13"/>
      <c r="O137" s="15"/>
      <c r="P137" s="13"/>
    </row>
    <row r="138" spans="1:16" ht="15" customHeight="1" x14ac:dyDescent="0.4">
      <c r="A138" s="105"/>
      <c r="B138" s="105"/>
      <c r="C138" s="105"/>
      <c r="D138" s="105"/>
      <c r="E138" s="105"/>
      <c r="F138" s="105"/>
      <c r="G138" s="105"/>
      <c r="H138" s="134"/>
      <c r="I138" s="150"/>
      <c r="J138" s="15"/>
      <c r="K138" s="15"/>
      <c r="L138" s="15"/>
      <c r="M138" s="15"/>
      <c r="N138" s="13"/>
      <c r="O138" s="15"/>
      <c r="P138" s="13"/>
    </row>
    <row r="139" spans="1:16" ht="6" customHeight="1" x14ac:dyDescent="0.4">
      <c r="A139" s="105"/>
      <c r="B139" s="105"/>
      <c r="C139" s="105"/>
      <c r="D139" s="105"/>
      <c r="E139" s="105"/>
      <c r="F139" s="105"/>
      <c r="G139" s="105"/>
      <c r="H139" s="134"/>
      <c r="I139" s="150"/>
      <c r="J139" s="15"/>
      <c r="K139" s="15"/>
      <c r="L139" s="15"/>
      <c r="M139" s="15"/>
      <c r="N139" s="13"/>
      <c r="O139" s="15"/>
      <c r="P139" s="13"/>
    </row>
    <row r="140" spans="1:16" ht="21.95" customHeight="1" x14ac:dyDescent="0.4">
      <c r="A140" s="106" t="str">
        <f>A94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40" s="106"/>
      <c r="C140" s="106"/>
      <c r="D140" s="106"/>
      <c r="E140" s="106"/>
      <c r="F140" s="106"/>
      <c r="G140" s="106"/>
      <c r="H140" s="146"/>
      <c r="I140" s="32"/>
      <c r="J140" s="33"/>
      <c r="K140" s="33"/>
      <c r="L140" s="33"/>
      <c r="M140" s="33"/>
      <c r="N140" s="28"/>
      <c r="O140" s="33"/>
      <c r="P140" s="28"/>
    </row>
  </sheetData>
  <mergeCells count="7">
    <mergeCell ref="J99:L99"/>
    <mergeCell ref="N99:P99"/>
    <mergeCell ref="J5:L5"/>
    <mergeCell ref="N5:P5"/>
    <mergeCell ref="A46:P46"/>
    <mergeCell ref="J53:L53"/>
    <mergeCell ref="N53:P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8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83D5B-F610-4521-AC09-70993DB9154A}">
  <dimension ref="A1:R59"/>
  <sheetViews>
    <sheetView topLeftCell="A52" zoomScaleNormal="100" zoomScaleSheetLayoutView="145" workbookViewId="0">
      <selection activeCell="I5" sqref="I5"/>
    </sheetView>
  </sheetViews>
  <sheetFormatPr defaultColWidth="14.42578125" defaultRowHeight="15" customHeight="1" x14ac:dyDescent="0.25"/>
  <cols>
    <col min="1" max="8" width="1.7109375" style="105" customWidth="1"/>
    <col min="9" max="9" width="29.140625" style="105" customWidth="1"/>
    <col min="10" max="10" width="6.7109375" style="105" customWidth="1"/>
    <col min="11" max="11" width="0.7109375" style="13" customWidth="1"/>
    <col min="12" max="12" width="13.28515625" style="13" customWidth="1"/>
    <col min="13" max="13" width="0.7109375" style="13" customWidth="1"/>
    <col min="14" max="14" width="13.28515625" style="105" customWidth="1"/>
    <col min="15" max="15" width="0.7109375" style="13" customWidth="1"/>
    <col min="16" max="16" width="13.28515625" style="13" customWidth="1"/>
    <col min="17" max="17" width="0.7109375" style="13" customWidth="1"/>
    <col min="18" max="18" width="13.28515625" style="105" customWidth="1"/>
    <col min="19" max="16384" width="14.42578125" style="13"/>
  </cols>
  <sheetData>
    <row r="1" spans="1:18" ht="21.75" customHeight="1" x14ac:dyDescent="0.25">
      <c r="A1" s="112" t="str">
        <f>'T2-4'!A95</f>
        <v>บริษัท บูรพา เทคนิคอล เอ็นจิเนียริ่ง จำกัด (มหาชน)</v>
      </c>
      <c r="B1" s="112"/>
      <c r="C1" s="112"/>
      <c r="D1" s="112"/>
      <c r="E1" s="112"/>
      <c r="F1" s="112"/>
      <c r="G1" s="112"/>
      <c r="H1" s="112"/>
      <c r="I1" s="112"/>
      <c r="J1" s="127"/>
      <c r="K1" s="2"/>
      <c r="L1" s="3"/>
      <c r="M1" s="3"/>
      <c r="N1" s="93"/>
      <c r="O1" s="3"/>
      <c r="P1" s="3"/>
      <c r="Q1" s="3"/>
      <c r="R1" s="93"/>
    </row>
    <row r="2" spans="1:18" ht="21.75" customHeight="1" x14ac:dyDescent="0.25">
      <c r="A2" s="112" t="s">
        <v>64</v>
      </c>
      <c r="B2" s="112"/>
      <c r="C2" s="112"/>
      <c r="D2" s="112"/>
      <c r="E2" s="112"/>
      <c r="F2" s="112"/>
      <c r="G2" s="112"/>
      <c r="H2" s="112"/>
      <c r="I2" s="112"/>
      <c r="J2" s="127"/>
      <c r="K2" s="2"/>
      <c r="L2" s="3"/>
      <c r="M2" s="3"/>
      <c r="N2" s="93"/>
      <c r="O2" s="3"/>
      <c r="P2" s="3"/>
      <c r="Q2" s="3"/>
      <c r="R2" s="93"/>
    </row>
    <row r="3" spans="1:18" ht="21.75" customHeight="1" x14ac:dyDescent="0.25">
      <c r="A3" s="144" t="s">
        <v>156</v>
      </c>
      <c r="B3" s="145"/>
      <c r="C3" s="145"/>
      <c r="D3" s="145"/>
      <c r="E3" s="145"/>
      <c r="F3" s="145"/>
      <c r="G3" s="145"/>
      <c r="H3" s="145"/>
      <c r="I3" s="145"/>
      <c r="J3" s="128"/>
      <c r="K3" s="6"/>
      <c r="L3" s="7"/>
      <c r="M3" s="7"/>
      <c r="N3" s="111"/>
      <c r="O3" s="7"/>
      <c r="P3" s="7"/>
      <c r="Q3" s="7"/>
      <c r="R3" s="111"/>
    </row>
    <row r="4" spans="1:18" ht="15" customHeight="1" x14ac:dyDescent="0.25">
      <c r="A4" s="122"/>
      <c r="B4" s="112"/>
      <c r="C4" s="112"/>
      <c r="D4" s="112"/>
      <c r="E4" s="112"/>
      <c r="F4" s="112"/>
      <c r="G4" s="112"/>
      <c r="H4" s="112"/>
      <c r="I4" s="112"/>
      <c r="J4" s="127"/>
      <c r="K4" s="2"/>
      <c r="L4" s="3"/>
      <c r="M4" s="3"/>
      <c r="N4" s="93"/>
      <c r="O4" s="3"/>
      <c r="P4" s="3"/>
      <c r="Q4" s="3"/>
      <c r="R4" s="93"/>
    </row>
    <row r="5" spans="1:18" ht="19.350000000000001" customHeight="1" x14ac:dyDescent="0.25">
      <c r="A5" s="122"/>
      <c r="B5" s="112"/>
      <c r="C5" s="112"/>
      <c r="D5" s="112"/>
      <c r="E5" s="112"/>
      <c r="F5" s="112"/>
      <c r="G5" s="112"/>
      <c r="H5" s="112"/>
      <c r="I5" s="112"/>
      <c r="J5" s="127"/>
      <c r="K5" s="2"/>
      <c r="L5" s="152" t="s">
        <v>2</v>
      </c>
      <c r="M5" s="156"/>
      <c r="N5" s="156"/>
      <c r="O5" s="3"/>
      <c r="P5" s="152" t="s">
        <v>3</v>
      </c>
      <c r="Q5" s="156"/>
      <c r="R5" s="156"/>
    </row>
    <row r="6" spans="1:18" ht="19.350000000000001" customHeight="1" x14ac:dyDescent="0.2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2"/>
      <c r="L6" s="3" t="s">
        <v>148</v>
      </c>
      <c r="M6" s="3"/>
      <c r="N6" s="93" t="s">
        <v>7</v>
      </c>
      <c r="O6" s="8"/>
      <c r="P6" s="3" t="s">
        <v>148</v>
      </c>
      <c r="Q6" s="3"/>
      <c r="R6" s="93" t="s">
        <v>7</v>
      </c>
    </row>
    <row r="7" spans="1:18" ht="19.350000000000001" customHeight="1" x14ac:dyDescent="0.25">
      <c r="A7" s="112"/>
      <c r="B7" s="112"/>
      <c r="C7" s="112"/>
      <c r="D7" s="112"/>
      <c r="E7" s="112"/>
      <c r="F7" s="112"/>
      <c r="G7" s="112"/>
      <c r="H7" s="112"/>
      <c r="I7" s="112"/>
      <c r="J7" s="127"/>
      <c r="K7" s="2"/>
      <c r="L7" s="7" t="s">
        <v>9</v>
      </c>
      <c r="M7" s="8"/>
      <c r="N7" s="111" t="s">
        <v>9</v>
      </c>
      <c r="O7" s="3"/>
      <c r="P7" s="7" t="s">
        <v>9</v>
      </c>
      <c r="Q7" s="8"/>
      <c r="R7" s="111" t="s">
        <v>9</v>
      </c>
    </row>
    <row r="8" spans="1:18" ht="19.350000000000001" customHeight="1" x14ac:dyDescent="0.25">
      <c r="A8" s="112" t="s">
        <v>65</v>
      </c>
      <c r="B8" s="112"/>
      <c r="C8" s="112"/>
      <c r="D8" s="112"/>
      <c r="E8" s="112"/>
      <c r="F8" s="112"/>
      <c r="G8" s="112"/>
      <c r="H8" s="112"/>
      <c r="I8" s="112"/>
      <c r="J8" s="134"/>
      <c r="K8" s="2"/>
      <c r="L8" s="36"/>
      <c r="M8" s="3"/>
      <c r="N8" s="93"/>
      <c r="O8" s="3"/>
      <c r="P8" s="36"/>
      <c r="Q8" s="3"/>
      <c r="R8" s="93"/>
    </row>
    <row r="9" spans="1:18" ht="3.75" customHeight="1" x14ac:dyDescent="0.25">
      <c r="J9" s="134"/>
      <c r="K9" s="82"/>
      <c r="L9" s="14"/>
      <c r="M9" s="15"/>
      <c r="N9" s="98"/>
      <c r="O9" s="15"/>
      <c r="P9" s="14"/>
      <c r="Q9" s="15"/>
      <c r="R9" s="98"/>
    </row>
    <row r="10" spans="1:18" ht="19.350000000000001" customHeight="1" x14ac:dyDescent="0.25">
      <c r="A10" s="105" t="s">
        <v>66</v>
      </c>
      <c r="J10" s="134"/>
      <c r="K10" s="82"/>
      <c r="L10" s="14">
        <v>126028847</v>
      </c>
      <c r="M10" s="15"/>
      <c r="N10" s="98">
        <v>84852376</v>
      </c>
      <c r="O10" s="75"/>
      <c r="P10" s="76">
        <v>117358685</v>
      </c>
      <c r="Q10" s="75"/>
      <c r="R10" s="108">
        <v>76207144</v>
      </c>
    </row>
    <row r="11" spans="1:18" ht="19.350000000000001" customHeight="1" x14ac:dyDescent="0.25">
      <c r="A11" s="105" t="s">
        <v>67</v>
      </c>
      <c r="J11" s="134"/>
      <c r="K11" s="82"/>
      <c r="L11" s="14">
        <v>175236282</v>
      </c>
      <c r="M11" s="15"/>
      <c r="N11" s="98">
        <v>173743461</v>
      </c>
      <c r="O11" s="75"/>
      <c r="P11" s="76">
        <v>12515393</v>
      </c>
      <c r="Q11" s="75"/>
      <c r="R11" s="108">
        <v>7184845</v>
      </c>
    </row>
    <row r="12" spans="1:18" ht="19.350000000000001" customHeight="1" x14ac:dyDescent="0.25">
      <c r="A12" s="105" t="s">
        <v>68</v>
      </c>
      <c r="J12" s="134"/>
      <c r="K12" s="82"/>
      <c r="L12" s="14">
        <v>37714848</v>
      </c>
      <c r="M12" s="15"/>
      <c r="N12" s="98">
        <v>28277315</v>
      </c>
      <c r="O12" s="75"/>
      <c r="P12" s="76">
        <v>21969516</v>
      </c>
      <c r="Q12" s="75"/>
      <c r="R12" s="108">
        <v>21112774</v>
      </c>
    </row>
    <row r="13" spans="1:18" ht="19.350000000000001" customHeight="1" x14ac:dyDescent="0.25">
      <c r="A13" s="105" t="s">
        <v>69</v>
      </c>
      <c r="J13" s="134"/>
      <c r="K13" s="82"/>
      <c r="L13" s="35">
        <v>840184</v>
      </c>
      <c r="M13" s="15"/>
      <c r="N13" s="99">
        <v>13096069</v>
      </c>
      <c r="O13" s="75"/>
      <c r="P13" s="77">
        <v>0</v>
      </c>
      <c r="Q13" s="75"/>
      <c r="R13" s="109">
        <v>0</v>
      </c>
    </row>
    <row r="14" spans="1:18" ht="3.75" customHeight="1" x14ac:dyDescent="0.25">
      <c r="J14" s="134"/>
      <c r="K14" s="82"/>
      <c r="L14" s="14"/>
      <c r="M14" s="15"/>
      <c r="N14" s="98"/>
      <c r="O14" s="15"/>
      <c r="P14" s="14"/>
      <c r="Q14" s="15"/>
      <c r="R14" s="98"/>
    </row>
    <row r="15" spans="1:18" ht="19.350000000000001" customHeight="1" x14ac:dyDescent="0.25">
      <c r="A15" s="112" t="s">
        <v>70</v>
      </c>
      <c r="B15" s="112"/>
      <c r="C15" s="112"/>
      <c r="D15" s="112"/>
      <c r="E15" s="112"/>
      <c r="F15" s="112"/>
      <c r="G15" s="112"/>
      <c r="H15" s="112"/>
      <c r="I15" s="112"/>
      <c r="J15" s="127"/>
      <c r="K15" s="2"/>
      <c r="L15" s="35">
        <f>SUM(L10:L14)</f>
        <v>339820161</v>
      </c>
      <c r="M15" s="15"/>
      <c r="N15" s="99">
        <f>SUM(N10:N14)</f>
        <v>299969221</v>
      </c>
      <c r="O15" s="15"/>
      <c r="P15" s="35">
        <f>SUM(P10:P14)</f>
        <v>151843594</v>
      </c>
      <c r="Q15" s="15"/>
      <c r="R15" s="99">
        <f>SUM(R10:R14)</f>
        <v>104504763</v>
      </c>
    </row>
    <row r="16" spans="1:18" ht="9" customHeight="1" x14ac:dyDescent="0.25">
      <c r="J16" s="134"/>
      <c r="K16" s="82"/>
      <c r="L16" s="37"/>
      <c r="M16" s="15"/>
      <c r="N16" s="102"/>
      <c r="O16" s="15"/>
      <c r="P16" s="37"/>
      <c r="Q16" s="15"/>
      <c r="R16" s="102"/>
    </row>
    <row r="17" spans="1:18" ht="19.350000000000001" customHeight="1" x14ac:dyDescent="0.25">
      <c r="A17" s="112" t="s">
        <v>71</v>
      </c>
      <c r="B17" s="112"/>
      <c r="C17" s="112"/>
      <c r="D17" s="112"/>
      <c r="E17" s="112"/>
      <c r="F17" s="112"/>
      <c r="G17" s="112"/>
      <c r="H17" s="112"/>
      <c r="I17" s="112"/>
      <c r="J17" s="127"/>
      <c r="K17" s="2"/>
      <c r="L17" s="14"/>
      <c r="M17" s="15"/>
      <c r="N17" s="98"/>
      <c r="O17" s="15"/>
      <c r="P17" s="14"/>
      <c r="Q17" s="15"/>
      <c r="R17" s="98"/>
    </row>
    <row r="18" spans="1:18" ht="3.75" customHeight="1" x14ac:dyDescent="0.25">
      <c r="J18" s="134"/>
      <c r="K18" s="82"/>
      <c r="L18" s="14"/>
      <c r="M18" s="15"/>
      <c r="N18" s="98"/>
      <c r="O18" s="15"/>
      <c r="P18" s="14"/>
      <c r="Q18" s="15"/>
      <c r="R18" s="98"/>
    </row>
    <row r="19" spans="1:18" ht="19.350000000000001" customHeight="1" x14ac:dyDescent="0.25">
      <c r="A19" s="105" t="s">
        <v>72</v>
      </c>
      <c r="J19" s="134"/>
      <c r="K19" s="82"/>
      <c r="L19" s="14">
        <v>110633376</v>
      </c>
      <c r="M19" s="15"/>
      <c r="N19" s="98">
        <v>75725175</v>
      </c>
      <c r="O19" s="75"/>
      <c r="P19" s="76">
        <v>105847712</v>
      </c>
      <c r="Q19" s="75"/>
      <c r="R19" s="108">
        <v>68888523</v>
      </c>
    </row>
    <row r="20" spans="1:18" ht="19.350000000000001" customHeight="1" x14ac:dyDescent="0.25">
      <c r="A20" s="105" t="s">
        <v>138</v>
      </c>
      <c r="J20" s="134"/>
      <c r="K20" s="82"/>
      <c r="L20" s="14">
        <v>156345838</v>
      </c>
      <c r="M20" s="15"/>
      <c r="N20" s="98">
        <v>160801756</v>
      </c>
      <c r="O20" s="75"/>
      <c r="P20" s="76">
        <v>10774259</v>
      </c>
      <c r="Q20" s="75"/>
      <c r="R20" s="108">
        <v>5277340</v>
      </c>
    </row>
    <row r="21" spans="1:18" ht="19.350000000000001" customHeight="1" x14ac:dyDescent="0.25">
      <c r="A21" s="105" t="s">
        <v>73</v>
      </c>
      <c r="J21" s="134"/>
      <c r="K21" s="82"/>
      <c r="L21" s="14">
        <v>23666490</v>
      </c>
      <c r="M21" s="15"/>
      <c r="N21" s="98">
        <v>16631914</v>
      </c>
      <c r="O21" s="75"/>
      <c r="P21" s="76">
        <v>11914358</v>
      </c>
      <c r="Q21" s="75"/>
      <c r="R21" s="108">
        <v>12567625</v>
      </c>
    </row>
    <row r="22" spans="1:18" ht="19.350000000000001" customHeight="1" x14ac:dyDescent="0.25">
      <c r="A22" s="105" t="s">
        <v>74</v>
      </c>
      <c r="J22" s="134"/>
      <c r="K22" s="82"/>
      <c r="L22" s="35">
        <v>1319275</v>
      </c>
      <c r="M22" s="15"/>
      <c r="N22" s="99">
        <v>14357034</v>
      </c>
      <c r="O22" s="75"/>
      <c r="P22" s="77">
        <v>0</v>
      </c>
      <c r="Q22" s="75"/>
      <c r="R22" s="109">
        <v>0</v>
      </c>
    </row>
    <row r="23" spans="1:18" ht="3.75" customHeight="1" x14ac:dyDescent="0.25">
      <c r="J23" s="134"/>
      <c r="K23" s="82"/>
      <c r="L23" s="14"/>
      <c r="M23" s="15"/>
      <c r="N23" s="98"/>
      <c r="O23" s="15"/>
      <c r="P23" s="14"/>
      <c r="Q23" s="15"/>
      <c r="R23" s="98"/>
    </row>
    <row r="24" spans="1:18" ht="19.350000000000001" customHeight="1" x14ac:dyDescent="0.25">
      <c r="A24" s="112" t="s">
        <v>75</v>
      </c>
      <c r="B24" s="112"/>
      <c r="C24" s="112"/>
      <c r="D24" s="112"/>
      <c r="E24" s="112"/>
      <c r="F24" s="112"/>
      <c r="G24" s="112"/>
      <c r="H24" s="112"/>
      <c r="I24" s="112"/>
      <c r="J24" s="127"/>
      <c r="K24" s="2"/>
      <c r="L24" s="35">
        <f>SUM(L19:L22)</f>
        <v>291964979</v>
      </c>
      <c r="M24" s="15"/>
      <c r="N24" s="99">
        <f>SUM(N19:N22)</f>
        <v>267515879</v>
      </c>
      <c r="O24" s="15"/>
      <c r="P24" s="35">
        <f>SUM(P19:P22)</f>
        <v>128536329</v>
      </c>
      <c r="Q24" s="15"/>
      <c r="R24" s="99">
        <f>SUM(R19:R22)</f>
        <v>86733488</v>
      </c>
    </row>
    <row r="25" spans="1:18" ht="9" customHeight="1" x14ac:dyDescent="0.25">
      <c r="J25" s="134"/>
      <c r="K25" s="82"/>
      <c r="L25" s="37"/>
      <c r="M25" s="15"/>
      <c r="N25" s="102"/>
      <c r="O25" s="15"/>
      <c r="P25" s="37"/>
      <c r="Q25" s="15"/>
      <c r="R25" s="102"/>
    </row>
    <row r="26" spans="1:18" ht="19.350000000000001" customHeight="1" x14ac:dyDescent="0.25">
      <c r="A26" s="112" t="s">
        <v>76</v>
      </c>
      <c r="B26" s="112"/>
      <c r="C26" s="112"/>
      <c r="D26" s="112"/>
      <c r="E26" s="112"/>
      <c r="F26" s="112"/>
      <c r="G26" s="112"/>
      <c r="H26" s="112"/>
      <c r="I26" s="112"/>
      <c r="J26" s="134"/>
      <c r="K26" s="2"/>
      <c r="L26" s="14">
        <f>L15-L24</f>
        <v>47855182</v>
      </c>
      <c r="M26" s="15"/>
      <c r="N26" s="98">
        <f>N15-N24</f>
        <v>32453342</v>
      </c>
      <c r="O26" s="15"/>
      <c r="P26" s="14">
        <f>P15-P24</f>
        <v>23307265</v>
      </c>
      <c r="Q26" s="15"/>
      <c r="R26" s="98">
        <f>R15-R24</f>
        <v>17771275</v>
      </c>
    </row>
    <row r="27" spans="1:18" ht="19.350000000000001" customHeight="1" x14ac:dyDescent="0.25">
      <c r="A27" s="105" t="s">
        <v>77</v>
      </c>
      <c r="B27" s="112"/>
      <c r="C27" s="112"/>
      <c r="D27" s="112"/>
      <c r="E27" s="112"/>
      <c r="F27" s="112"/>
      <c r="G27" s="112"/>
      <c r="J27" s="134"/>
      <c r="K27" s="82"/>
      <c r="L27" s="14">
        <v>894623</v>
      </c>
      <c r="M27" s="15"/>
      <c r="N27" s="98">
        <v>386802</v>
      </c>
      <c r="O27" s="75"/>
      <c r="P27" s="14">
        <v>16702590</v>
      </c>
      <c r="Q27" s="75"/>
      <c r="R27" s="108">
        <v>10613015</v>
      </c>
    </row>
    <row r="28" spans="1:18" ht="19.350000000000001" customHeight="1" x14ac:dyDescent="0.25">
      <c r="A28" s="105" t="s">
        <v>78</v>
      </c>
      <c r="J28" s="134"/>
      <c r="K28" s="82"/>
      <c r="L28" s="14">
        <v>1320674</v>
      </c>
      <c r="M28" s="15"/>
      <c r="N28" s="98">
        <v>2139692</v>
      </c>
      <c r="O28" s="75"/>
      <c r="P28" s="14">
        <v>815352</v>
      </c>
      <c r="Q28" s="75"/>
      <c r="R28" s="108">
        <v>1058268</v>
      </c>
    </row>
    <row r="29" spans="1:18" ht="19.350000000000001" customHeight="1" x14ac:dyDescent="0.25">
      <c r="A29" s="105" t="s">
        <v>79</v>
      </c>
      <c r="J29" s="134"/>
      <c r="K29" s="82"/>
      <c r="L29" s="14">
        <v>25553026</v>
      </c>
      <c r="M29" s="15"/>
      <c r="N29" s="98">
        <v>24040388</v>
      </c>
      <c r="O29" s="75"/>
      <c r="P29" s="14">
        <v>21161929</v>
      </c>
      <c r="Q29" s="75"/>
      <c r="R29" s="108">
        <v>19642306</v>
      </c>
    </row>
    <row r="30" spans="1:18" ht="19.350000000000001" customHeight="1" x14ac:dyDescent="0.25">
      <c r="A30" s="105" t="s">
        <v>80</v>
      </c>
      <c r="B30" s="112"/>
      <c r="C30" s="112"/>
      <c r="D30" s="112"/>
      <c r="E30" s="112"/>
      <c r="F30" s="112"/>
      <c r="G30" s="112"/>
      <c r="H30" s="112"/>
      <c r="J30" s="134"/>
      <c r="K30" s="82"/>
      <c r="L30" s="14">
        <v>13910987</v>
      </c>
      <c r="M30" s="15"/>
      <c r="N30" s="98">
        <v>5827009</v>
      </c>
      <c r="O30" s="75"/>
      <c r="P30" s="76">
        <v>11992803</v>
      </c>
      <c r="Q30" s="75"/>
      <c r="R30" s="108">
        <v>5907520</v>
      </c>
    </row>
    <row r="31" spans="1:18" ht="19.350000000000001" customHeight="1" x14ac:dyDescent="0.25">
      <c r="A31" s="105" t="s">
        <v>176</v>
      </c>
      <c r="B31" s="112"/>
      <c r="C31" s="112"/>
      <c r="D31" s="112"/>
      <c r="E31" s="112"/>
      <c r="F31" s="112"/>
      <c r="G31" s="112"/>
      <c r="H31" s="112"/>
      <c r="J31" s="134"/>
      <c r="K31" s="117"/>
      <c r="L31" s="14"/>
      <c r="M31" s="15"/>
      <c r="N31" s="98"/>
      <c r="O31" s="75"/>
      <c r="P31" s="76"/>
      <c r="Q31" s="75"/>
      <c r="R31" s="108"/>
    </row>
    <row r="32" spans="1:18" ht="19.350000000000001" customHeight="1" x14ac:dyDescent="0.25">
      <c r="B32" s="105" t="s">
        <v>177</v>
      </c>
      <c r="C32" s="112"/>
      <c r="D32" s="112"/>
      <c r="E32" s="112"/>
      <c r="F32" s="112"/>
      <c r="G32" s="112"/>
      <c r="H32" s="112"/>
      <c r="J32" s="134"/>
      <c r="K32" s="82"/>
      <c r="L32" s="35">
        <v>14020</v>
      </c>
      <c r="M32" s="15"/>
      <c r="N32" s="99">
        <v>41594</v>
      </c>
      <c r="O32" s="75"/>
      <c r="P32" s="77">
        <v>0</v>
      </c>
      <c r="Q32" s="75"/>
      <c r="R32" s="109">
        <v>0</v>
      </c>
    </row>
    <row r="33" spans="1:18" ht="3.75" customHeight="1" x14ac:dyDescent="0.25">
      <c r="J33" s="134"/>
      <c r="K33" s="82"/>
      <c r="L33" s="37"/>
      <c r="M33" s="15"/>
      <c r="N33" s="102"/>
      <c r="O33" s="15"/>
      <c r="P33" s="37"/>
      <c r="Q33" s="15"/>
      <c r="R33" s="102"/>
    </row>
    <row r="34" spans="1:18" ht="19.350000000000001" customHeight="1" x14ac:dyDescent="0.25">
      <c r="A34" s="112" t="s">
        <v>181</v>
      </c>
      <c r="J34" s="134"/>
      <c r="K34" s="82"/>
      <c r="L34" s="14">
        <f>SUM(L26:L27)-SUM(L28:L32)</f>
        <v>7951098</v>
      </c>
      <c r="M34" s="15"/>
      <c r="N34" s="98">
        <f>SUM(N26:N27)-SUM(N28:N32)</f>
        <v>791461</v>
      </c>
      <c r="O34" s="15"/>
      <c r="P34" s="14">
        <f>P26+P27-SUM(P28:P30)</f>
        <v>6039771</v>
      </c>
      <c r="Q34" s="15"/>
      <c r="R34" s="98">
        <f>R26+R27-SUM(R28:R30)</f>
        <v>1776196</v>
      </c>
    </row>
    <row r="35" spans="1:18" ht="19.350000000000001" customHeight="1" x14ac:dyDescent="0.25">
      <c r="A35" s="105" t="s">
        <v>89</v>
      </c>
      <c r="J35" s="134"/>
      <c r="K35" s="82"/>
      <c r="L35" s="77">
        <v>-608590</v>
      </c>
      <c r="M35" s="15"/>
      <c r="N35" s="99">
        <v>162098</v>
      </c>
      <c r="O35" s="75"/>
      <c r="P35" s="77">
        <v>32984</v>
      </c>
      <c r="Q35" s="75"/>
      <c r="R35" s="109">
        <v>-100124</v>
      </c>
    </row>
    <row r="36" spans="1:18" ht="9" customHeight="1" x14ac:dyDescent="0.25">
      <c r="B36" s="112"/>
      <c r="C36" s="112"/>
      <c r="D36" s="112"/>
      <c r="E36" s="112"/>
      <c r="F36" s="112"/>
      <c r="G36" s="112"/>
      <c r="J36" s="134"/>
      <c r="K36" s="82"/>
      <c r="L36" s="14"/>
      <c r="M36" s="15"/>
      <c r="N36" s="98"/>
      <c r="O36" s="15"/>
      <c r="P36" s="14"/>
      <c r="Q36" s="15"/>
      <c r="R36" s="98"/>
    </row>
    <row r="37" spans="1:18" ht="19.350000000000001" customHeight="1" x14ac:dyDescent="0.25">
      <c r="A37" s="112" t="s">
        <v>182</v>
      </c>
      <c r="B37" s="112"/>
      <c r="C37" s="112"/>
      <c r="D37" s="112"/>
      <c r="E37" s="112"/>
      <c r="F37" s="112"/>
      <c r="G37" s="112"/>
      <c r="J37" s="134"/>
      <c r="K37" s="82"/>
      <c r="L37" s="14">
        <f>SUM(L34:L35)</f>
        <v>7342508</v>
      </c>
      <c r="M37" s="15"/>
      <c r="N37" s="98">
        <f>SUM(N34:N35)</f>
        <v>953559</v>
      </c>
      <c r="O37" s="15"/>
      <c r="P37" s="14">
        <f>SUM(P34:P35)</f>
        <v>6072755</v>
      </c>
      <c r="Q37" s="15"/>
      <c r="R37" s="98">
        <f>SUM(R34:R35)</f>
        <v>1676072</v>
      </c>
    </row>
    <row r="38" spans="1:18" ht="19.350000000000001" customHeight="1" x14ac:dyDescent="0.25">
      <c r="A38" s="105" t="s">
        <v>83</v>
      </c>
      <c r="B38" s="112"/>
      <c r="C38" s="112"/>
      <c r="D38" s="112"/>
      <c r="E38" s="112"/>
      <c r="F38" s="112"/>
      <c r="G38" s="112"/>
      <c r="J38" s="134"/>
      <c r="K38" s="82"/>
      <c r="L38" s="35">
        <v>0</v>
      </c>
      <c r="M38" s="15"/>
      <c r="N38" s="99">
        <v>0</v>
      </c>
      <c r="O38" s="15"/>
      <c r="P38" s="35">
        <v>0</v>
      </c>
      <c r="Q38" s="15"/>
      <c r="R38" s="99">
        <v>0</v>
      </c>
    </row>
    <row r="39" spans="1:18" ht="9.9499999999999993" customHeight="1" x14ac:dyDescent="0.25">
      <c r="B39" s="112"/>
      <c r="C39" s="112"/>
      <c r="D39" s="112"/>
      <c r="E39" s="112"/>
      <c r="F39" s="112"/>
      <c r="G39" s="112"/>
      <c r="J39" s="134"/>
      <c r="K39" s="82"/>
      <c r="L39" s="14"/>
      <c r="M39" s="15"/>
      <c r="N39" s="98"/>
      <c r="O39" s="15"/>
      <c r="P39" s="14"/>
      <c r="Q39" s="15"/>
      <c r="R39" s="98"/>
    </row>
    <row r="40" spans="1:18" ht="19.350000000000001" customHeight="1" thickBot="1" x14ac:dyDescent="0.3">
      <c r="A40" s="112" t="s">
        <v>84</v>
      </c>
      <c r="B40" s="112"/>
      <c r="C40" s="112"/>
      <c r="D40" s="112"/>
      <c r="E40" s="112"/>
      <c r="F40" s="112"/>
      <c r="G40" s="112"/>
      <c r="J40" s="134"/>
      <c r="K40" s="82"/>
      <c r="L40" s="25">
        <f>SUM(L37:L38)</f>
        <v>7342508</v>
      </c>
      <c r="M40" s="15"/>
      <c r="N40" s="101">
        <f>SUM(N37:N38)</f>
        <v>953559</v>
      </c>
      <c r="O40" s="15"/>
      <c r="P40" s="25">
        <f>SUM(P37:P38)</f>
        <v>6072755</v>
      </c>
      <c r="Q40" s="15"/>
      <c r="R40" s="101">
        <f>SUM(R37:R38)</f>
        <v>1676072</v>
      </c>
    </row>
    <row r="41" spans="1:18" ht="9" customHeight="1" thickTop="1" x14ac:dyDescent="0.25">
      <c r="A41" s="112"/>
      <c r="B41" s="112"/>
      <c r="C41" s="112"/>
      <c r="D41" s="112"/>
      <c r="E41" s="112"/>
      <c r="F41" s="112"/>
      <c r="G41" s="112"/>
      <c r="H41" s="112"/>
      <c r="I41" s="112"/>
      <c r="J41" s="127"/>
      <c r="K41" s="2"/>
      <c r="L41" s="14"/>
      <c r="M41" s="3"/>
      <c r="N41" s="98"/>
      <c r="O41" s="3"/>
      <c r="P41" s="14"/>
      <c r="Q41" s="3"/>
      <c r="R41" s="98"/>
    </row>
    <row r="42" spans="1:18" ht="19.350000000000001" customHeight="1" x14ac:dyDescent="0.25">
      <c r="A42" s="112" t="s">
        <v>85</v>
      </c>
      <c r="B42" s="112"/>
      <c r="C42" s="112"/>
      <c r="D42" s="112"/>
      <c r="E42" s="112"/>
      <c r="F42" s="112"/>
      <c r="G42" s="112"/>
      <c r="H42" s="112"/>
      <c r="I42" s="112"/>
      <c r="J42" s="127"/>
      <c r="K42" s="2"/>
      <c r="L42" s="14"/>
      <c r="M42" s="3"/>
      <c r="N42" s="98"/>
      <c r="O42" s="3"/>
      <c r="P42" s="14"/>
      <c r="Q42" s="3"/>
      <c r="R42" s="98"/>
    </row>
    <row r="43" spans="1:18" ht="19.350000000000001" customHeight="1" x14ac:dyDescent="0.25">
      <c r="A43" s="105" t="s">
        <v>86</v>
      </c>
      <c r="B43" s="112"/>
      <c r="C43" s="112"/>
      <c r="D43" s="112"/>
      <c r="E43" s="112"/>
      <c r="F43" s="112"/>
      <c r="G43" s="112"/>
      <c r="H43" s="112"/>
      <c r="I43" s="112"/>
      <c r="J43" s="127"/>
      <c r="K43" s="2"/>
      <c r="L43" s="14">
        <v>7491117</v>
      </c>
      <c r="M43" s="3"/>
      <c r="N43" s="98">
        <v>1415546</v>
      </c>
      <c r="O43" s="3"/>
      <c r="P43" s="14">
        <f>P40</f>
        <v>6072755</v>
      </c>
      <c r="Q43" s="3"/>
      <c r="R43" s="98">
        <v>1676072</v>
      </c>
    </row>
    <row r="44" spans="1:18" ht="19.350000000000001" customHeight="1" x14ac:dyDescent="0.25">
      <c r="A44" s="105" t="s">
        <v>173</v>
      </c>
      <c r="B44" s="112"/>
      <c r="C44" s="112"/>
      <c r="D44" s="112"/>
      <c r="E44" s="112"/>
      <c r="F44" s="112"/>
      <c r="G44" s="112"/>
      <c r="H44" s="112"/>
      <c r="I44" s="112"/>
      <c r="J44" s="127"/>
      <c r="K44" s="2"/>
      <c r="L44" s="35">
        <v>-148609</v>
      </c>
      <c r="M44" s="3"/>
      <c r="N44" s="99">
        <v>-461987</v>
      </c>
      <c r="O44" s="3"/>
      <c r="P44" s="35">
        <v>0</v>
      </c>
      <c r="Q44" s="3"/>
      <c r="R44" s="99">
        <v>0</v>
      </c>
    </row>
    <row r="45" spans="1:18" ht="3.75" customHeight="1" x14ac:dyDescent="0.25">
      <c r="B45" s="112"/>
      <c r="C45" s="112"/>
      <c r="D45" s="112"/>
      <c r="E45" s="112"/>
      <c r="F45" s="112"/>
      <c r="G45" s="112"/>
      <c r="J45" s="134"/>
      <c r="K45" s="82"/>
      <c r="L45" s="14"/>
      <c r="M45" s="15"/>
      <c r="N45" s="98"/>
      <c r="O45" s="15"/>
      <c r="P45" s="14"/>
      <c r="Q45" s="15"/>
      <c r="R45" s="98"/>
    </row>
    <row r="46" spans="1:18" ht="19.350000000000001" customHeight="1" thickBot="1" x14ac:dyDescent="0.3">
      <c r="A46" s="112"/>
      <c r="B46" s="112"/>
      <c r="C46" s="112"/>
      <c r="D46" s="112"/>
      <c r="E46" s="112"/>
      <c r="F46" s="112"/>
      <c r="G46" s="112"/>
      <c r="H46" s="112"/>
      <c r="I46" s="112"/>
      <c r="J46" s="127"/>
      <c r="K46" s="2"/>
      <c r="L46" s="38">
        <f>SUM(L43:L45)</f>
        <v>7342508</v>
      </c>
      <c r="M46" s="3"/>
      <c r="N46" s="101">
        <f>SUM(N43:N45)</f>
        <v>953559</v>
      </c>
      <c r="O46" s="3"/>
      <c r="P46" s="38">
        <f>SUM(P43:P45)</f>
        <v>6072755</v>
      </c>
      <c r="Q46" s="3"/>
      <c r="R46" s="101">
        <f>SUM(R43:R45)</f>
        <v>1676072</v>
      </c>
    </row>
    <row r="47" spans="1:18" ht="9" customHeight="1" thickTop="1" x14ac:dyDescent="0.25">
      <c r="A47" s="112"/>
      <c r="B47" s="112"/>
      <c r="C47" s="112"/>
      <c r="D47" s="112"/>
      <c r="E47" s="112"/>
      <c r="F47" s="112"/>
      <c r="G47" s="112"/>
      <c r="H47" s="112"/>
      <c r="I47" s="112"/>
      <c r="J47" s="127"/>
      <c r="K47" s="2"/>
      <c r="L47" s="14"/>
      <c r="M47" s="3"/>
      <c r="N47" s="98"/>
      <c r="O47" s="3"/>
      <c r="P47" s="14"/>
      <c r="Q47" s="3"/>
      <c r="R47" s="98"/>
    </row>
    <row r="48" spans="1:18" ht="19.350000000000001" customHeight="1" x14ac:dyDescent="0.25">
      <c r="A48" s="112" t="s">
        <v>87</v>
      </c>
      <c r="B48" s="112"/>
      <c r="C48" s="112"/>
      <c r="D48" s="112"/>
      <c r="E48" s="112"/>
      <c r="F48" s="112"/>
      <c r="G48" s="112"/>
      <c r="H48" s="112"/>
      <c r="I48" s="112"/>
      <c r="J48" s="127"/>
      <c r="K48" s="2"/>
      <c r="L48" s="14"/>
      <c r="M48" s="3"/>
      <c r="N48" s="98"/>
      <c r="O48" s="3"/>
      <c r="P48" s="14"/>
      <c r="Q48" s="3"/>
      <c r="R48" s="98"/>
    </row>
    <row r="49" spans="1:18" ht="19.350000000000001" customHeight="1" x14ac:dyDescent="0.25">
      <c r="A49" s="105" t="s">
        <v>86</v>
      </c>
      <c r="B49" s="112"/>
      <c r="C49" s="112"/>
      <c r="D49" s="112"/>
      <c r="E49" s="112"/>
      <c r="F49" s="112"/>
      <c r="G49" s="112"/>
      <c r="H49" s="112"/>
      <c r="I49" s="112"/>
      <c r="J49" s="127"/>
      <c r="K49" s="2"/>
      <c r="L49" s="14">
        <v>7491117</v>
      </c>
      <c r="M49" s="3"/>
      <c r="N49" s="98">
        <v>1415546</v>
      </c>
      <c r="O49" s="3"/>
      <c r="P49" s="37">
        <f>P43</f>
        <v>6072755</v>
      </c>
      <c r="Q49" s="3"/>
      <c r="R49" s="98">
        <v>1676072</v>
      </c>
    </row>
    <row r="50" spans="1:18" ht="19.350000000000001" customHeight="1" x14ac:dyDescent="0.25">
      <c r="A50" s="105" t="s">
        <v>173</v>
      </c>
      <c r="B50" s="112"/>
      <c r="C50" s="112"/>
      <c r="D50" s="112"/>
      <c r="E50" s="112"/>
      <c r="F50" s="112"/>
      <c r="G50" s="112"/>
      <c r="H50" s="112"/>
      <c r="I50" s="112"/>
      <c r="J50" s="127"/>
      <c r="K50" s="2"/>
      <c r="L50" s="35">
        <v>-148609</v>
      </c>
      <c r="M50" s="3"/>
      <c r="N50" s="99">
        <v>-461987</v>
      </c>
      <c r="O50" s="3"/>
      <c r="P50" s="35">
        <v>0</v>
      </c>
      <c r="Q50" s="3"/>
      <c r="R50" s="99">
        <v>0</v>
      </c>
    </row>
    <row r="51" spans="1:18" ht="3.75" customHeight="1" x14ac:dyDescent="0.25">
      <c r="B51" s="112"/>
      <c r="C51" s="112"/>
      <c r="D51" s="112"/>
      <c r="E51" s="112"/>
      <c r="F51" s="112"/>
      <c r="G51" s="112"/>
      <c r="J51" s="134"/>
      <c r="K51" s="82"/>
      <c r="L51" s="14"/>
      <c r="M51" s="15"/>
      <c r="N51" s="98"/>
      <c r="O51" s="15"/>
      <c r="P51" s="14"/>
      <c r="Q51" s="15"/>
      <c r="R51" s="98"/>
    </row>
    <row r="52" spans="1:18" ht="19.350000000000001" customHeight="1" thickBot="1" x14ac:dyDescent="0.3">
      <c r="A52" s="112"/>
      <c r="B52" s="112"/>
      <c r="C52" s="112"/>
      <c r="D52" s="112"/>
      <c r="E52" s="112"/>
      <c r="F52" s="112"/>
      <c r="G52" s="112"/>
      <c r="H52" s="112"/>
      <c r="I52" s="112"/>
      <c r="J52" s="127"/>
      <c r="K52" s="2"/>
      <c r="L52" s="38">
        <f>SUM(L49:L51)</f>
        <v>7342508</v>
      </c>
      <c r="M52" s="3"/>
      <c r="N52" s="101">
        <f>SUM(N49:N51)</f>
        <v>953559</v>
      </c>
      <c r="O52" s="3"/>
      <c r="P52" s="38">
        <f>SUM(P49:P51)</f>
        <v>6072755</v>
      </c>
      <c r="Q52" s="3"/>
      <c r="R52" s="101">
        <f>SUM(R49:R51)</f>
        <v>1676072</v>
      </c>
    </row>
    <row r="53" spans="1:18" ht="9" customHeight="1" thickTop="1" x14ac:dyDescent="0.25">
      <c r="A53" s="112"/>
      <c r="B53" s="112"/>
      <c r="C53" s="112"/>
      <c r="D53" s="112"/>
      <c r="E53" s="112"/>
      <c r="F53" s="112"/>
      <c r="G53" s="112"/>
      <c r="H53" s="112"/>
      <c r="I53" s="112"/>
      <c r="J53" s="127"/>
      <c r="K53" s="2"/>
      <c r="L53" s="14"/>
      <c r="M53" s="3"/>
      <c r="N53" s="98"/>
      <c r="O53" s="3"/>
      <c r="P53" s="14"/>
      <c r="Q53" s="3"/>
      <c r="R53" s="98"/>
    </row>
    <row r="54" spans="1:18" ht="19.350000000000001" customHeight="1" x14ac:dyDescent="0.25">
      <c r="A54" s="112" t="s">
        <v>147</v>
      </c>
      <c r="J54" s="134"/>
      <c r="K54" s="82"/>
      <c r="L54" s="37"/>
      <c r="M54" s="15"/>
      <c r="N54" s="102"/>
      <c r="O54" s="15"/>
      <c r="P54" s="37"/>
      <c r="Q54" s="15"/>
      <c r="R54" s="102"/>
    </row>
    <row r="55" spans="1:18" ht="3.75" customHeight="1" x14ac:dyDescent="0.25">
      <c r="B55" s="112"/>
      <c r="C55" s="112"/>
      <c r="D55" s="112"/>
      <c r="E55" s="112"/>
      <c r="F55" s="112"/>
      <c r="G55" s="112"/>
      <c r="J55" s="134"/>
      <c r="K55" s="82"/>
      <c r="L55" s="14"/>
      <c r="M55" s="15"/>
      <c r="N55" s="98"/>
      <c r="O55" s="15"/>
      <c r="P55" s="14"/>
      <c r="Q55" s="15"/>
      <c r="R55" s="98"/>
    </row>
    <row r="56" spans="1:18" ht="19.350000000000001" customHeight="1" x14ac:dyDescent="0.25">
      <c r="A56" s="105" t="s">
        <v>172</v>
      </c>
      <c r="J56" s="134"/>
      <c r="K56" s="82"/>
      <c r="L56" s="143">
        <f>L49/560000000</f>
        <v>1.3376994642857142E-2</v>
      </c>
      <c r="M56" s="39"/>
      <c r="N56" s="113">
        <f>N49/560000000</f>
        <v>2.5277607142857143E-3</v>
      </c>
      <c r="O56" s="39"/>
      <c r="P56" s="143">
        <f>P49/560000000</f>
        <v>1.0844205357142858E-2</v>
      </c>
      <c r="Q56" s="39"/>
      <c r="R56" s="113">
        <f>R49/560000000</f>
        <v>2.9929857142857144E-3</v>
      </c>
    </row>
    <row r="57" spans="1:18" ht="15.75" customHeight="1" x14ac:dyDescent="0.25">
      <c r="J57" s="134"/>
      <c r="K57" s="82"/>
      <c r="L57" s="40"/>
      <c r="M57" s="41"/>
      <c r="N57" s="113"/>
      <c r="O57" s="41"/>
      <c r="P57" s="40"/>
      <c r="Q57" s="41"/>
      <c r="R57" s="113"/>
    </row>
    <row r="58" spans="1:18" ht="9.75" customHeight="1" x14ac:dyDescent="0.25">
      <c r="J58" s="134"/>
      <c r="K58" s="119"/>
      <c r="L58" s="40"/>
      <c r="M58" s="41"/>
      <c r="N58" s="113"/>
      <c r="O58" s="41"/>
      <c r="P58" s="40"/>
      <c r="Q58" s="41"/>
      <c r="R58" s="113"/>
    </row>
    <row r="59" spans="1:18" ht="21.95" customHeight="1" x14ac:dyDescent="0.25">
      <c r="A59" s="106" t="s">
        <v>88</v>
      </c>
      <c r="B59" s="106"/>
      <c r="C59" s="106"/>
      <c r="D59" s="106"/>
      <c r="E59" s="106"/>
      <c r="F59" s="106"/>
      <c r="G59" s="106"/>
      <c r="H59" s="106"/>
      <c r="I59" s="106"/>
      <c r="J59" s="146"/>
      <c r="K59" s="32"/>
      <c r="L59" s="29"/>
      <c r="M59" s="33"/>
      <c r="N59" s="104"/>
      <c r="O59" s="33"/>
      <c r="P59" s="29"/>
      <c r="Q59" s="33"/>
      <c r="R59" s="104"/>
    </row>
  </sheetData>
  <mergeCells count="2">
    <mergeCell ref="L5:N5"/>
    <mergeCell ref="P5:R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5174F-B7E0-443B-B0CA-C37425A5E8D8}">
  <dimension ref="A1:R59"/>
  <sheetViews>
    <sheetView topLeftCell="A34" zoomScale="115" zoomScaleNormal="115" zoomScaleSheetLayoutView="115" workbookViewId="0">
      <selection activeCell="L22" sqref="L22"/>
    </sheetView>
  </sheetViews>
  <sheetFormatPr defaultColWidth="14.42578125" defaultRowHeight="15" customHeight="1" x14ac:dyDescent="0.25"/>
  <cols>
    <col min="1" max="8" width="1.7109375" style="83" customWidth="1"/>
    <col min="9" max="9" width="28.140625" style="83" customWidth="1"/>
    <col min="10" max="10" width="7.7109375" style="83" customWidth="1"/>
    <col min="11" max="11" width="0.7109375" style="83" customWidth="1"/>
    <col min="12" max="12" width="13.28515625" style="83" customWidth="1"/>
    <col min="13" max="13" width="0.7109375" style="83" customWidth="1"/>
    <col min="14" max="14" width="13.28515625" style="89" customWidth="1"/>
    <col min="15" max="15" width="0.7109375" style="83" customWidth="1"/>
    <col min="16" max="16" width="13.28515625" style="83" customWidth="1"/>
    <col min="17" max="17" width="0.7109375" style="83" customWidth="1"/>
    <col min="18" max="18" width="13.28515625" style="89" customWidth="1"/>
    <col min="19" max="16384" width="14.42578125" style="83"/>
  </cols>
  <sheetData>
    <row r="1" spans="1:18" ht="20.100000000000001" customHeight="1" x14ac:dyDescent="0.25">
      <c r="A1" s="1" t="str">
        <f>'T 5'!A1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93"/>
      <c r="O1" s="3"/>
      <c r="P1" s="3"/>
      <c r="Q1" s="3"/>
      <c r="R1" s="93"/>
    </row>
    <row r="2" spans="1:18" ht="20.100000000000001" customHeight="1" x14ac:dyDescent="0.25">
      <c r="A2" s="1" t="s">
        <v>64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93"/>
      <c r="O2" s="3"/>
      <c r="P2" s="3"/>
      <c r="Q2" s="3"/>
      <c r="R2" s="93"/>
    </row>
    <row r="3" spans="1:18" ht="20.100000000000001" customHeight="1" x14ac:dyDescent="0.25">
      <c r="A3" s="4" t="s">
        <v>157</v>
      </c>
      <c r="B3" s="5"/>
      <c r="C3" s="5"/>
      <c r="D3" s="5"/>
      <c r="E3" s="5"/>
      <c r="F3" s="5"/>
      <c r="G3" s="5"/>
      <c r="H3" s="5"/>
      <c r="I3" s="5"/>
      <c r="J3" s="6"/>
      <c r="K3" s="6"/>
      <c r="L3" s="7"/>
      <c r="M3" s="7"/>
      <c r="N3" s="111"/>
      <c r="O3" s="7"/>
      <c r="P3" s="7"/>
      <c r="Q3" s="7"/>
      <c r="R3" s="111"/>
    </row>
    <row r="4" spans="1:18" ht="15" customHeight="1" x14ac:dyDescent="0.25">
      <c r="A4" s="30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93"/>
      <c r="O4" s="3"/>
      <c r="P4" s="3"/>
      <c r="Q4" s="3"/>
      <c r="R4" s="93"/>
    </row>
    <row r="5" spans="1:18" ht="19.350000000000001" customHeight="1" x14ac:dyDescent="0.25">
      <c r="A5" s="30"/>
      <c r="B5" s="1"/>
      <c r="C5" s="1"/>
      <c r="D5" s="1"/>
      <c r="E5" s="1"/>
      <c r="F5" s="1"/>
      <c r="G5" s="1"/>
      <c r="H5" s="1"/>
      <c r="I5" s="1"/>
      <c r="J5" s="2"/>
      <c r="K5" s="2"/>
      <c r="L5" s="152" t="s">
        <v>2</v>
      </c>
      <c r="M5" s="157"/>
      <c r="N5" s="157"/>
      <c r="O5" s="3"/>
      <c r="P5" s="152" t="s">
        <v>3</v>
      </c>
      <c r="Q5" s="157"/>
      <c r="R5" s="157"/>
    </row>
    <row r="6" spans="1:18" ht="19.35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3" t="s">
        <v>148</v>
      </c>
      <c r="M6" s="3"/>
      <c r="N6" s="93" t="s">
        <v>7</v>
      </c>
      <c r="O6" s="8"/>
      <c r="P6" s="3" t="s">
        <v>148</v>
      </c>
      <c r="Q6" s="3"/>
      <c r="R6" s="93" t="s">
        <v>7</v>
      </c>
    </row>
    <row r="7" spans="1:18" ht="19.35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6" t="s">
        <v>8</v>
      </c>
      <c r="K7" s="2"/>
      <c r="L7" s="7" t="s">
        <v>9</v>
      </c>
      <c r="M7" s="8"/>
      <c r="N7" s="111" t="s">
        <v>9</v>
      </c>
      <c r="O7" s="3"/>
      <c r="P7" s="7" t="s">
        <v>9</v>
      </c>
      <c r="Q7" s="8"/>
      <c r="R7" s="111" t="s">
        <v>9</v>
      </c>
    </row>
    <row r="8" spans="1:18" ht="19.350000000000001" customHeight="1" x14ac:dyDescent="0.25">
      <c r="A8" s="1" t="s">
        <v>65</v>
      </c>
      <c r="B8" s="1"/>
      <c r="C8" s="1"/>
      <c r="D8" s="1"/>
      <c r="E8" s="1"/>
      <c r="F8" s="1"/>
      <c r="G8" s="1"/>
      <c r="H8" s="1"/>
      <c r="I8" s="1"/>
      <c r="J8" s="82">
        <v>6</v>
      </c>
      <c r="K8" s="2"/>
      <c r="L8" s="36"/>
      <c r="M8" s="3"/>
      <c r="N8" s="93"/>
      <c r="O8" s="3"/>
      <c r="P8" s="36"/>
      <c r="Q8" s="3"/>
      <c r="R8" s="93"/>
    </row>
    <row r="9" spans="1:18" ht="3.7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82"/>
      <c r="K9" s="82"/>
      <c r="L9" s="14"/>
      <c r="M9" s="15"/>
      <c r="N9" s="98"/>
      <c r="O9" s="15"/>
      <c r="P9" s="14"/>
      <c r="Q9" s="15"/>
      <c r="R9" s="98"/>
    </row>
    <row r="10" spans="1:18" ht="19.350000000000001" customHeight="1" x14ac:dyDescent="0.25">
      <c r="A10" s="13" t="s">
        <v>66</v>
      </c>
      <c r="B10" s="13"/>
      <c r="C10" s="13"/>
      <c r="D10" s="13"/>
      <c r="E10" s="13"/>
      <c r="F10" s="13"/>
      <c r="G10" s="13"/>
      <c r="H10" s="13"/>
      <c r="I10" s="13"/>
      <c r="J10" s="82"/>
      <c r="K10" s="82"/>
      <c r="L10" s="14">
        <v>453736811</v>
      </c>
      <c r="M10" s="15"/>
      <c r="N10" s="98">
        <v>180182938</v>
      </c>
      <c r="O10" s="75"/>
      <c r="P10" s="76">
        <v>252075551</v>
      </c>
      <c r="Q10" s="75"/>
      <c r="R10" s="108">
        <v>141310242</v>
      </c>
    </row>
    <row r="11" spans="1:18" ht="19.350000000000001" customHeight="1" x14ac:dyDescent="0.25">
      <c r="A11" s="13" t="s">
        <v>67</v>
      </c>
      <c r="B11" s="13"/>
      <c r="C11" s="13"/>
      <c r="D11" s="13"/>
      <c r="E11" s="13"/>
      <c r="F11" s="13"/>
      <c r="G11" s="13"/>
      <c r="H11" s="13"/>
      <c r="I11" s="13"/>
      <c r="J11" s="82"/>
      <c r="K11" s="82"/>
      <c r="L11" s="14">
        <v>511527041</v>
      </c>
      <c r="M11" s="15"/>
      <c r="N11" s="98">
        <v>529544764</v>
      </c>
      <c r="O11" s="75"/>
      <c r="P11" s="76">
        <v>35449639</v>
      </c>
      <c r="Q11" s="75"/>
      <c r="R11" s="108">
        <v>20870706</v>
      </c>
    </row>
    <row r="12" spans="1:18" ht="19.350000000000001" customHeight="1" x14ac:dyDescent="0.25">
      <c r="A12" s="13" t="s">
        <v>68</v>
      </c>
      <c r="B12" s="13"/>
      <c r="C12" s="13"/>
      <c r="D12" s="13"/>
      <c r="E12" s="13"/>
      <c r="F12" s="13"/>
      <c r="G12" s="13"/>
      <c r="H12" s="13"/>
      <c r="I12" s="13"/>
      <c r="J12" s="82"/>
      <c r="K12" s="82"/>
      <c r="L12" s="14">
        <v>126579772</v>
      </c>
      <c r="M12" s="15"/>
      <c r="N12" s="98">
        <v>97093180</v>
      </c>
      <c r="O12" s="75"/>
      <c r="P12" s="76">
        <v>73229336</v>
      </c>
      <c r="Q12" s="75"/>
      <c r="R12" s="108">
        <v>70185653</v>
      </c>
    </row>
    <row r="13" spans="1:18" ht="19.350000000000001" customHeight="1" x14ac:dyDescent="0.25">
      <c r="A13" s="13" t="s">
        <v>69</v>
      </c>
      <c r="B13" s="13"/>
      <c r="C13" s="13"/>
      <c r="D13" s="13"/>
      <c r="E13" s="13"/>
      <c r="F13" s="13"/>
      <c r="G13" s="13"/>
      <c r="H13" s="13"/>
      <c r="I13" s="13"/>
      <c r="J13" s="82"/>
      <c r="K13" s="82"/>
      <c r="L13" s="118">
        <v>3036933</v>
      </c>
      <c r="M13" s="15"/>
      <c r="N13" s="99">
        <v>13177409</v>
      </c>
      <c r="O13" s="75"/>
      <c r="P13" s="77">
        <v>0</v>
      </c>
      <c r="Q13" s="75"/>
      <c r="R13" s="109">
        <v>0</v>
      </c>
    </row>
    <row r="14" spans="1:18" ht="3.7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82"/>
      <c r="K14" s="82"/>
      <c r="L14" s="14"/>
      <c r="M14" s="15"/>
      <c r="N14" s="98"/>
      <c r="O14" s="15"/>
      <c r="P14" s="14"/>
      <c r="Q14" s="15"/>
      <c r="R14" s="98"/>
    </row>
    <row r="15" spans="1:18" ht="19.350000000000001" customHeight="1" x14ac:dyDescent="0.25">
      <c r="A15" s="1" t="s">
        <v>70</v>
      </c>
      <c r="B15" s="1"/>
      <c r="C15" s="1"/>
      <c r="D15" s="1"/>
      <c r="E15" s="1"/>
      <c r="F15" s="1"/>
      <c r="G15" s="1"/>
      <c r="H15" s="1"/>
      <c r="I15" s="1"/>
      <c r="J15" s="2"/>
      <c r="K15" s="2"/>
      <c r="L15" s="35">
        <f>SUM(L10:L14)</f>
        <v>1094880557</v>
      </c>
      <c r="M15" s="15"/>
      <c r="N15" s="99">
        <f>SUM(N10:N14)</f>
        <v>819998291</v>
      </c>
      <c r="O15" s="15"/>
      <c r="P15" s="35">
        <f>SUM(P10:P14)</f>
        <v>360754526</v>
      </c>
      <c r="Q15" s="15"/>
      <c r="R15" s="99">
        <f>SUM(R10:R14)</f>
        <v>232366601</v>
      </c>
    </row>
    <row r="16" spans="1:18" ht="9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82"/>
      <c r="K16" s="82"/>
      <c r="L16" s="37"/>
      <c r="M16" s="15"/>
      <c r="N16" s="102"/>
      <c r="O16" s="15"/>
      <c r="P16" s="37"/>
      <c r="Q16" s="15"/>
      <c r="R16" s="102"/>
    </row>
    <row r="17" spans="1:18" ht="19.350000000000001" customHeight="1" x14ac:dyDescent="0.25">
      <c r="A17" s="1" t="s">
        <v>71</v>
      </c>
      <c r="B17" s="1"/>
      <c r="C17" s="1"/>
      <c r="D17" s="1"/>
      <c r="E17" s="1"/>
      <c r="F17" s="1"/>
      <c r="G17" s="1"/>
      <c r="H17" s="1"/>
      <c r="I17" s="1"/>
      <c r="J17" s="2"/>
      <c r="K17" s="2"/>
      <c r="L17" s="14"/>
      <c r="M17" s="15"/>
      <c r="N17" s="98"/>
      <c r="O17" s="15"/>
      <c r="P17" s="14"/>
      <c r="Q17" s="15"/>
      <c r="R17" s="98"/>
    </row>
    <row r="18" spans="1:18" ht="3.7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82"/>
      <c r="K18" s="82"/>
      <c r="L18" s="14"/>
      <c r="M18" s="15"/>
      <c r="N18" s="98"/>
      <c r="O18" s="15"/>
      <c r="P18" s="14"/>
      <c r="Q18" s="15"/>
      <c r="R18" s="98"/>
    </row>
    <row r="19" spans="1:18" ht="19.350000000000001" customHeight="1" x14ac:dyDescent="0.25">
      <c r="A19" s="13" t="s">
        <v>72</v>
      </c>
      <c r="B19" s="13"/>
      <c r="C19" s="13"/>
      <c r="D19" s="13"/>
      <c r="E19" s="13"/>
      <c r="F19" s="13"/>
      <c r="G19" s="13"/>
      <c r="H19" s="13"/>
      <c r="I19" s="13"/>
      <c r="J19" s="82"/>
      <c r="K19" s="82"/>
      <c r="L19" s="14">
        <v>413350663</v>
      </c>
      <c r="M19" s="15"/>
      <c r="N19" s="98">
        <v>174075257</v>
      </c>
      <c r="O19" s="75"/>
      <c r="P19" s="76">
        <v>233000955</v>
      </c>
      <c r="Q19" s="75"/>
      <c r="R19" s="108">
        <v>135263201</v>
      </c>
    </row>
    <row r="20" spans="1:18" ht="19.350000000000001" customHeight="1" x14ac:dyDescent="0.25">
      <c r="A20" s="13" t="s">
        <v>138</v>
      </c>
      <c r="B20" s="13"/>
      <c r="C20" s="13"/>
      <c r="D20" s="13"/>
      <c r="E20" s="13"/>
      <c r="F20" s="13"/>
      <c r="G20" s="13"/>
      <c r="H20" s="13"/>
      <c r="I20" s="13"/>
      <c r="J20" s="82"/>
      <c r="K20" s="82"/>
      <c r="L20" s="14">
        <v>459367188</v>
      </c>
      <c r="M20" s="15"/>
      <c r="N20" s="98">
        <v>480364323</v>
      </c>
      <c r="O20" s="75"/>
      <c r="P20" s="76">
        <v>29754274</v>
      </c>
      <c r="Q20" s="75"/>
      <c r="R20" s="108">
        <v>16690938</v>
      </c>
    </row>
    <row r="21" spans="1:18" ht="19.350000000000001" customHeight="1" x14ac:dyDescent="0.25">
      <c r="A21" s="13" t="s">
        <v>73</v>
      </c>
      <c r="B21" s="13"/>
      <c r="C21" s="13"/>
      <c r="D21" s="13"/>
      <c r="E21" s="13"/>
      <c r="F21" s="13"/>
      <c r="G21" s="13"/>
      <c r="H21" s="13"/>
      <c r="I21" s="13"/>
      <c r="J21" s="82"/>
      <c r="K21" s="82"/>
      <c r="L21" s="14">
        <v>72027454</v>
      </c>
      <c r="M21" s="15"/>
      <c r="N21" s="98">
        <v>50080828</v>
      </c>
      <c r="O21" s="75"/>
      <c r="P21" s="76">
        <v>36378627</v>
      </c>
      <c r="Q21" s="75"/>
      <c r="R21" s="108">
        <v>38154176</v>
      </c>
    </row>
    <row r="22" spans="1:18" ht="19.350000000000001" customHeight="1" x14ac:dyDescent="0.25">
      <c r="A22" s="13" t="s">
        <v>74</v>
      </c>
      <c r="B22" s="13"/>
      <c r="C22" s="13"/>
      <c r="D22" s="13"/>
      <c r="E22" s="13"/>
      <c r="F22" s="13"/>
      <c r="G22" s="13"/>
      <c r="H22" s="13"/>
      <c r="I22" s="13"/>
      <c r="J22" s="82"/>
      <c r="K22" s="82"/>
      <c r="L22" s="35">
        <v>3290570</v>
      </c>
      <c r="M22" s="15"/>
      <c r="N22" s="99">
        <v>14421392</v>
      </c>
      <c r="O22" s="75"/>
      <c r="P22" s="77">
        <v>0</v>
      </c>
      <c r="Q22" s="75"/>
      <c r="R22" s="109">
        <v>0</v>
      </c>
    </row>
    <row r="23" spans="1:18" ht="3.75" customHeigh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82"/>
      <c r="K23" s="82"/>
      <c r="L23" s="14"/>
      <c r="M23" s="15"/>
      <c r="N23" s="98"/>
      <c r="O23" s="15"/>
      <c r="P23" s="14"/>
      <c r="Q23" s="15"/>
      <c r="R23" s="98"/>
    </row>
    <row r="24" spans="1:18" ht="19.350000000000001" customHeight="1" x14ac:dyDescent="0.25">
      <c r="A24" s="1" t="s">
        <v>75</v>
      </c>
      <c r="B24" s="1"/>
      <c r="C24" s="1"/>
      <c r="D24" s="1"/>
      <c r="E24" s="1"/>
      <c r="F24" s="1"/>
      <c r="G24" s="1"/>
      <c r="H24" s="1"/>
      <c r="I24" s="1"/>
      <c r="J24" s="2"/>
      <c r="K24" s="2"/>
      <c r="L24" s="35">
        <f>SUM(L19:L22)</f>
        <v>948035875</v>
      </c>
      <c r="M24" s="15"/>
      <c r="N24" s="99">
        <f>SUM(N19:N22)</f>
        <v>718941800</v>
      </c>
      <c r="O24" s="15"/>
      <c r="P24" s="35">
        <f>SUM(P19:P22)</f>
        <v>299133856</v>
      </c>
      <c r="Q24" s="15"/>
      <c r="R24" s="99">
        <f>SUM(R19:R22)</f>
        <v>190108315</v>
      </c>
    </row>
    <row r="25" spans="1:18" ht="9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82"/>
      <c r="K25" s="82"/>
      <c r="L25" s="37"/>
      <c r="M25" s="15"/>
      <c r="N25" s="102"/>
      <c r="O25" s="15"/>
      <c r="P25" s="37"/>
      <c r="Q25" s="15"/>
      <c r="R25" s="102"/>
    </row>
    <row r="26" spans="1:18" ht="19.350000000000001" customHeight="1" x14ac:dyDescent="0.25">
      <c r="A26" s="1" t="s">
        <v>76</v>
      </c>
      <c r="B26" s="1"/>
      <c r="C26" s="1"/>
      <c r="D26" s="1"/>
      <c r="E26" s="1"/>
      <c r="F26" s="1"/>
      <c r="G26" s="1"/>
      <c r="H26" s="1"/>
      <c r="I26" s="1"/>
      <c r="J26" s="82">
        <v>6</v>
      </c>
      <c r="K26" s="2"/>
      <c r="L26" s="14">
        <f>L15-L24</f>
        <v>146844682</v>
      </c>
      <c r="M26" s="15"/>
      <c r="N26" s="98">
        <f>N15-N24</f>
        <v>101056491</v>
      </c>
      <c r="O26" s="15"/>
      <c r="P26" s="14">
        <f>P15-P24</f>
        <v>61620670</v>
      </c>
      <c r="Q26" s="15"/>
      <c r="R26" s="98">
        <f>R15-R24</f>
        <v>42258286</v>
      </c>
    </row>
    <row r="27" spans="1:18" ht="19.350000000000001" customHeight="1" x14ac:dyDescent="0.25">
      <c r="A27" s="13" t="s">
        <v>77</v>
      </c>
      <c r="B27" s="1"/>
      <c r="C27" s="1"/>
      <c r="D27" s="1"/>
      <c r="E27" s="1"/>
      <c r="F27" s="1"/>
      <c r="G27" s="1"/>
      <c r="H27" s="13"/>
      <c r="I27" s="13"/>
      <c r="J27" s="82"/>
      <c r="K27" s="82"/>
      <c r="L27" s="14">
        <v>1999330</v>
      </c>
      <c r="M27" s="15"/>
      <c r="N27" s="98">
        <v>3141463</v>
      </c>
      <c r="O27" s="75"/>
      <c r="P27" s="76">
        <v>45568319</v>
      </c>
      <c r="Q27" s="75"/>
      <c r="R27" s="108">
        <v>32443176</v>
      </c>
    </row>
    <row r="28" spans="1:18" ht="19.350000000000001" customHeight="1" x14ac:dyDescent="0.25">
      <c r="A28" s="13" t="s">
        <v>78</v>
      </c>
      <c r="B28" s="13"/>
      <c r="C28" s="13"/>
      <c r="D28" s="13"/>
      <c r="E28" s="13"/>
      <c r="F28" s="13"/>
      <c r="G28" s="13"/>
      <c r="H28" s="13"/>
      <c r="I28" s="13"/>
      <c r="J28" s="82"/>
      <c r="K28" s="82"/>
      <c r="L28" s="14">
        <v>3490889</v>
      </c>
      <c r="M28" s="15"/>
      <c r="N28" s="98">
        <v>6921524</v>
      </c>
      <c r="O28" s="75"/>
      <c r="P28" s="76">
        <v>2449128</v>
      </c>
      <c r="Q28" s="75"/>
      <c r="R28" s="108">
        <v>3554545</v>
      </c>
    </row>
    <row r="29" spans="1:18" ht="19.350000000000001" customHeight="1" x14ac:dyDescent="0.25">
      <c r="A29" s="13" t="s">
        <v>79</v>
      </c>
      <c r="B29" s="13"/>
      <c r="C29" s="13"/>
      <c r="D29" s="13"/>
      <c r="E29" s="13"/>
      <c r="F29" s="13"/>
      <c r="G29" s="13"/>
      <c r="H29" s="13"/>
      <c r="I29" s="13"/>
      <c r="J29" s="82"/>
      <c r="K29" s="82"/>
      <c r="L29" s="14">
        <v>78545157</v>
      </c>
      <c r="M29" s="15"/>
      <c r="N29" s="98">
        <v>79222328</v>
      </c>
      <c r="O29" s="75"/>
      <c r="P29" s="76">
        <v>65146022</v>
      </c>
      <c r="Q29" s="75"/>
      <c r="R29" s="108">
        <v>63742619</v>
      </c>
    </row>
    <row r="30" spans="1:18" ht="19.350000000000001" customHeight="1" x14ac:dyDescent="0.25">
      <c r="A30" s="13" t="s">
        <v>80</v>
      </c>
      <c r="B30" s="1"/>
      <c r="C30" s="1"/>
      <c r="D30" s="1"/>
      <c r="E30" s="1"/>
      <c r="F30" s="1"/>
      <c r="G30" s="1"/>
      <c r="H30" s="1"/>
      <c r="I30" s="13"/>
      <c r="J30" s="82"/>
      <c r="K30" s="82"/>
      <c r="L30" s="14">
        <v>37801638</v>
      </c>
      <c r="M30" s="15"/>
      <c r="N30" s="98">
        <v>18352272</v>
      </c>
      <c r="O30" s="75"/>
      <c r="P30" s="76">
        <v>31974263</v>
      </c>
      <c r="Q30" s="75"/>
      <c r="R30" s="108">
        <v>17091303</v>
      </c>
    </row>
    <row r="31" spans="1:18" ht="19.350000000000001" customHeight="1" x14ac:dyDescent="0.25">
      <c r="A31" s="13" t="s">
        <v>176</v>
      </c>
      <c r="B31" s="1"/>
      <c r="C31" s="1"/>
      <c r="D31" s="1"/>
      <c r="E31" s="1"/>
      <c r="F31" s="1"/>
      <c r="G31" s="1"/>
      <c r="H31" s="1"/>
      <c r="I31" s="13"/>
      <c r="J31" s="117"/>
      <c r="K31" s="117"/>
      <c r="L31" s="14"/>
      <c r="M31" s="15"/>
      <c r="N31" s="98"/>
      <c r="O31" s="75"/>
      <c r="P31" s="76"/>
      <c r="Q31" s="75"/>
      <c r="R31" s="108"/>
    </row>
    <row r="32" spans="1:18" ht="19.350000000000001" customHeight="1" x14ac:dyDescent="0.25">
      <c r="A32" s="13"/>
      <c r="B32" s="13" t="s">
        <v>177</v>
      </c>
      <c r="C32" s="1"/>
      <c r="D32" s="1"/>
      <c r="E32" s="1"/>
      <c r="F32" s="1"/>
      <c r="G32" s="1"/>
      <c r="H32" s="1"/>
      <c r="I32" s="13"/>
      <c r="J32" s="82">
        <v>9</v>
      </c>
      <c r="K32" s="82"/>
      <c r="L32" s="35">
        <v>49754</v>
      </c>
      <c r="M32" s="15"/>
      <c r="N32" s="99">
        <v>383083</v>
      </c>
      <c r="O32" s="75"/>
      <c r="P32" s="77">
        <v>0</v>
      </c>
      <c r="Q32" s="75"/>
      <c r="R32" s="109">
        <v>0</v>
      </c>
    </row>
    <row r="33" spans="1:18" ht="3.75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82"/>
      <c r="K33" s="82"/>
      <c r="L33" s="37"/>
      <c r="M33" s="15"/>
      <c r="N33" s="102"/>
      <c r="O33" s="15"/>
      <c r="P33" s="37"/>
      <c r="Q33" s="15"/>
      <c r="R33" s="102"/>
    </row>
    <row r="34" spans="1:18" ht="19.350000000000001" customHeight="1" x14ac:dyDescent="0.25">
      <c r="A34" s="1" t="s">
        <v>81</v>
      </c>
      <c r="B34" s="13"/>
      <c r="C34" s="13"/>
      <c r="D34" s="13"/>
      <c r="E34" s="13"/>
      <c r="F34" s="13"/>
      <c r="G34" s="13"/>
      <c r="H34" s="13"/>
      <c r="I34" s="13"/>
      <c r="J34" s="82"/>
      <c r="K34" s="82"/>
      <c r="L34" s="14">
        <f>SUM(L26:L27)-SUM(L28:L32)</f>
        <v>28956574</v>
      </c>
      <c r="M34" s="15"/>
      <c r="N34" s="98">
        <f>SUM(N26:N27)-SUM(N28:N32)</f>
        <v>-681253</v>
      </c>
      <c r="O34" s="15"/>
      <c r="P34" s="14">
        <f>SUM(P26:P27)-SUM(P28:P32)</f>
        <v>7619576</v>
      </c>
      <c r="Q34" s="15"/>
      <c r="R34" s="98">
        <f>SUM(R26:R27)-SUM(R28:R32)</f>
        <v>-9687005</v>
      </c>
    </row>
    <row r="35" spans="1:18" ht="19.350000000000001" customHeight="1" x14ac:dyDescent="0.25">
      <c r="A35" s="13" t="s">
        <v>89</v>
      </c>
      <c r="B35" s="13"/>
      <c r="C35" s="13"/>
      <c r="D35" s="13"/>
      <c r="E35" s="13"/>
      <c r="F35" s="13"/>
      <c r="G35" s="13"/>
      <c r="H35" s="13"/>
      <c r="I35" s="13"/>
      <c r="J35" s="82">
        <v>12</v>
      </c>
      <c r="K35" s="82"/>
      <c r="L35" s="35">
        <v>-1831266</v>
      </c>
      <c r="M35" s="15"/>
      <c r="N35" s="99">
        <v>-378305</v>
      </c>
      <c r="O35" s="75"/>
      <c r="P35" s="35">
        <v>266116</v>
      </c>
      <c r="Q35" s="75"/>
      <c r="R35" s="109">
        <v>495411</v>
      </c>
    </row>
    <row r="36" spans="1:18" ht="9" customHeight="1" x14ac:dyDescent="0.25">
      <c r="A36" s="13"/>
      <c r="B36" s="1"/>
      <c r="C36" s="1"/>
      <c r="D36" s="1"/>
      <c r="E36" s="1"/>
      <c r="F36" s="1"/>
      <c r="G36" s="1"/>
      <c r="H36" s="13"/>
      <c r="I36" s="13"/>
      <c r="J36" s="82"/>
      <c r="K36" s="82"/>
      <c r="L36" s="14"/>
      <c r="M36" s="15"/>
      <c r="N36" s="98"/>
      <c r="O36" s="15"/>
      <c r="P36" s="14"/>
      <c r="Q36" s="15"/>
      <c r="R36" s="98"/>
    </row>
    <row r="37" spans="1:18" ht="19.350000000000001" customHeight="1" x14ac:dyDescent="0.25">
      <c r="A37" s="1" t="s">
        <v>82</v>
      </c>
      <c r="B37" s="1"/>
      <c r="C37" s="1"/>
      <c r="D37" s="1"/>
      <c r="E37" s="1"/>
      <c r="F37" s="1"/>
      <c r="G37" s="1"/>
      <c r="H37" s="13"/>
      <c r="I37" s="13"/>
      <c r="J37" s="82"/>
      <c r="K37" s="82"/>
      <c r="L37" s="14">
        <f>SUM(L34:L35)</f>
        <v>27125308</v>
      </c>
      <c r="M37" s="15"/>
      <c r="N37" s="98">
        <f>SUM(N34:N35)</f>
        <v>-1059558</v>
      </c>
      <c r="O37" s="15"/>
      <c r="P37" s="14">
        <f>SUM(P34:P35)</f>
        <v>7885692</v>
      </c>
      <c r="Q37" s="15"/>
      <c r="R37" s="98">
        <f>SUM(R34:R35)</f>
        <v>-9191594</v>
      </c>
    </row>
    <row r="38" spans="1:18" ht="19.350000000000001" customHeight="1" x14ac:dyDescent="0.25">
      <c r="A38" s="13" t="s">
        <v>83</v>
      </c>
      <c r="B38" s="1"/>
      <c r="C38" s="1"/>
      <c r="D38" s="1"/>
      <c r="E38" s="1"/>
      <c r="F38" s="1"/>
      <c r="G38" s="1"/>
      <c r="H38" s="13"/>
      <c r="I38" s="13"/>
      <c r="J38" s="82"/>
      <c r="K38" s="82"/>
      <c r="L38" s="35">
        <v>0</v>
      </c>
      <c r="M38" s="15"/>
      <c r="N38" s="99">
        <v>0</v>
      </c>
      <c r="O38" s="15"/>
      <c r="P38" s="35">
        <v>0</v>
      </c>
      <c r="Q38" s="15"/>
      <c r="R38" s="99">
        <v>0</v>
      </c>
    </row>
    <row r="39" spans="1:18" ht="9" customHeight="1" x14ac:dyDescent="0.25">
      <c r="A39" s="13"/>
      <c r="B39" s="1"/>
      <c r="C39" s="1"/>
      <c r="D39" s="1"/>
      <c r="E39" s="1"/>
      <c r="F39" s="1"/>
      <c r="G39" s="1"/>
      <c r="H39" s="13"/>
      <c r="I39" s="13"/>
      <c r="J39" s="82"/>
      <c r="K39" s="82"/>
      <c r="L39" s="14"/>
      <c r="M39" s="15"/>
      <c r="N39" s="98"/>
      <c r="O39" s="15"/>
      <c r="P39" s="14"/>
      <c r="Q39" s="15"/>
      <c r="R39" s="98"/>
    </row>
    <row r="40" spans="1:18" ht="19.350000000000001" customHeight="1" thickBot="1" x14ac:dyDescent="0.3">
      <c r="A40" s="1" t="s">
        <v>84</v>
      </c>
      <c r="B40" s="1"/>
      <c r="C40" s="1"/>
      <c r="D40" s="1"/>
      <c r="E40" s="1"/>
      <c r="F40" s="1"/>
      <c r="G40" s="1"/>
      <c r="H40" s="13"/>
      <c r="I40" s="13"/>
      <c r="J40" s="82"/>
      <c r="K40" s="82"/>
      <c r="L40" s="38">
        <f>SUM(L37:L38)</f>
        <v>27125308</v>
      </c>
      <c r="M40" s="15"/>
      <c r="N40" s="101">
        <f>SUM(N37:N38)</f>
        <v>-1059558</v>
      </c>
      <c r="O40" s="15"/>
      <c r="P40" s="38">
        <f>SUM(P37:P38)</f>
        <v>7885692</v>
      </c>
      <c r="Q40" s="15"/>
      <c r="R40" s="101">
        <f>SUM(R37:R38)</f>
        <v>-9191594</v>
      </c>
    </row>
    <row r="41" spans="1:18" ht="9" customHeight="1" thickTop="1" x14ac:dyDescent="0.25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14"/>
      <c r="M41" s="3"/>
      <c r="N41" s="98"/>
      <c r="O41" s="3"/>
      <c r="P41" s="14"/>
      <c r="Q41" s="3"/>
      <c r="R41" s="98"/>
    </row>
    <row r="42" spans="1:18" ht="19.350000000000001" customHeight="1" x14ac:dyDescent="0.25">
      <c r="A42" s="1" t="s">
        <v>85</v>
      </c>
      <c r="B42" s="1"/>
      <c r="C42" s="1"/>
      <c r="D42" s="1"/>
      <c r="E42" s="1"/>
      <c r="F42" s="1"/>
      <c r="G42" s="1"/>
      <c r="H42" s="1"/>
      <c r="I42" s="1"/>
      <c r="J42" s="2"/>
      <c r="K42" s="2"/>
      <c r="L42" s="14"/>
      <c r="M42" s="3"/>
      <c r="N42" s="98"/>
      <c r="O42" s="3"/>
      <c r="P42" s="14"/>
      <c r="Q42" s="3"/>
      <c r="R42" s="98"/>
    </row>
    <row r="43" spans="1:18" ht="19.350000000000001" customHeight="1" x14ac:dyDescent="0.25">
      <c r="A43" s="13" t="s">
        <v>86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4">
        <v>27679366</v>
      </c>
      <c r="M43" s="3"/>
      <c r="N43" s="98">
        <v>-1195648</v>
      </c>
      <c r="O43" s="3"/>
      <c r="P43" s="14">
        <f>P40</f>
        <v>7885692</v>
      </c>
      <c r="Q43" s="3"/>
      <c r="R43" s="98">
        <v>-9191594</v>
      </c>
    </row>
    <row r="44" spans="1:18" ht="19.350000000000001" customHeight="1" x14ac:dyDescent="0.25">
      <c r="A44" s="13" t="s">
        <v>173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35">
        <v>-554058</v>
      </c>
      <c r="M44" s="3"/>
      <c r="N44" s="99">
        <v>136090</v>
      </c>
      <c r="O44" s="3"/>
      <c r="P44" s="35">
        <v>0</v>
      </c>
      <c r="Q44" s="3"/>
      <c r="R44" s="99">
        <v>0</v>
      </c>
    </row>
    <row r="45" spans="1:18" ht="3.75" customHeight="1" x14ac:dyDescent="0.25">
      <c r="A45" s="13"/>
      <c r="B45" s="1"/>
      <c r="C45" s="1"/>
      <c r="D45" s="1"/>
      <c r="E45" s="1"/>
      <c r="F45" s="1"/>
      <c r="G45" s="1"/>
      <c r="H45" s="13"/>
      <c r="I45" s="13"/>
      <c r="J45" s="82"/>
      <c r="K45" s="82"/>
      <c r="L45" s="14"/>
      <c r="M45" s="15"/>
      <c r="N45" s="98"/>
      <c r="O45" s="15"/>
      <c r="P45" s="14"/>
      <c r="Q45" s="15"/>
      <c r="R45" s="98"/>
    </row>
    <row r="46" spans="1:18" ht="19.35000000000000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38">
        <f>SUM(L43:L45)</f>
        <v>27125308</v>
      </c>
      <c r="M46" s="3"/>
      <c r="N46" s="101">
        <f>SUM(N43:N45)</f>
        <v>-1059558</v>
      </c>
      <c r="O46" s="3"/>
      <c r="P46" s="38">
        <f>SUM(P43:P45)</f>
        <v>7885692</v>
      </c>
      <c r="Q46" s="3"/>
      <c r="R46" s="101">
        <f>SUM(R43:R45)</f>
        <v>-9191594</v>
      </c>
    </row>
    <row r="47" spans="1:18" ht="9" customHeight="1" thickTop="1" x14ac:dyDescent="0.2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14"/>
      <c r="M47" s="3"/>
      <c r="N47" s="98"/>
      <c r="O47" s="3"/>
      <c r="P47" s="14"/>
      <c r="Q47" s="3"/>
      <c r="R47" s="98"/>
    </row>
    <row r="48" spans="1:18" ht="19.350000000000001" customHeight="1" x14ac:dyDescent="0.25">
      <c r="A48" s="1" t="s">
        <v>87</v>
      </c>
      <c r="B48" s="1"/>
      <c r="C48" s="1"/>
      <c r="D48" s="1"/>
      <c r="E48" s="1"/>
      <c r="F48" s="1"/>
      <c r="G48" s="1"/>
      <c r="H48" s="1"/>
      <c r="I48" s="1"/>
      <c r="J48" s="2"/>
      <c r="K48" s="2"/>
      <c r="L48" s="14"/>
      <c r="M48" s="3"/>
      <c r="N48" s="98"/>
      <c r="O48" s="3"/>
      <c r="P48" s="14"/>
      <c r="Q48" s="3"/>
      <c r="R48" s="98"/>
    </row>
    <row r="49" spans="1:18" ht="19.350000000000001" customHeight="1" x14ac:dyDescent="0.25">
      <c r="A49" s="105" t="s">
        <v>86</v>
      </c>
      <c r="B49" s="112"/>
      <c r="C49" s="112"/>
      <c r="D49" s="112"/>
      <c r="E49" s="112"/>
      <c r="F49" s="112"/>
      <c r="G49" s="112"/>
      <c r="H49" s="112"/>
      <c r="I49" s="112"/>
      <c r="J49" s="127"/>
      <c r="K49" s="2"/>
      <c r="L49" s="14">
        <v>27679366</v>
      </c>
      <c r="M49" s="3"/>
      <c r="N49" s="98">
        <v>-1195648</v>
      </c>
      <c r="O49" s="3"/>
      <c r="P49" s="14">
        <f>P43</f>
        <v>7885692</v>
      </c>
      <c r="Q49" s="3"/>
      <c r="R49" s="98">
        <v>-9191594</v>
      </c>
    </row>
    <row r="50" spans="1:18" ht="19.350000000000001" customHeight="1" x14ac:dyDescent="0.25">
      <c r="A50" s="13" t="s">
        <v>173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35">
        <v>-554058</v>
      </c>
      <c r="M50" s="3"/>
      <c r="N50" s="99">
        <v>136090</v>
      </c>
      <c r="O50" s="3"/>
      <c r="P50" s="35">
        <v>0</v>
      </c>
      <c r="Q50" s="3"/>
      <c r="R50" s="99">
        <v>0</v>
      </c>
    </row>
    <row r="51" spans="1:18" ht="3.75" customHeight="1" x14ac:dyDescent="0.25">
      <c r="A51" s="13"/>
      <c r="B51" s="1"/>
      <c r="C51" s="1"/>
      <c r="D51" s="1"/>
      <c r="E51" s="1"/>
      <c r="F51" s="1"/>
      <c r="G51" s="1"/>
      <c r="H51" s="13"/>
      <c r="I51" s="13"/>
      <c r="J51" s="82"/>
      <c r="K51" s="82"/>
      <c r="L51" s="14"/>
      <c r="M51" s="15"/>
      <c r="N51" s="98"/>
      <c r="O51" s="15"/>
      <c r="P51" s="14"/>
      <c r="Q51" s="15"/>
      <c r="R51" s="98"/>
    </row>
    <row r="52" spans="1:18" ht="19.350000000000001" customHeight="1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2"/>
      <c r="K52" s="2"/>
      <c r="L52" s="38">
        <f>SUM(L49:L51)</f>
        <v>27125308</v>
      </c>
      <c r="M52" s="3"/>
      <c r="N52" s="101">
        <f>SUM(N49:N51)</f>
        <v>-1059558</v>
      </c>
      <c r="O52" s="3"/>
      <c r="P52" s="38">
        <f>SUM(P49:P51)</f>
        <v>7885692</v>
      </c>
      <c r="Q52" s="3"/>
      <c r="R52" s="101">
        <f>SUM(R49:R51)</f>
        <v>-9191594</v>
      </c>
    </row>
    <row r="53" spans="1:18" ht="9" customHeight="1" thickTop="1" x14ac:dyDescent="0.2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14"/>
      <c r="M53" s="3"/>
      <c r="N53" s="98"/>
      <c r="O53" s="3"/>
      <c r="P53" s="14"/>
      <c r="Q53" s="3"/>
      <c r="R53" s="98"/>
    </row>
    <row r="54" spans="1:18" ht="19.350000000000001" customHeight="1" x14ac:dyDescent="0.25">
      <c r="A54" s="1" t="s">
        <v>147</v>
      </c>
      <c r="B54" s="13"/>
      <c r="C54" s="13"/>
      <c r="D54" s="13"/>
      <c r="E54" s="13"/>
      <c r="F54" s="13"/>
      <c r="G54" s="13"/>
      <c r="H54" s="13"/>
      <c r="I54" s="13"/>
      <c r="J54" s="82"/>
      <c r="K54" s="82"/>
      <c r="L54" s="37"/>
      <c r="M54" s="15"/>
      <c r="N54" s="102"/>
      <c r="O54" s="15"/>
      <c r="P54" s="37"/>
      <c r="Q54" s="15"/>
      <c r="R54" s="102"/>
    </row>
    <row r="55" spans="1:18" ht="3.75" customHeight="1" x14ac:dyDescent="0.25">
      <c r="A55" s="13"/>
      <c r="B55" s="1"/>
      <c r="C55" s="1"/>
      <c r="D55" s="1"/>
      <c r="E55" s="1"/>
      <c r="F55" s="1"/>
      <c r="G55" s="1"/>
      <c r="H55" s="13"/>
      <c r="I55" s="13"/>
      <c r="J55" s="82"/>
      <c r="K55" s="82"/>
      <c r="L55" s="14"/>
      <c r="M55" s="15"/>
      <c r="N55" s="98"/>
      <c r="O55" s="15"/>
      <c r="P55" s="14"/>
      <c r="Q55" s="15"/>
      <c r="R55" s="98"/>
    </row>
    <row r="56" spans="1:18" ht="19.5" customHeight="1" x14ac:dyDescent="0.25">
      <c r="A56" s="13" t="s">
        <v>172</v>
      </c>
      <c r="B56" s="13"/>
      <c r="C56" s="13"/>
      <c r="D56" s="13"/>
      <c r="E56" s="13"/>
      <c r="F56" s="13"/>
      <c r="G56" s="13"/>
      <c r="H56" s="13"/>
      <c r="I56" s="13"/>
      <c r="J56" s="82"/>
      <c r="K56" s="82"/>
      <c r="L56" s="142">
        <f>L49/560000000</f>
        <v>4.9427439285714289E-2</v>
      </c>
      <c r="M56" s="39"/>
      <c r="N56" s="113">
        <f>N49/560000000</f>
        <v>-2.1350857142857145E-3</v>
      </c>
      <c r="O56" s="39"/>
      <c r="P56" s="142">
        <f>P49/560000000</f>
        <v>1.4081592857142857E-2</v>
      </c>
      <c r="Q56" s="39"/>
      <c r="R56" s="113">
        <f>R49/560000000</f>
        <v>-1.6413560714285715E-2</v>
      </c>
    </row>
    <row r="57" spans="1:18" ht="21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82"/>
      <c r="K57" s="82"/>
      <c r="L57" s="40"/>
      <c r="M57" s="41"/>
      <c r="N57" s="113"/>
      <c r="O57" s="41"/>
      <c r="P57" s="40"/>
      <c r="Q57" s="41"/>
      <c r="R57" s="113"/>
    </row>
    <row r="58" spans="1:18" ht="11.2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19"/>
      <c r="K58" s="119"/>
      <c r="L58" s="40"/>
      <c r="M58" s="41"/>
      <c r="N58" s="113"/>
      <c r="O58" s="41"/>
      <c r="P58" s="40"/>
      <c r="Q58" s="41"/>
      <c r="R58" s="113"/>
    </row>
    <row r="59" spans="1:18" ht="21.95" customHeight="1" x14ac:dyDescent="0.25">
      <c r="A59" s="28" t="s">
        <v>88</v>
      </c>
      <c r="B59" s="28"/>
      <c r="C59" s="28"/>
      <c r="D59" s="28"/>
      <c r="E59" s="28"/>
      <c r="F59" s="28"/>
      <c r="G59" s="28"/>
      <c r="H59" s="28"/>
      <c r="I59" s="28"/>
      <c r="J59" s="32"/>
      <c r="K59" s="32"/>
      <c r="L59" s="29"/>
      <c r="M59" s="33"/>
      <c r="N59" s="104"/>
      <c r="O59" s="33"/>
      <c r="P59" s="29"/>
      <c r="Q59" s="33"/>
      <c r="R59" s="104"/>
    </row>
  </sheetData>
  <mergeCells count="2">
    <mergeCell ref="L5:N5"/>
    <mergeCell ref="P5:R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E35A-462D-4381-8A80-C07781822CFE}">
  <dimension ref="A1:R29"/>
  <sheetViews>
    <sheetView zoomScale="115" zoomScaleNormal="115" zoomScaleSheetLayoutView="100" workbookViewId="0">
      <selection activeCell="F17" sqref="F17"/>
    </sheetView>
  </sheetViews>
  <sheetFormatPr defaultColWidth="14.42578125" defaultRowHeight="21.75" customHeight="1" x14ac:dyDescent="0.25"/>
  <cols>
    <col min="1" max="2" width="1.7109375" style="13" customWidth="1"/>
    <col min="3" max="3" width="31.28515625" style="13" customWidth="1"/>
    <col min="4" max="4" width="8.28515625" style="13" customWidth="1"/>
    <col min="5" max="5" width="0.85546875" style="13" customWidth="1"/>
    <col min="6" max="6" width="11" style="13" customWidth="1"/>
    <col min="7" max="7" width="0.85546875" style="13" customWidth="1"/>
    <col min="8" max="8" width="11.85546875" style="13" customWidth="1"/>
    <col min="9" max="9" width="0.85546875" style="13" customWidth="1"/>
    <col min="10" max="10" width="11.42578125" style="13" customWidth="1"/>
    <col min="11" max="11" width="0.85546875" style="13" customWidth="1"/>
    <col min="12" max="12" width="12.140625" style="13" customWidth="1"/>
    <col min="13" max="13" width="0.85546875" style="13" customWidth="1"/>
    <col min="14" max="14" width="11.140625" style="13" customWidth="1"/>
    <col min="15" max="15" width="0.85546875" style="13" customWidth="1"/>
    <col min="16" max="16" width="13.28515625" style="13" customWidth="1"/>
    <col min="17" max="17" width="0.85546875" style="13" customWidth="1"/>
    <col min="18" max="18" width="12.5703125" style="13" customWidth="1"/>
    <col min="19" max="16384" width="14.42578125" style="13"/>
  </cols>
  <sheetData>
    <row r="1" spans="1:18" ht="21.75" customHeight="1" x14ac:dyDescent="0.25">
      <c r="A1" s="42" t="str">
        <f>'T 6'!A1</f>
        <v>บริษัท บูรพา เทคนิคอล เอ็นจิเนียริ่ง จำกัด (มหาชน)</v>
      </c>
      <c r="B1" s="42"/>
      <c r="C1" s="42"/>
      <c r="D1" s="42"/>
      <c r="E1" s="42"/>
      <c r="F1" s="43"/>
      <c r="G1" s="43"/>
      <c r="H1" s="43"/>
      <c r="I1" s="44"/>
      <c r="J1" s="45"/>
      <c r="K1" s="45"/>
      <c r="L1" s="45"/>
      <c r="M1" s="45"/>
      <c r="N1" s="45"/>
      <c r="O1" s="45"/>
      <c r="P1" s="45"/>
      <c r="Q1" s="45"/>
      <c r="R1" s="45"/>
    </row>
    <row r="2" spans="1:18" ht="21.75" customHeight="1" x14ac:dyDescent="0.25">
      <c r="A2" s="42" t="s">
        <v>90</v>
      </c>
      <c r="B2" s="42"/>
      <c r="C2" s="42"/>
      <c r="D2" s="42"/>
      <c r="E2" s="42"/>
      <c r="F2" s="43"/>
      <c r="G2" s="43"/>
      <c r="H2" s="43"/>
      <c r="I2" s="44"/>
      <c r="J2" s="45"/>
      <c r="K2" s="45"/>
      <c r="L2" s="45"/>
      <c r="M2" s="45"/>
      <c r="N2" s="45"/>
      <c r="O2" s="45"/>
      <c r="P2" s="45"/>
      <c r="Q2" s="45"/>
      <c r="R2" s="45"/>
    </row>
    <row r="3" spans="1:18" ht="21.75" customHeight="1" x14ac:dyDescent="0.25">
      <c r="A3" s="46" t="str">
        <f>'T 6'!A3</f>
        <v>สำหรับงวดเก้าเดือนสิ้นสุดวันที่ 30 กันยายน พ.ศ. 2566</v>
      </c>
      <c r="B3" s="47"/>
      <c r="C3" s="47"/>
      <c r="D3" s="48"/>
      <c r="E3" s="49"/>
      <c r="F3" s="120"/>
      <c r="G3" s="120"/>
      <c r="H3" s="120"/>
      <c r="I3" s="50"/>
      <c r="J3" s="49"/>
      <c r="K3" s="49"/>
      <c r="L3" s="49"/>
      <c r="M3" s="49"/>
      <c r="N3" s="49"/>
      <c r="O3" s="49"/>
      <c r="P3" s="49"/>
      <c r="Q3" s="49"/>
      <c r="R3" s="49"/>
    </row>
    <row r="4" spans="1:18" ht="21.75" customHeight="1" x14ac:dyDescent="0.25">
      <c r="A4" s="42"/>
      <c r="B4" s="42"/>
      <c r="C4" s="42"/>
      <c r="D4" s="45"/>
      <c r="E4" s="51"/>
      <c r="F4" s="43"/>
      <c r="G4" s="43"/>
      <c r="H4" s="43"/>
      <c r="I4" s="44"/>
      <c r="J4" s="51"/>
      <c r="K4" s="51"/>
      <c r="L4" s="51"/>
      <c r="M4" s="51"/>
      <c r="N4" s="51"/>
      <c r="O4" s="51"/>
      <c r="P4" s="51"/>
      <c r="Q4" s="51"/>
      <c r="R4" s="51"/>
    </row>
    <row r="5" spans="1:18" ht="21" customHeight="1" x14ac:dyDescent="0.25">
      <c r="A5" s="42"/>
      <c r="B5" s="42"/>
      <c r="C5" s="42"/>
      <c r="D5" s="45"/>
      <c r="E5" s="51"/>
      <c r="F5" s="158" t="s">
        <v>2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</row>
    <row r="6" spans="1:18" ht="21" customHeight="1" x14ac:dyDescent="0.25">
      <c r="A6" s="52"/>
      <c r="B6" s="52"/>
      <c r="C6" s="52"/>
      <c r="D6" s="53"/>
      <c r="E6" s="54"/>
      <c r="F6" s="159" t="s">
        <v>91</v>
      </c>
      <c r="G6" s="160"/>
      <c r="H6" s="160"/>
      <c r="I6" s="54"/>
      <c r="J6" s="158" t="s">
        <v>58</v>
      </c>
      <c r="K6" s="156"/>
      <c r="L6" s="156"/>
      <c r="M6" s="43"/>
      <c r="N6" s="43"/>
      <c r="O6" s="43"/>
      <c r="P6" s="43"/>
      <c r="Q6" s="43"/>
      <c r="R6" s="43"/>
    </row>
    <row r="7" spans="1:18" ht="21" customHeight="1" x14ac:dyDescent="0.25">
      <c r="A7" s="42"/>
      <c r="B7" s="42"/>
      <c r="C7" s="42"/>
      <c r="D7" s="53"/>
      <c r="E7" s="54"/>
      <c r="F7" s="45"/>
      <c r="G7" s="45"/>
      <c r="H7" s="45"/>
      <c r="I7" s="44"/>
      <c r="J7" s="55" t="s">
        <v>92</v>
      </c>
      <c r="K7" s="51"/>
      <c r="L7" s="45"/>
      <c r="M7" s="45"/>
      <c r="N7" s="45" t="s">
        <v>93</v>
      </c>
      <c r="O7" s="45"/>
      <c r="P7" s="45"/>
      <c r="Q7" s="45"/>
      <c r="R7" s="45"/>
    </row>
    <row r="8" spans="1:18" ht="21" customHeight="1" x14ac:dyDescent="0.25">
      <c r="A8" s="42"/>
      <c r="B8" s="42"/>
      <c r="C8" s="42"/>
      <c r="D8" s="53"/>
      <c r="E8" s="54"/>
      <c r="F8" s="45" t="s">
        <v>94</v>
      </c>
      <c r="G8" s="45"/>
      <c r="H8" s="45" t="s">
        <v>95</v>
      </c>
      <c r="I8" s="44"/>
      <c r="J8" s="56" t="s">
        <v>96</v>
      </c>
      <c r="K8" s="51"/>
      <c r="L8" s="45"/>
      <c r="M8" s="45"/>
      <c r="N8" s="45" t="s">
        <v>146</v>
      </c>
      <c r="O8" s="45"/>
      <c r="P8" s="45" t="s">
        <v>97</v>
      </c>
      <c r="Q8" s="45"/>
      <c r="R8" s="45" t="s">
        <v>174</v>
      </c>
    </row>
    <row r="9" spans="1:18" ht="21" customHeight="1" x14ac:dyDescent="0.25">
      <c r="A9" s="42"/>
      <c r="B9" s="42"/>
      <c r="C9" s="42"/>
      <c r="D9" s="53"/>
      <c r="E9" s="54"/>
      <c r="F9" s="45" t="s">
        <v>98</v>
      </c>
      <c r="G9" s="45"/>
      <c r="H9" s="45" t="s">
        <v>99</v>
      </c>
      <c r="I9" s="51"/>
      <c r="J9" s="45" t="s">
        <v>100</v>
      </c>
      <c r="K9" s="51"/>
      <c r="L9" s="45" t="s">
        <v>60</v>
      </c>
      <c r="M9" s="45"/>
      <c r="N9" s="45" t="s">
        <v>101</v>
      </c>
      <c r="O9" s="45"/>
      <c r="P9" s="45" t="s">
        <v>102</v>
      </c>
      <c r="Q9" s="45"/>
      <c r="R9" s="45" t="s">
        <v>50</v>
      </c>
    </row>
    <row r="10" spans="1:18" ht="21" customHeight="1" x14ac:dyDescent="0.25">
      <c r="A10" s="52"/>
      <c r="B10" s="52"/>
      <c r="C10" s="52"/>
      <c r="D10" s="6" t="s">
        <v>8</v>
      </c>
      <c r="E10" s="54"/>
      <c r="F10" s="48" t="s">
        <v>9</v>
      </c>
      <c r="G10" s="45"/>
      <c r="H10" s="48" t="s">
        <v>9</v>
      </c>
      <c r="I10" s="51"/>
      <c r="J10" s="48" t="s">
        <v>9</v>
      </c>
      <c r="K10" s="51"/>
      <c r="L10" s="48" t="s">
        <v>9</v>
      </c>
      <c r="M10" s="45"/>
      <c r="N10" s="48" t="s">
        <v>9</v>
      </c>
      <c r="O10" s="45"/>
      <c r="P10" s="48" t="s">
        <v>9</v>
      </c>
      <c r="Q10" s="45"/>
      <c r="R10" s="48" t="s">
        <v>9</v>
      </c>
    </row>
    <row r="11" spans="1:18" ht="3.95" customHeight="1" x14ac:dyDescent="0.25">
      <c r="A11" s="52"/>
      <c r="B11" s="52"/>
      <c r="C11" s="52"/>
      <c r="D11" s="53"/>
      <c r="E11" s="54"/>
      <c r="F11" s="45"/>
      <c r="G11" s="45"/>
      <c r="H11" s="45"/>
      <c r="I11" s="51"/>
      <c r="J11" s="45"/>
      <c r="K11" s="51"/>
      <c r="L11" s="45"/>
      <c r="M11" s="45"/>
      <c r="N11" s="45"/>
      <c r="O11" s="45"/>
      <c r="P11" s="45"/>
      <c r="Q11" s="45"/>
      <c r="R11" s="45"/>
    </row>
    <row r="12" spans="1:18" s="105" customFormat="1" ht="21" customHeight="1" x14ac:dyDescent="0.25">
      <c r="A12" s="84" t="s">
        <v>104</v>
      </c>
      <c r="B12" s="85"/>
      <c r="C12" s="85"/>
      <c r="D12" s="86"/>
      <c r="E12" s="87"/>
      <c r="F12" s="88">
        <v>280000000</v>
      </c>
      <c r="G12" s="88"/>
      <c r="H12" s="88">
        <v>507734162</v>
      </c>
      <c r="I12" s="88"/>
      <c r="J12" s="88">
        <v>12964572</v>
      </c>
      <c r="K12" s="88"/>
      <c r="L12" s="88">
        <v>80948698</v>
      </c>
      <c r="M12" s="88"/>
      <c r="N12" s="88">
        <v>881647432</v>
      </c>
      <c r="O12" s="88"/>
      <c r="P12" s="88">
        <v>3853635</v>
      </c>
      <c r="Q12" s="88"/>
      <c r="R12" s="88">
        <f>SUM(N12:P12)</f>
        <v>885501067</v>
      </c>
    </row>
    <row r="13" spans="1:18" s="105" customFormat="1" ht="21" customHeight="1" x14ac:dyDescent="0.25">
      <c r="A13" s="85" t="s">
        <v>103</v>
      </c>
      <c r="B13" s="85"/>
      <c r="C13" s="85"/>
      <c r="D13" s="86"/>
      <c r="E13" s="87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</row>
    <row r="14" spans="1:18" s="105" customFormat="1" ht="21" customHeight="1" x14ac:dyDescent="0.25">
      <c r="A14" s="85" t="s">
        <v>105</v>
      </c>
      <c r="B14" s="85"/>
      <c r="C14" s="85"/>
      <c r="D14" s="90"/>
      <c r="E14" s="87"/>
      <c r="F14" s="88">
        <v>0</v>
      </c>
      <c r="G14" s="88"/>
      <c r="H14" s="88">
        <v>0</v>
      </c>
      <c r="I14" s="88"/>
      <c r="J14" s="88">
        <v>0</v>
      </c>
      <c r="K14" s="88"/>
      <c r="L14" s="88">
        <v>0</v>
      </c>
      <c r="M14" s="88"/>
      <c r="N14" s="88">
        <v>0</v>
      </c>
      <c r="O14" s="88"/>
      <c r="P14" s="88">
        <v>75003</v>
      </c>
      <c r="Q14" s="88"/>
      <c r="R14" s="88">
        <f>SUM(N14:P14)</f>
        <v>75003</v>
      </c>
    </row>
    <row r="15" spans="1:18" s="105" customFormat="1" ht="21" customHeight="1" x14ac:dyDescent="0.25">
      <c r="A15" s="85" t="s">
        <v>161</v>
      </c>
      <c r="B15" s="85"/>
      <c r="C15" s="85"/>
      <c r="D15" s="86"/>
      <c r="E15" s="87"/>
      <c r="F15" s="91">
        <v>0</v>
      </c>
      <c r="G15" s="88"/>
      <c r="H15" s="91">
        <v>0</v>
      </c>
      <c r="I15" s="88"/>
      <c r="J15" s="91">
        <v>0</v>
      </c>
      <c r="K15" s="88"/>
      <c r="L15" s="91">
        <v>-1195648</v>
      </c>
      <c r="M15" s="88"/>
      <c r="N15" s="91">
        <v>-1195648</v>
      </c>
      <c r="O15" s="88"/>
      <c r="P15" s="91">
        <v>136090</v>
      </c>
      <c r="Q15" s="88"/>
      <c r="R15" s="91">
        <f>SUM(N15:Q15)</f>
        <v>-1059558</v>
      </c>
    </row>
    <row r="16" spans="1:18" s="105" customFormat="1" ht="3.95" customHeight="1" x14ac:dyDescent="0.25">
      <c r="A16" s="85"/>
      <c r="B16" s="85"/>
      <c r="C16" s="85"/>
      <c r="D16" s="86"/>
      <c r="E16" s="87"/>
      <c r="F16" s="88"/>
      <c r="G16" s="88"/>
      <c r="H16" s="88"/>
      <c r="I16" s="87"/>
      <c r="J16" s="88"/>
      <c r="K16" s="87"/>
      <c r="L16" s="88"/>
      <c r="M16" s="88"/>
      <c r="N16" s="88"/>
      <c r="O16" s="88"/>
      <c r="P16" s="88"/>
      <c r="Q16" s="88"/>
      <c r="R16" s="88"/>
    </row>
    <row r="17" spans="1:18" s="105" customFormat="1" ht="21" customHeight="1" thickBot="1" x14ac:dyDescent="0.3">
      <c r="A17" s="84" t="s">
        <v>142</v>
      </c>
      <c r="B17" s="85"/>
      <c r="C17" s="85"/>
      <c r="D17" s="86"/>
      <c r="E17" s="87"/>
      <c r="F17" s="92">
        <f>SUM(F12:F15)</f>
        <v>280000000</v>
      </c>
      <c r="G17" s="88"/>
      <c r="H17" s="92">
        <f>SUM(H12:H15)</f>
        <v>507734162</v>
      </c>
      <c r="I17" s="87"/>
      <c r="J17" s="92">
        <f>SUM(J12:J15)</f>
        <v>12964572</v>
      </c>
      <c r="K17" s="87"/>
      <c r="L17" s="92">
        <f>SUM(L12:L15)</f>
        <v>79753050</v>
      </c>
      <c r="M17" s="88"/>
      <c r="N17" s="92">
        <f>SUM(N12:N15)</f>
        <v>880451784</v>
      </c>
      <c r="O17" s="88"/>
      <c r="P17" s="92">
        <f>SUM(P12:P15)</f>
        <v>4064728</v>
      </c>
      <c r="Q17" s="88"/>
      <c r="R17" s="92">
        <f>SUM(R12:R16)</f>
        <v>884516512</v>
      </c>
    </row>
    <row r="18" spans="1:18" ht="3.95" customHeight="1" thickTop="1" x14ac:dyDescent="0.25">
      <c r="A18" s="52"/>
      <c r="B18" s="52"/>
      <c r="C18" s="52"/>
      <c r="D18" s="57"/>
      <c r="E18" s="54"/>
      <c r="F18" s="53"/>
      <c r="G18" s="53"/>
      <c r="H18" s="53"/>
      <c r="I18" s="54"/>
      <c r="J18" s="53"/>
      <c r="K18" s="54"/>
      <c r="L18" s="53"/>
      <c r="M18" s="53"/>
      <c r="N18" s="53"/>
      <c r="O18" s="53"/>
      <c r="P18" s="53"/>
      <c r="Q18" s="53"/>
      <c r="R18" s="53"/>
    </row>
    <row r="19" spans="1:18" ht="21" customHeight="1" x14ac:dyDescent="0.25">
      <c r="A19" s="42"/>
      <c r="B19" s="52"/>
      <c r="C19" s="52"/>
      <c r="D19" s="57"/>
      <c r="E19" s="54"/>
      <c r="F19" s="53"/>
      <c r="G19" s="53"/>
      <c r="H19" s="53"/>
      <c r="I19" s="54"/>
      <c r="J19" s="53"/>
      <c r="K19" s="54"/>
      <c r="L19" s="53"/>
      <c r="M19" s="53"/>
      <c r="N19" s="53"/>
      <c r="O19" s="53"/>
      <c r="P19" s="53"/>
      <c r="Q19" s="53"/>
      <c r="R19" s="53"/>
    </row>
    <row r="20" spans="1:18" ht="21" customHeight="1" x14ac:dyDescent="0.25">
      <c r="A20" s="84" t="s">
        <v>158</v>
      </c>
      <c r="B20" s="85"/>
      <c r="C20" s="85"/>
      <c r="D20" s="86"/>
      <c r="E20" s="54"/>
      <c r="F20" s="60">
        <v>280000000</v>
      </c>
      <c r="G20" s="53"/>
      <c r="H20" s="60">
        <v>507734162</v>
      </c>
      <c r="I20" s="53"/>
      <c r="J20" s="60">
        <v>13817525</v>
      </c>
      <c r="K20" s="53"/>
      <c r="L20" s="60">
        <v>103446481</v>
      </c>
      <c r="M20" s="53"/>
      <c r="N20" s="60">
        <v>904998168</v>
      </c>
      <c r="O20" s="53"/>
      <c r="P20" s="60">
        <v>1910335</v>
      </c>
      <c r="Q20" s="53"/>
      <c r="R20" s="60">
        <f>SUM(N20:P20)</f>
        <v>906908503</v>
      </c>
    </row>
    <row r="21" spans="1:18" ht="21" customHeight="1" x14ac:dyDescent="0.25">
      <c r="A21" s="85" t="s">
        <v>103</v>
      </c>
      <c r="B21" s="85"/>
      <c r="C21" s="85"/>
      <c r="D21" s="86"/>
      <c r="E21" s="54"/>
      <c r="F21" s="60"/>
      <c r="G21" s="53"/>
      <c r="H21" s="60"/>
      <c r="I21" s="53"/>
      <c r="J21" s="60"/>
      <c r="K21" s="53"/>
      <c r="L21" s="60"/>
      <c r="M21" s="53"/>
      <c r="N21" s="60"/>
      <c r="O21" s="53"/>
      <c r="P21" s="60"/>
      <c r="Q21" s="53"/>
      <c r="R21" s="60"/>
    </row>
    <row r="22" spans="1:18" ht="21" customHeight="1" x14ac:dyDescent="0.25">
      <c r="A22" s="85" t="s">
        <v>160</v>
      </c>
      <c r="B22" s="85"/>
      <c r="C22" s="85"/>
      <c r="D22" s="90">
        <v>9</v>
      </c>
      <c r="E22" s="54"/>
      <c r="F22" s="60">
        <v>0</v>
      </c>
      <c r="G22" s="53"/>
      <c r="H22" s="60">
        <v>0</v>
      </c>
      <c r="I22" s="53"/>
      <c r="J22" s="60">
        <v>0</v>
      </c>
      <c r="K22" s="53"/>
      <c r="L22" s="60">
        <v>0</v>
      </c>
      <c r="M22" s="53"/>
      <c r="N22" s="60">
        <v>0</v>
      </c>
      <c r="O22" s="53"/>
      <c r="P22" s="60">
        <v>750</v>
      </c>
      <c r="Q22" s="53"/>
      <c r="R22" s="60">
        <f>SUM(N22:P22)</f>
        <v>750</v>
      </c>
    </row>
    <row r="23" spans="1:18" ht="21" customHeight="1" x14ac:dyDescent="0.25">
      <c r="A23" s="85" t="s">
        <v>162</v>
      </c>
      <c r="B23" s="85"/>
      <c r="C23" s="85"/>
      <c r="D23" s="86"/>
      <c r="E23" s="54"/>
      <c r="F23" s="61">
        <v>0</v>
      </c>
      <c r="G23" s="53"/>
      <c r="H23" s="61">
        <v>0</v>
      </c>
      <c r="I23" s="53"/>
      <c r="J23" s="61">
        <v>0</v>
      </c>
      <c r="K23" s="53"/>
      <c r="L23" s="61">
        <v>27679366</v>
      </c>
      <c r="M23" s="53"/>
      <c r="N23" s="61">
        <v>27679366</v>
      </c>
      <c r="O23" s="53"/>
      <c r="P23" s="61">
        <v>-554058</v>
      </c>
      <c r="Q23" s="53"/>
      <c r="R23" s="61">
        <f>SUM(N23:Q23)</f>
        <v>27125308</v>
      </c>
    </row>
    <row r="24" spans="1:18" ht="3.95" customHeight="1" x14ac:dyDescent="0.25">
      <c r="A24" s="52"/>
      <c r="B24" s="52"/>
      <c r="C24" s="52"/>
      <c r="D24" s="57"/>
      <c r="E24" s="54"/>
      <c r="F24" s="60"/>
      <c r="G24" s="53"/>
      <c r="H24" s="60"/>
      <c r="I24" s="54"/>
      <c r="J24" s="60"/>
      <c r="K24" s="54"/>
      <c r="L24" s="60"/>
      <c r="M24" s="53"/>
      <c r="N24" s="60"/>
      <c r="O24" s="53"/>
      <c r="P24" s="60"/>
      <c r="Q24" s="53"/>
      <c r="R24" s="60"/>
    </row>
    <row r="25" spans="1:18" ht="21" customHeight="1" thickBot="1" x14ac:dyDescent="0.3">
      <c r="A25" s="42" t="s">
        <v>159</v>
      </c>
      <c r="B25" s="52"/>
      <c r="C25" s="52"/>
      <c r="D25" s="57"/>
      <c r="E25" s="54"/>
      <c r="F25" s="62">
        <f>SUM(F20:F23)</f>
        <v>280000000</v>
      </c>
      <c r="G25" s="53"/>
      <c r="H25" s="62">
        <f>SUM(H20:H23)</f>
        <v>507734162</v>
      </c>
      <c r="I25" s="54"/>
      <c r="J25" s="62">
        <f>SUM(J20:J23)</f>
        <v>13817525</v>
      </c>
      <c r="K25" s="54"/>
      <c r="L25" s="62">
        <f>SUM(L20:L23)</f>
        <v>131125847</v>
      </c>
      <c r="M25" s="53"/>
      <c r="N25" s="62">
        <f>SUM(N20:N23)</f>
        <v>932677534</v>
      </c>
      <c r="O25" s="53"/>
      <c r="P25" s="62">
        <f>SUM(P20:P23)</f>
        <v>1357027</v>
      </c>
      <c r="Q25" s="53"/>
      <c r="R25" s="62">
        <f>SUM(R20:R24)</f>
        <v>934034561</v>
      </c>
    </row>
    <row r="26" spans="1:18" thickTop="1" x14ac:dyDescent="0.25">
      <c r="A26" s="42"/>
      <c r="B26" s="52"/>
      <c r="C26" s="52"/>
      <c r="D26" s="57"/>
      <c r="E26" s="54"/>
      <c r="F26" s="53"/>
      <c r="G26" s="53"/>
      <c r="H26" s="53"/>
      <c r="I26" s="54"/>
      <c r="J26" s="53"/>
      <c r="K26" s="54"/>
      <c r="L26" s="53"/>
      <c r="M26" s="53"/>
      <c r="N26" s="53"/>
      <c r="O26" s="53"/>
      <c r="P26" s="53"/>
      <c r="Q26" s="53"/>
      <c r="R26" s="53"/>
    </row>
    <row r="27" spans="1:18" ht="21" x14ac:dyDescent="0.25">
      <c r="A27" s="42"/>
      <c r="B27" s="52"/>
      <c r="C27" s="52"/>
      <c r="D27" s="57"/>
      <c r="E27" s="54"/>
      <c r="F27" s="53"/>
      <c r="G27" s="53"/>
      <c r="H27" s="53"/>
      <c r="I27" s="54"/>
      <c r="J27" s="53"/>
      <c r="K27" s="54"/>
      <c r="L27" s="53"/>
      <c r="M27" s="53"/>
      <c r="N27" s="53"/>
      <c r="O27" s="53"/>
      <c r="P27" s="53"/>
      <c r="Q27" s="53"/>
      <c r="R27" s="53"/>
    </row>
    <row r="28" spans="1:18" ht="10.5" customHeight="1" x14ac:dyDescent="0.25">
      <c r="A28" s="42"/>
      <c r="B28" s="52"/>
      <c r="C28" s="52"/>
      <c r="D28" s="57"/>
      <c r="E28" s="54"/>
      <c r="F28" s="53"/>
      <c r="G28" s="53"/>
      <c r="H28" s="53"/>
      <c r="I28" s="54"/>
      <c r="J28" s="53"/>
      <c r="K28" s="54"/>
      <c r="L28" s="53"/>
      <c r="M28" s="53"/>
      <c r="N28" s="53"/>
      <c r="O28" s="53"/>
      <c r="P28" s="53"/>
      <c r="Q28" s="53"/>
      <c r="R28" s="53"/>
    </row>
    <row r="29" spans="1:18" ht="21.95" customHeight="1" x14ac:dyDescent="0.25">
      <c r="A29" s="63" t="s">
        <v>88</v>
      </c>
      <c r="B29" s="63"/>
      <c r="C29" s="63"/>
      <c r="D29" s="59"/>
      <c r="E29" s="64"/>
      <c r="F29" s="65"/>
      <c r="G29" s="65"/>
      <c r="H29" s="65"/>
      <c r="I29" s="66"/>
      <c r="J29" s="64"/>
      <c r="K29" s="64"/>
      <c r="L29" s="64"/>
      <c r="M29" s="64"/>
      <c r="N29" s="64"/>
      <c r="O29" s="64"/>
      <c r="P29" s="64"/>
      <c r="Q29" s="64"/>
      <c r="R29" s="64"/>
    </row>
  </sheetData>
  <mergeCells count="3">
    <mergeCell ref="F5:R5"/>
    <mergeCell ref="F6:H6"/>
    <mergeCell ref="J6:L6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D6CD-DFB4-4843-95CD-F1F6EAA32A41}">
  <dimension ref="A1:Y27"/>
  <sheetViews>
    <sheetView topLeftCell="A6" zoomScaleNormal="100" zoomScaleSheetLayoutView="110" workbookViewId="0">
      <selection activeCell="C26" sqref="C26"/>
    </sheetView>
  </sheetViews>
  <sheetFormatPr defaultColWidth="14.42578125" defaultRowHeight="21.75" customHeight="1" x14ac:dyDescent="0.25"/>
  <cols>
    <col min="1" max="2" width="1.7109375" style="83" customWidth="1"/>
    <col min="3" max="3" width="43.5703125" style="83" customWidth="1"/>
    <col min="4" max="4" width="8.140625" style="83" customWidth="1"/>
    <col min="5" max="5" width="0.7109375" style="83" customWidth="1"/>
    <col min="6" max="6" width="12.7109375" style="83" customWidth="1"/>
    <col min="7" max="7" width="0.7109375" style="83" customWidth="1"/>
    <col min="8" max="8" width="12.7109375" style="83" customWidth="1"/>
    <col min="9" max="9" width="0.7109375" style="83" customWidth="1"/>
    <col min="10" max="10" width="12.7109375" style="83" customWidth="1"/>
    <col min="11" max="11" width="0.7109375" style="83" customWidth="1"/>
    <col min="12" max="12" width="13.5703125" style="83" customWidth="1"/>
    <col min="13" max="13" width="0.7109375" style="83" customWidth="1"/>
    <col min="14" max="14" width="14.42578125" style="83" bestFit="1" customWidth="1"/>
    <col min="15" max="16384" width="14.42578125" style="83"/>
  </cols>
  <sheetData>
    <row r="1" spans="1:14" ht="21.75" customHeight="1" x14ac:dyDescent="0.25">
      <c r="A1" s="1" t="str">
        <f>'T7'!A1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8"/>
      <c r="G1" s="8"/>
      <c r="H1" s="8"/>
      <c r="I1" s="8"/>
      <c r="J1" s="3"/>
      <c r="K1" s="3"/>
      <c r="L1" s="3"/>
      <c r="M1" s="3"/>
      <c r="N1" s="3"/>
    </row>
    <row r="2" spans="1:14" ht="21.75" customHeight="1" x14ac:dyDescent="0.25">
      <c r="A2" s="1" t="s">
        <v>90</v>
      </c>
      <c r="B2" s="1"/>
      <c r="C2" s="1"/>
      <c r="D2" s="1"/>
      <c r="E2" s="1"/>
      <c r="F2" s="8"/>
      <c r="G2" s="8"/>
      <c r="H2" s="8"/>
      <c r="I2" s="8"/>
      <c r="J2" s="3"/>
      <c r="K2" s="3"/>
      <c r="L2" s="3"/>
      <c r="M2" s="3"/>
      <c r="N2" s="3"/>
    </row>
    <row r="3" spans="1:14" ht="21.75" customHeight="1" x14ac:dyDescent="0.25">
      <c r="A3" s="4" t="str">
        <f>'T 6'!A3</f>
        <v>สำหรับงวดเก้าเดือนสิ้นสุดวันที่ 30 กันยายน พ.ศ. 2566</v>
      </c>
      <c r="B3" s="5"/>
      <c r="C3" s="5"/>
      <c r="D3" s="7"/>
      <c r="E3" s="67"/>
      <c r="F3" s="81"/>
      <c r="G3" s="81"/>
      <c r="H3" s="81"/>
      <c r="I3" s="81"/>
      <c r="J3" s="7"/>
      <c r="K3" s="7"/>
      <c r="L3" s="7"/>
      <c r="M3" s="7"/>
      <c r="N3" s="7"/>
    </row>
    <row r="4" spans="1:14" ht="21.75" customHeight="1" x14ac:dyDescent="0.25">
      <c r="A4" s="13"/>
      <c r="B4" s="13"/>
      <c r="C4" s="13"/>
      <c r="D4" s="13"/>
      <c r="E4" s="13"/>
      <c r="F4" s="58"/>
      <c r="G4" s="58"/>
      <c r="H4" s="58"/>
      <c r="I4" s="58"/>
      <c r="J4" s="15"/>
      <c r="K4" s="15"/>
      <c r="L4" s="15"/>
      <c r="M4" s="15"/>
      <c r="N4" s="15"/>
    </row>
    <row r="5" spans="1:14" ht="21.75" customHeight="1" x14ac:dyDescent="0.25">
      <c r="A5" s="1"/>
      <c r="B5" s="1"/>
      <c r="C5" s="1"/>
      <c r="D5" s="3"/>
      <c r="E5" s="68"/>
      <c r="F5" s="152" t="s">
        <v>3</v>
      </c>
      <c r="G5" s="157"/>
      <c r="H5" s="157"/>
      <c r="I5" s="157"/>
      <c r="J5" s="157"/>
      <c r="K5" s="157"/>
      <c r="L5" s="157"/>
      <c r="M5" s="157"/>
      <c r="N5" s="157"/>
    </row>
    <row r="6" spans="1:14" ht="21.75" customHeight="1" x14ac:dyDescent="0.25">
      <c r="A6" s="13"/>
      <c r="B6" s="13"/>
      <c r="C6" s="13"/>
      <c r="D6" s="15"/>
      <c r="E6" s="69"/>
      <c r="F6" s="158" t="s">
        <v>91</v>
      </c>
      <c r="G6" s="157"/>
      <c r="H6" s="157"/>
      <c r="I6" s="15"/>
      <c r="J6" s="152" t="s">
        <v>58</v>
      </c>
      <c r="K6" s="157"/>
      <c r="L6" s="157"/>
      <c r="M6" s="8"/>
      <c r="N6" s="8"/>
    </row>
    <row r="7" spans="1:14" ht="21.75" customHeight="1" x14ac:dyDescent="0.25">
      <c r="A7" s="1"/>
      <c r="B7" s="1"/>
      <c r="C7" s="1"/>
      <c r="D7" s="15"/>
      <c r="E7" s="69"/>
      <c r="F7" s="3"/>
      <c r="G7" s="3"/>
      <c r="H7" s="3"/>
      <c r="I7" s="8"/>
      <c r="J7" s="70" t="s">
        <v>92</v>
      </c>
      <c r="K7" s="3"/>
      <c r="L7" s="3"/>
      <c r="M7" s="3"/>
      <c r="N7" s="3"/>
    </row>
    <row r="8" spans="1:14" ht="21.75" customHeight="1" x14ac:dyDescent="0.25">
      <c r="A8" s="1"/>
      <c r="B8" s="1"/>
      <c r="C8" s="1"/>
      <c r="D8" s="15"/>
      <c r="E8" s="69"/>
      <c r="F8" s="3" t="s">
        <v>94</v>
      </c>
      <c r="G8" s="3"/>
      <c r="H8" s="3" t="s">
        <v>95</v>
      </c>
      <c r="I8" s="8"/>
      <c r="J8" s="9" t="s">
        <v>96</v>
      </c>
      <c r="K8" s="3"/>
      <c r="L8" s="3"/>
      <c r="M8" s="3"/>
      <c r="N8" s="45" t="s">
        <v>174</v>
      </c>
    </row>
    <row r="9" spans="1:14" ht="21.75" customHeight="1" x14ac:dyDescent="0.25">
      <c r="A9" s="1"/>
      <c r="B9" s="1"/>
      <c r="C9" s="1"/>
      <c r="D9" s="15"/>
      <c r="E9" s="69"/>
      <c r="F9" s="3" t="s">
        <v>98</v>
      </c>
      <c r="G9" s="3"/>
      <c r="H9" s="3" t="s">
        <v>99</v>
      </c>
      <c r="I9" s="3"/>
      <c r="J9" s="3" t="s">
        <v>100</v>
      </c>
      <c r="K9" s="3"/>
      <c r="L9" s="3" t="s">
        <v>60</v>
      </c>
      <c r="M9" s="3"/>
      <c r="N9" s="45" t="s">
        <v>50</v>
      </c>
    </row>
    <row r="10" spans="1:14" s="89" customFormat="1" ht="21.75" customHeight="1" x14ac:dyDescent="0.25">
      <c r="A10" s="105"/>
      <c r="B10" s="105"/>
      <c r="C10" s="105"/>
      <c r="D10" s="90"/>
      <c r="E10" s="110"/>
      <c r="F10" s="111" t="s">
        <v>9</v>
      </c>
      <c r="G10" s="93"/>
      <c r="H10" s="111" t="s">
        <v>9</v>
      </c>
      <c r="I10" s="93"/>
      <c r="J10" s="111" t="s">
        <v>9</v>
      </c>
      <c r="K10" s="93"/>
      <c r="L10" s="111" t="s">
        <v>9</v>
      </c>
      <c r="M10" s="93"/>
      <c r="N10" s="111" t="s">
        <v>9</v>
      </c>
    </row>
    <row r="11" spans="1:14" s="89" customFormat="1" ht="6" customHeight="1" x14ac:dyDescent="0.25">
      <c r="A11" s="105"/>
      <c r="B11" s="105"/>
      <c r="C11" s="105"/>
      <c r="D11" s="90"/>
      <c r="E11" s="110"/>
      <c r="F11" s="98"/>
      <c r="G11" s="98"/>
      <c r="H11" s="98"/>
      <c r="I11" s="98"/>
      <c r="J11" s="98"/>
      <c r="K11" s="98"/>
      <c r="L11" s="98"/>
      <c r="M11" s="98"/>
      <c r="N11" s="98"/>
    </row>
    <row r="12" spans="1:14" s="89" customFormat="1" ht="21.75" customHeight="1" x14ac:dyDescent="0.25">
      <c r="A12" s="112" t="s">
        <v>104</v>
      </c>
      <c r="B12" s="105"/>
      <c r="C12" s="105"/>
      <c r="D12" s="90"/>
      <c r="E12" s="110"/>
      <c r="F12" s="98">
        <v>280000000</v>
      </c>
      <c r="G12" s="98"/>
      <c r="H12" s="98">
        <v>507734162</v>
      </c>
      <c r="I12" s="98"/>
      <c r="J12" s="98">
        <v>12964572</v>
      </c>
      <c r="K12" s="98"/>
      <c r="L12" s="98">
        <v>79427277</v>
      </c>
      <c r="M12" s="98"/>
      <c r="N12" s="98">
        <f>SUM(F12:L12)</f>
        <v>880126011</v>
      </c>
    </row>
    <row r="13" spans="1:14" s="89" customFormat="1" ht="21.75" customHeight="1" x14ac:dyDescent="0.25">
      <c r="A13" s="85" t="s">
        <v>103</v>
      </c>
      <c r="B13" s="85"/>
      <c r="C13" s="85"/>
      <c r="D13" s="90"/>
      <c r="E13" s="110"/>
      <c r="F13" s="98"/>
      <c r="G13" s="98"/>
      <c r="H13" s="98"/>
      <c r="I13" s="98"/>
      <c r="J13" s="98"/>
      <c r="K13" s="98"/>
      <c r="L13" s="98"/>
      <c r="M13" s="98"/>
      <c r="N13" s="98"/>
    </row>
    <row r="14" spans="1:14" s="89" customFormat="1" ht="21.75" customHeight="1" x14ac:dyDescent="0.25">
      <c r="A14" s="85" t="s">
        <v>161</v>
      </c>
      <c r="B14" s="105"/>
      <c r="C14" s="105"/>
      <c r="D14" s="90"/>
      <c r="E14" s="110"/>
      <c r="F14" s="99">
        <v>0</v>
      </c>
      <c r="G14" s="98"/>
      <c r="H14" s="99">
        <v>0</v>
      </c>
      <c r="I14" s="98"/>
      <c r="J14" s="99">
        <v>0</v>
      </c>
      <c r="K14" s="98"/>
      <c r="L14" s="99">
        <v>-9191594</v>
      </c>
      <c r="M14" s="98"/>
      <c r="N14" s="99">
        <f>SUM(F14:L14)</f>
        <v>-9191594</v>
      </c>
    </row>
    <row r="15" spans="1:14" s="89" customFormat="1" ht="6" customHeight="1" x14ac:dyDescent="0.25">
      <c r="A15" s="105"/>
      <c r="B15" s="105"/>
      <c r="C15" s="105"/>
      <c r="D15" s="90"/>
      <c r="E15" s="110"/>
      <c r="F15" s="102"/>
      <c r="G15" s="98"/>
      <c r="H15" s="102"/>
      <c r="I15" s="102"/>
      <c r="J15" s="102"/>
      <c r="K15" s="102"/>
      <c r="L15" s="102"/>
      <c r="M15" s="102"/>
      <c r="N15" s="102"/>
    </row>
    <row r="16" spans="1:14" s="89" customFormat="1" ht="21.75" customHeight="1" thickBot="1" x14ac:dyDescent="0.3">
      <c r="A16" s="112" t="s">
        <v>142</v>
      </c>
      <c r="B16" s="105"/>
      <c r="C16" s="105"/>
      <c r="D16" s="90"/>
      <c r="E16" s="110"/>
      <c r="F16" s="101">
        <f>SUM(F12:F14)</f>
        <v>280000000</v>
      </c>
      <c r="G16" s="98"/>
      <c r="H16" s="101">
        <f>SUM(H12:H14)</f>
        <v>507734162</v>
      </c>
      <c r="I16" s="98"/>
      <c r="J16" s="101">
        <f>SUM(J12:J14)</f>
        <v>12964572</v>
      </c>
      <c r="K16" s="98"/>
      <c r="L16" s="101">
        <f>SUM(L12:L14)</f>
        <v>70235683</v>
      </c>
      <c r="M16" s="98"/>
      <c r="N16" s="101">
        <f>SUM(N12:N14)</f>
        <v>870934417</v>
      </c>
    </row>
    <row r="17" spans="1:25" ht="21.75" customHeight="1" thickTop="1" x14ac:dyDescent="0.25">
      <c r="A17" s="13"/>
      <c r="B17" s="13"/>
      <c r="C17" s="13"/>
      <c r="D17" s="13"/>
      <c r="E17" s="13"/>
      <c r="F17" s="15"/>
      <c r="G17" s="15"/>
      <c r="H17" s="15"/>
      <c r="I17" s="15"/>
      <c r="J17" s="15"/>
      <c r="K17" s="15"/>
      <c r="L17" s="15"/>
      <c r="M17" s="15"/>
      <c r="N17" s="15"/>
    </row>
    <row r="18" spans="1:25" ht="21.75" customHeight="1" x14ac:dyDescent="0.25">
      <c r="A18" s="1" t="s">
        <v>158</v>
      </c>
      <c r="B18" s="13"/>
      <c r="C18" s="13"/>
      <c r="D18" s="58"/>
      <c r="E18" s="69"/>
      <c r="F18" s="14">
        <v>280000000</v>
      </c>
      <c r="G18" s="15"/>
      <c r="H18" s="14">
        <v>507734162</v>
      </c>
      <c r="I18" s="15"/>
      <c r="J18" s="14">
        <v>13817525</v>
      </c>
      <c r="K18" s="15"/>
      <c r="L18" s="14">
        <v>95633387</v>
      </c>
      <c r="M18" s="15"/>
      <c r="N18" s="14">
        <f>SUM(F18:L18)</f>
        <v>897185074</v>
      </c>
    </row>
    <row r="19" spans="1:25" ht="21.75" customHeight="1" x14ac:dyDescent="0.25">
      <c r="A19" s="52" t="s">
        <v>103</v>
      </c>
      <c r="B19" s="52"/>
      <c r="C19" s="52"/>
      <c r="D19" s="58"/>
      <c r="E19" s="69"/>
      <c r="F19" s="14"/>
      <c r="G19" s="15"/>
      <c r="H19" s="14"/>
      <c r="I19" s="15"/>
      <c r="J19" s="14"/>
      <c r="K19" s="15"/>
      <c r="L19" s="14"/>
      <c r="M19" s="15"/>
      <c r="N19" s="14"/>
    </row>
    <row r="20" spans="1:25" ht="21.75" customHeight="1" x14ac:dyDescent="0.25">
      <c r="A20" s="85" t="s">
        <v>162</v>
      </c>
      <c r="B20" s="105"/>
      <c r="C20" s="105"/>
      <c r="D20" s="90"/>
      <c r="E20" s="69"/>
      <c r="F20" s="35">
        <v>0</v>
      </c>
      <c r="G20" s="15"/>
      <c r="H20" s="35">
        <v>0</v>
      </c>
      <c r="I20" s="15"/>
      <c r="J20" s="35">
        <v>0</v>
      </c>
      <c r="K20" s="15"/>
      <c r="L20" s="35">
        <f>'T 6'!P52</f>
        <v>7885692</v>
      </c>
      <c r="M20" s="15"/>
      <c r="N20" s="35">
        <f>SUM(F20:L20)</f>
        <v>7885692</v>
      </c>
      <c r="Y20" s="141"/>
    </row>
    <row r="21" spans="1:25" ht="6" customHeight="1" x14ac:dyDescent="0.25">
      <c r="A21" s="105"/>
      <c r="B21" s="105"/>
      <c r="C21" s="105"/>
      <c r="D21" s="90"/>
      <c r="E21" s="69"/>
      <c r="F21" s="37"/>
      <c r="G21" s="15"/>
      <c r="H21" s="37"/>
      <c r="I21" s="27"/>
      <c r="J21" s="37"/>
      <c r="K21" s="27"/>
      <c r="L21" s="37"/>
      <c r="M21" s="27"/>
      <c r="N21" s="37"/>
    </row>
    <row r="22" spans="1:25" ht="21.75" customHeight="1" thickBot="1" x14ac:dyDescent="0.3">
      <c r="A22" s="112" t="s">
        <v>159</v>
      </c>
      <c r="B22" s="105"/>
      <c r="C22" s="105"/>
      <c r="D22" s="90"/>
      <c r="E22" s="69"/>
      <c r="F22" s="38">
        <f>SUM(F18:F20)</f>
        <v>280000000</v>
      </c>
      <c r="G22" s="15"/>
      <c r="H22" s="38">
        <f>SUM(H18:H20)</f>
        <v>507734162</v>
      </c>
      <c r="I22" s="15"/>
      <c r="J22" s="38">
        <f>SUM(J18:J20)</f>
        <v>13817525</v>
      </c>
      <c r="K22" s="15"/>
      <c r="L22" s="38">
        <f>SUM(L18:L20)</f>
        <v>103519079</v>
      </c>
      <c r="M22" s="15"/>
      <c r="N22" s="38">
        <f>SUM(N18:N20)</f>
        <v>905070766</v>
      </c>
    </row>
    <row r="23" spans="1:25" ht="21.75" customHeight="1" thickTop="1" x14ac:dyDescent="0.25">
      <c r="A23" s="13"/>
      <c r="B23" s="13"/>
      <c r="C23" s="13"/>
      <c r="D23" s="13"/>
      <c r="E23" s="13"/>
      <c r="F23" s="15"/>
      <c r="G23" s="15"/>
      <c r="H23" s="15"/>
      <c r="I23" s="15"/>
      <c r="J23" s="15"/>
      <c r="K23" s="15"/>
      <c r="L23" s="15"/>
      <c r="M23" s="15"/>
      <c r="N23" s="15"/>
    </row>
    <row r="24" spans="1:25" ht="21.75" customHeight="1" x14ac:dyDescent="0.25">
      <c r="A24" s="13"/>
      <c r="B24" s="13"/>
      <c r="C24" s="13"/>
      <c r="D24" s="13"/>
      <c r="E24" s="13"/>
      <c r="F24" s="15"/>
      <c r="G24" s="15"/>
      <c r="H24" s="15"/>
      <c r="I24" s="15"/>
      <c r="J24" s="15"/>
      <c r="K24" s="15"/>
      <c r="L24" s="15"/>
      <c r="M24" s="15"/>
      <c r="N24" s="15"/>
    </row>
    <row r="25" spans="1:25" ht="21.75" customHeight="1" x14ac:dyDescent="0.25">
      <c r="A25" s="13"/>
      <c r="B25" s="13"/>
      <c r="C25" s="13"/>
      <c r="D25" s="13"/>
      <c r="E25" s="13"/>
      <c r="F25" s="15"/>
      <c r="G25" s="15"/>
      <c r="H25" s="15"/>
      <c r="I25" s="15"/>
      <c r="J25" s="15"/>
      <c r="K25" s="15"/>
      <c r="L25" s="15"/>
      <c r="M25" s="15"/>
      <c r="N25" s="15"/>
    </row>
    <row r="26" spans="1:25" ht="16.5" customHeight="1" x14ac:dyDescent="0.25">
      <c r="A26" s="13"/>
      <c r="B26" s="13"/>
      <c r="C26" s="13"/>
      <c r="D26" s="13"/>
      <c r="E26" s="13"/>
      <c r="F26" s="15"/>
      <c r="G26" s="15"/>
      <c r="H26" s="15"/>
      <c r="I26" s="15"/>
      <c r="J26" s="15"/>
      <c r="K26" s="15"/>
      <c r="L26" s="15"/>
      <c r="M26" s="15"/>
      <c r="N26" s="15"/>
    </row>
    <row r="27" spans="1:25" ht="21.95" customHeight="1" x14ac:dyDescent="0.25">
      <c r="A27" s="63" t="s">
        <v>88</v>
      </c>
      <c r="B27" s="63"/>
      <c r="C27" s="63"/>
      <c r="D27" s="59"/>
      <c r="E27" s="64"/>
      <c r="F27" s="65"/>
      <c r="G27" s="65"/>
      <c r="H27" s="65"/>
      <c r="I27" s="66"/>
      <c r="J27" s="64"/>
      <c r="K27" s="64"/>
      <c r="L27" s="64"/>
      <c r="M27" s="64"/>
      <c r="N27" s="64"/>
    </row>
  </sheetData>
  <mergeCells count="3">
    <mergeCell ref="F5:N5"/>
    <mergeCell ref="F6:H6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B7E7A-185F-4E9A-9C9D-9522F3F95044}">
  <sheetPr>
    <tabColor theme="5"/>
  </sheetPr>
  <dimension ref="A1:K93"/>
  <sheetViews>
    <sheetView tabSelected="1" topLeftCell="A82" zoomScaleNormal="100" zoomScaleSheetLayoutView="115" workbookViewId="0">
      <selection activeCell="B95" sqref="B95"/>
    </sheetView>
  </sheetViews>
  <sheetFormatPr defaultColWidth="14.42578125" defaultRowHeight="21.75" customHeight="1" x14ac:dyDescent="0.25"/>
  <cols>
    <col min="1" max="1" width="1.7109375" style="105" customWidth="1"/>
    <col min="2" max="2" width="38.85546875" style="105" customWidth="1"/>
    <col min="3" max="3" width="8.140625" style="105" customWidth="1"/>
    <col min="4" max="4" width="0.7109375" style="105" customWidth="1"/>
    <col min="5" max="5" width="12.7109375" style="13" customWidth="1"/>
    <col min="6" max="6" width="0.7109375" style="13" customWidth="1"/>
    <col min="7" max="7" width="12.7109375" style="105" customWidth="1"/>
    <col min="8" max="8" width="0.7109375" style="13" customWidth="1"/>
    <col min="9" max="9" width="12.7109375" style="13" customWidth="1"/>
    <col min="10" max="10" width="0.7109375" style="13" customWidth="1"/>
    <col min="11" max="11" width="12.7109375" style="105" customWidth="1"/>
    <col min="12" max="16384" width="14.42578125" style="13"/>
  </cols>
  <sheetData>
    <row r="1" spans="1:11" ht="21.75" customHeight="1" x14ac:dyDescent="0.25">
      <c r="A1" s="122" t="str">
        <f>'T8'!A1</f>
        <v>บริษัท บูรพา เทคนิคอล เอ็นจิเนียริ่ง จำกัด (มหาชน)</v>
      </c>
      <c r="E1" s="3"/>
      <c r="G1" s="93"/>
    </row>
    <row r="2" spans="1:11" ht="21.75" customHeight="1" x14ac:dyDescent="0.25">
      <c r="A2" s="123" t="s">
        <v>106</v>
      </c>
      <c r="B2" s="124"/>
      <c r="C2" s="124"/>
      <c r="E2" s="58"/>
      <c r="G2" s="90"/>
    </row>
    <row r="3" spans="1:11" ht="21.75" customHeight="1" x14ac:dyDescent="0.25">
      <c r="A3" s="125" t="str">
        <f>'T8'!A3</f>
        <v>สำหรับงวดเก้าเดือนสิ้นสุดวันที่ 30 กันยายน พ.ศ. 2566</v>
      </c>
      <c r="B3" s="125"/>
      <c r="C3" s="125"/>
      <c r="D3" s="106"/>
      <c r="E3" s="71"/>
      <c r="F3" s="28"/>
      <c r="G3" s="94"/>
      <c r="H3" s="28"/>
      <c r="I3" s="28"/>
      <c r="J3" s="28"/>
      <c r="K3" s="106"/>
    </row>
    <row r="4" spans="1:11" ht="21.75" customHeight="1" x14ac:dyDescent="0.25">
      <c r="A4" s="124"/>
      <c r="B4" s="124"/>
      <c r="C4" s="124"/>
      <c r="E4" s="58"/>
      <c r="G4" s="90"/>
    </row>
    <row r="5" spans="1:11" ht="21.75" customHeight="1" x14ac:dyDescent="0.25">
      <c r="A5" s="124"/>
      <c r="B5" s="124"/>
      <c r="C5" s="124"/>
      <c r="E5" s="152" t="s">
        <v>2</v>
      </c>
      <c r="F5" s="156"/>
      <c r="G5" s="156"/>
      <c r="H5" s="8"/>
      <c r="I5" s="152" t="s">
        <v>3</v>
      </c>
      <c r="J5" s="156"/>
      <c r="K5" s="156"/>
    </row>
    <row r="6" spans="1:11" ht="21.75" customHeight="1" x14ac:dyDescent="0.25">
      <c r="A6" s="126"/>
      <c r="B6" s="126"/>
      <c r="C6" s="112"/>
      <c r="D6" s="127"/>
      <c r="E6" s="10" t="s">
        <v>148</v>
      </c>
      <c r="F6" s="3"/>
      <c r="G6" s="95" t="s">
        <v>7</v>
      </c>
      <c r="H6" s="2"/>
      <c r="I6" s="10" t="s">
        <v>148</v>
      </c>
      <c r="J6" s="3"/>
      <c r="K6" s="95" t="s">
        <v>7</v>
      </c>
    </row>
    <row r="7" spans="1:11" ht="21.75" customHeight="1" x14ac:dyDescent="0.25">
      <c r="A7" s="126"/>
      <c r="B7" s="126"/>
      <c r="C7" s="128" t="s">
        <v>8</v>
      </c>
      <c r="D7" s="127"/>
      <c r="E7" s="11" t="s">
        <v>9</v>
      </c>
      <c r="F7" s="3"/>
      <c r="G7" s="96" t="s">
        <v>9</v>
      </c>
      <c r="H7" s="3"/>
      <c r="I7" s="11" t="s">
        <v>9</v>
      </c>
      <c r="J7" s="3"/>
      <c r="K7" s="96" t="s">
        <v>9</v>
      </c>
    </row>
    <row r="8" spans="1:11" ht="21.75" customHeight="1" x14ac:dyDescent="0.25">
      <c r="A8" s="124"/>
      <c r="B8" s="121"/>
      <c r="C8" s="121"/>
      <c r="E8" s="72"/>
      <c r="G8" s="97"/>
      <c r="I8" s="72"/>
      <c r="K8" s="97"/>
    </row>
    <row r="9" spans="1:11" ht="21.75" customHeight="1" x14ac:dyDescent="0.25">
      <c r="A9" s="124" t="s">
        <v>81</v>
      </c>
      <c r="B9" s="121"/>
      <c r="C9" s="121"/>
      <c r="E9" s="72">
        <v>28956574</v>
      </c>
      <c r="G9" s="97">
        <v>-681253</v>
      </c>
      <c r="I9" s="78">
        <v>7619576</v>
      </c>
      <c r="K9" s="107">
        <v>-9687005</v>
      </c>
    </row>
    <row r="10" spans="1:11" ht="21.75" customHeight="1" x14ac:dyDescent="0.25">
      <c r="A10" s="121" t="s">
        <v>107</v>
      </c>
      <c r="B10" s="121"/>
      <c r="C10" s="121"/>
      <c r="E10" s="14"/>
      <c r="G10" s="98"/>
      <c r="I10" s="78"/>
      <c r="K10" s="107"/>
    </row>
    <row r="11" spans="1:11" ht="21.75" customHeight="1" x14ac:dyDescent="0.25">
      <c r="B11" s="105" t="s">
        <v>108</v>
      </c>
      <c r="C11" s="129">
        <v>10</v>
      </c>
      <c r="E11" s="139">
        <v>47453658</v>
      </c>
      <c r="G11" s="97">
        <v>36870016</v>
      </c>
      <c r="I11" s="140">
        <v>28717924</v>
      </c>
      <c r="K11" s="107">
        <v>27704062</v>
      </c>
    </row>
    <row r="12" spans="1:11" ht="21.75" customHeight="1" x14ac:dyDescent="0.25">
      <c r="B12" s="105" t="s">
        <v>109</v>
      </c>
      <c r="C12" s="129"/>
      <c r="E12" s="72">
        <v>992915</v>
      </c>
      <c r="G12" s="97">
        <v>60534</v>
      </c>
      <c r="I12" s="78">
        <v>992915</v>
      </c>
      <c r="K12" s="107">
        <v>60534</v>
      </c>
    </row>
    <row r="13" spans="1:11" ht="21.75" customHeight="1" x14ac:dyDescent="0.25">
      <c r="B13" s="105" t="s">
        <v>143</v>
      </c>
      <c r="C13" s="129"/>
      <c r="E13" s="72">
        <v>29396</v>
      </c>
      <c r="G13" s="97">
        <v>962009</v>
      </c>
      <c r="I13" s="78">
        <v>29396</v>
      </c>
      <c r="K13" s="107">
        <v>962009</v>
      </c>
    </row>
    <row r="14" spans="1:11" ht="21.75" customHeight="1" x14ac:dyDescent="0.25">
      <c r="B14" s="105" t="s">
        <v>110</v>
      </c>
      <c r="C14" s="129"/>
      <c r="E14" s="72">
        <v>392088</v>
      </c>
      <c r="G14" s="97">
        <v>0</v>
      </c>
      <c r="I14" s="78">
        <v>392061</v>
      </c>
      <c r="K14" s="107">
        <v>0</v>
      </c>
    </row>
    <row r="15" spans="1:11" ht="21.75" customHeight="1" x14ac:dyDescent="0.25">
      <c r="B15" s="105" t="s">
        <v>170</v>
      </c>
      <c r="C15" s="129"/>
      <c r="E15" s="72">
        <v>252877</v>
      </c>
      <c r="G15" s="97">
        <v>-29089</v>
      </c>
      <c r="I15" s="78">
        <v>99481</v>
      </c>
      <c r="K15" s="107">
        <v>-93046</v>
      </c>
    </row>
    <row r="16" spans="1:11" ht="21.75" customHeight="1" x14ac:dyDescent="0.25">
      <c r="B16" s="105" t="s">
        <v>111</v>
      </c>
      <c r="C16" s="129"/>
      <c r="E16" s="72">
        <v>-264570</v>
      </c>
      <c r="G16" s="97">
        <v>-212765</v>
      </c>
      <c r="I16" s="78">
        <v>-19392068</v>
      </c>
      <c r="K16" s="107">
        <v>-6424776</v>
      </c>
    </row>
    <row r="17" spans="1:11" ht="21.75" customHeight="1" x14ac:dyDescent="0.25">
      <c r="B17" s="105" t="s">
        <v>112</v>
      </c>
      <c r="C17" s="129"/>
      <c r="E17" s="72">
        <v>37801638</v>
      </c>
      <c r="G17" s="97">
        <v>18352272</v>
      </c>
      <c r="I17" s="78">
        <v>31974263</v>
      </c>
      <c r="K17" s="107">
        <v>17091303</v>
      </c>
    </row>
    <row r="18" spans="1:11" ht="21.75" customHeight="1" x14ac:dyDescent="0.25">
      <c r="B18" s="105" t="s">
        <v>45</v>
      </c>
      <c r="C18" s="129"/>
      <c r="E18" s="72">
        <v>8245147</v>
      </c>
      <c r="G18" s="97">
        <v>7397832</v>
      </c>
      <c r="I18" s="78">
        <v>1600125</v>
      </c>
      <c r="K18" s="107">
        <v>1357155</v>
      </c>
    </row>
    <row r="19" spans="1:11" ht="21.75" customHeight="1" x14ac:dyDescent="0.25">
      <c r="B19" s="105" t="s">
        <v>176</v>
      </c>
      <c r="C19" s="129"/>
      <c r="E19" s="72"/>
      <c r="G19" s="97"/>
      <c r="I19" s="78"/>
      <c r="K19" s="107"/>
    </row>
    <row r="20" spans="1:11" ht="21.75" customHeight="1" x14ac:dyDescent="0.25">
      <c r="B20" s="105" t="s">
        <v>179</v>
      </c>
      <c r="C20" s="129">
        <v>9</v>
      </c>
      <c r="E20" s="72">
        <v>49754</v>
      </c>
      <c r="G20" s="97">
        <v>383083</v>
      </c>
      <c r="I20" s="78">
        <v>0</v>
      </c>
      <c r="K20" s="107">
        <v>0</v>
      </c>
    </row>
    <row r="21" spans="1:11" ht="21.75" customHeight="1" x14ac:dyDescent="0.25">
      <c r="B21" s="105" t="s">
        <v>163</v>
      </c>
      <c r="C21" s="129"/>
      <c r="E21" s="72">
        <v>0</v>
      </c>
      <c r="G21" s="97">
        <v>-2418182</v>
      </c>
      <c r="I21" s="72">
        <v>0</v>
      </c>
      <c r="K21" s="97">
        <v>0</v>
      </c>
    </row>
    <row r="22" spans="1:11" ht="6" customHeight="1" x14ac:dyDescent="0.25">
      <c r="C22" s="129"/>
      <c r="E22" s="72"/>
      <c r="G22" s="97"/>
      <c r="I22" s="72"/>
      <c r="K22" s="97"/>
    </row>
    <row r="23" spans="1:11" ht="21.75" customHeight="1" x14ac:dyDescent="0.25">
      <c r="A23" s="105" t="s">
        <v>113</v>
      </c>
      <c r="C23" s="129"/>
      <c r="E23" s="72"/>
      <c r="G23" s="97"/>
      <c r="I23" s="72"/>
      <c r="K23" s="97"/>
    </row>
    <row r="24" spans="1:11" ht="21.75" customHeight="1" x14ac:dyDescent="0.25">
      <c r="B24" s="130" t="s">
        <v>15</v>
      </c>
      <c r="C24" s="121"/>
      <c r="E24" s="14">
        <v>-330274909</v>
      </c>
      <c r="G24" s="98">
        <v>-2083407</v>
      </c>
      <c r="I24" s="76">
        <v>-149775614</v>
      </c>
      <c r="K24" s="108">
        <v>54003379</v>
      </c>
    </row>
    <row r="25" spans="1:11" ht="21.75" customHeight="1" x14ac:dyDescent="0.25">
      <c r="B25" s="130" t="s">
        <v>16</v>
      </c>
      <c r="C25" s="121"/>
      <c r="E25" s="14">
        <v>146360314</v>
      </c>
      <c r="G25" s="98">
        <v>617186</v>
      </c>
      <c r="I25" s="76">
        <v>112828686</v>
      </c>
      <c r="K25" s="108">
        <v>25068898</v>
      </c>
    </row>
    <row r="26" spans="1:11" ht="21.75" customHeight="1" x14ac:dyDescent="0.25">
      <c r="B26" s="130" t="s">
        <v>17</v>
      </c>
      <c r="C26" s="121"/>
      <c r="E26" s="14">
        <v>-105699924</v>
      </c>
      <c r="G26" s="98">
        <v>46758647</v>
      </c>
      <c r="I26" s="76">
        <v>-70770042</v>
      </c>
      <c r="K26" s="108">
        <v>46121259</v>
      </c>
    </row>
    <row r="27" spans="1:11" ht="21.75" customHeight="1" x14ac:dyDescent="0.25">
      <c r="B27" s="121" t="s">
        <v>114</v>
      </c>
      <c r="C27" s="121"/>
      <c r="E27" s="14">
        <v>-12394747</v>
      </c>
      <c r="G27" s="98">
        <v>-5687350</v>
      </c>
      <c r="I27" s="76">
        <v>-2127684</v>
      </c>
      <c r="K27" s="108">
        <v>2356422</v>
      </c>
    </row>
    <row r="28" spans="1:11" ht="21.75" customHeight="1" x14ac:dyDescent="0.25">
      <c r="B28" s="130" t="s">
        <v>31</v>
      </c>
      <c r="C28" s="121"/>
      <c r="E28" s="14">
        <v>-15078935</v>
      </c>
      <c r="G28" s="98">
        <v>7279329</v>
      </c>
      <c r="I28" s="76">
        <v>-10572483</v>
      </c>
      <c r="K28" s="108">
        <v>9753618</v>
      </c>
    </row>
    <row r="29" spans="1:11" ht="21.75" customHeight="1" x14ac:dyDescent="0.25">
      <c r="B29" s="131" t="s">
        <v>38</v>
      </c>
      <c r="C29" s="121"/>
      <c r="E29" s="14">
        <v>92533303</v>
      </c>
      <c r="G29" s="98">
        <v>-11270715</v>
      </c>
      <c r="I29" s="76">
        <v>41897477</v>
      </c>
      <c r="K29" s="108">
        <v>-41124220</v>
      </c>
    </row>
    <row r="30" spans="1:11" ht="21.75" customHeight="1" x14ac:dyDescent="0.25">
      <c r="B30" s="131" t="s">
        <v>39</v>
      </c>
      <c r="C30" s="121"/>
      <c r="E30" s="14">
        <v>-16410034</v>
      </c>
      <c r="G30" s="98">
        <v>27218906</v>
      </c>
      <c r="I30" s="76">
        <v>9003499</v>
      </c>
      <c r="K30" s="108">
        <v>-4481645</v>
      </c>
    </row>
    <row r="31" spans="1:11" ht="21.75" customHeight="1" x14ac:dyDescent="0.25">
      <c r="B31" s="131" t="s">
        <v>115</v>
      </c>
      <c r="C31" s="121"/>
      <c r="E31" s="14">
        <v>15522900</v>
      </c>
      <c r="G31" s="98">
        <v>-8211584</v>
      </c>
      <c r="I31" s="76">
        <v>4411311</v>
      </c>
      <c r="K31" s="108">
        <v>-9664403</v>
      </c>
    </row>
    <row r="32" spans="1:11" ht="21.75" customHeight="1" x14ac:dyDescent="0.25">
      <c r="B32" s="130" t="s">
        <v>116</v>
      </c>
      <c r="C32" s="121"/>
      <c r="E32" s="35">
        <v>-246300</v>
      </c>
      <c r="G32" s="99">
        <v>-784219</v>
      </c>
      <c r="I32" s="77">
        <v>0</v>
      </c>
      <c r="K32" s="109" t="s">
        <v>145</v>
      </c>
    </row>
    <row r="33" spans="1:11" ht="6" customHeight="1" x14ac:dyDescent="0.25">
      <c r="A33" s="121"/>
      <c r="B33" s="121"/>
      <c r="C33" s="121"/>
      <c r="E33" s="14"/>
      <c r="G33" s="98"/>
      <c r="I33" s="14"/>
      <c r="K33" s="98"/>
    </row>
    <row r="34" spans="1:11" ht="21.75" customHeight="1" x14ac:dyDescent="0.25">
      <c r="A34" s="121" t="s">
        <v>164</v>
      </c>
      <c r="B34" s="121"/>
      <c r="C34" s="121"/>
      <c r="D34" s="97"/>
      <c r="E34" s="72">
        <f>SUM(E9:E32)</f>
        <v>-101778855</v>
      </c>
      <c r="F34" s="73"/>
      <c r="G34" s="97">
        <f>SUM(G9:G32)</f>
        <v>114521250</v>
      </c>
      <c r="H34" s="73"/>
      <c r="I34" s="72">
        <f>SUM(I9:I32)</f>
        <v>-13071177</v>
      </c>
      <c r="J34" s="73"/>
      <c r="K34" s="97">
        <f>SUM(K9:K32)</f>
        <v>113003544</v>
      </c>
    </row>
    <row r="35" spans="1:11" ht="21.75" customHeight="1" x14ac:dyDescent="0.25">
      <c r="A35" s="132"/>
      <c r="B35" s="121" t="s">
        <v>117</v>
      </c>
      <c r="C35" s="121"/>
      <c r="E35" s="14">
        <v>264570</v>
      </c>
      <c r="G35" s="98">
        <v>270847</v>
      </c>
      <c r="I35" s="76">
        <v>2313903</v>
      </c>
      <c r="K35" s="108">
        <v>1133571</v>
      </c>
    </row>
    <row r="36" spans="1:11" ht="21.75" customHeight="1" x14ac:dyDescent="0.25">
      <c r="A36" s="132"/>
      <c r="B36" s="121" t="s">
        <v>118</v>
      </c>
      <c r="C36" s="121"/>
      <c r="E36" s="14">
        <v>-36764986</v>
      </c>
      <c r="G36" s="98">
        <v>-21363740</v>
      </c>
      <c r="I36" s="76">
        <v>-28428251</v>
      </c>
      <c r="K36" s="108">
        <v>-19743972</v>
      </c>
    </row>
    <row r="37" spans="1:11" ht="21.75" customHeight="1" x14ac:dyDescent="0.25">
      <c r="A37" s="132"/>
      <c r="B37" s="121" t="s">
        <v>119</v>
      </c>
      <c r="C37" s="121"/>
      <c r="E37" s="14">
        <v>11015983</v>
      </c>
      <c r="G37" s="98">
        <v>2133555</v>
      </c>
      <c r="I37" s="14">
        <v>8238677</v>
      </c>
      <c r="K37" s="98">
        <v>0</v>
      </c>
    </row>
    <row r="38" spans="1:11" ht="21.75" customHeight="1" x14ac:dyDescent="0.25">
      <c r="A38" s="121"/>
      <c r="B38" s="121" t="s">
        <v>120</v>
      </c>
      <c r="C38" s="121"/>
      <c r="E38" s="35">
        <v>-13305789</v>
      </c>
      <c r="G38" s="99">
        <v>-14174959</v>
      </c>
      <c r="I38" s="77">
        <v>-6386061</v>
      </c>
      <c r="K38" s="109">
        <v>-6300080</v>
      </c>
    </row>
    <row r="39" spans="1:11" ht="6" customHeight="1" x14ac:dyDescent="0.25">
      <c r="A39" s="121"/>
      <c r="B39" s="121"/>
      <c r="C39" s="121"/>
      <c r="E39" s="14"/>
      <c r="G39" s="98"/>
      <c r="I39" s="14"/>
      <c r="K39" s="98"/>
    </row>
    <row r="40" spans="1:11" ht="21.75" customHeight="1" x14ac:dyDescent="0.25">
      <c r="A40" s="121" t="s">
        <v>165</v>
      </c>
      <c r="B40" s="121"/>
      <c r="C40" s="121"/>
      <c r="D40" s="98"/>
      <c r="E40" s="35">
        <f>SUM(E34:E38)</f>
        <v>-140569077</v>
      </c>
      <c r="F40" s="15"/>
      <c r="G40" s="99">
        <f>SUM(G34:G38)</f>
        <v>81386953</v>
      </c>
      <c r="H40" s="15"/>
      <c r="I40" s="35">
        <f>SUM(I34:I38)</f>
        <v>-37332909</v>
      </c>
      <c r="J40" s="15"/>
      <c r="K40" s="99">
        <f>SUM(K34:K38)</f>
        <v>88093063</v>
      </c>
    </row>
    <row r="41" spans="1:11" ht="21.75" customHeight="1" x14ac:dyDescent="0.25">
      <c r="A41" s="121"/>
      <c r="B41" s="121"/>
      <c r="C41" s="121"/>
      <c r="D41" s="98"/>
      <c r="E41" s="15"/>
      <c r="F41" s="15"/>
      <c r="G41" s="98"/>
      <c r="H41" s="15"/>
      <c r="I41" s="15"/>
      <c r="J41" s="15"/>
      <c r="K41" s="98"/>
    </row>
    <row r="42" spans="1:11" ht="21.75" customHeight="1" x14ac:dyDescent="0.25">
      <c r="A42" s="121"/>
      <c r="B42" s="121"/>
      <c r="C42" s="121"/>
      <c r="D42" s="98"/>
      <c r="E42" s="15"/>
      <c r="F42" s="15"/>
      <c r="G42" s="98"/>
      <c r="H42" s="15"/>
      <c r="I42" s="15"/>
      <c r="J42" s="15"/>
      <c r="K42" s="98"/>
    </row>
    <row r="43" spans="1:11" ht="21.75" customHeight="1" x14ac:dyDescent="0.25">
      <c r="A43" s="121"/>
      <c r="B43" s="121"/>
      <c r="C43" s="121"/>
      <c r="D43" s="98"/>
      <c r="E43" s="15"/>
      <c r="F43" s="15"/>
      <c r="G43" s="98"/>
      <c r="H43" s="15"/>
      <c r="I43" s="15"/>
      <c r="J43" s="15"/>
      <c r="K43" s="98"/>
    </row>
    <row r="44" spans="1:11" ht="21.75" customHeight="1" x14ac:dyDescent="0.25">
      <c r="A44" s="121"/>
      <c r="B44" s="121"/>
      <c r="C44" s="121"/>
      <c r="D44" s="98"/>
      <c r="E44" s="15"/>
      <c r="F44" s="15"/>
      <c r="G44" s="98"/>
      <c r="H44" s="15"/>
      <c r="I44" s="15"/>
      <c r="J44" s="15"/>
      <c r="K44" s="98"/>
    </row>
    <row r="45" spans="1:11" ht="3.75" customHeight="1" x14ac:dyDescent="0.25">
      <c r="A45" s="121"/>
      <c r="B45" s="121"/>
      <c r="C45" s="121"/>
      <c r="D45" s="98"/>
      <c r="E45" s="15"/>
      <c r="F45" s="15"/>
      <c r="G45" s="98"/>
      <c r="H45" s="15"/>
      <c r="I45" s="15"/>
      <c r="J45" s="15"/>
      <c r="K45" s="98"/>
    </row>
    <row r="46" spans="1:11" ht="21.95" customHeight="1" x14ac:dyDescent="0.25">
      <c r="A46" s="133" t="s">
        <v>88</v>
      </c>
      <c r="B46" s="133"/>
      <c r="C46" s="133"/>
      <c r="D46" s="106"/>
      <c r="E46" s="33"/>
      <c r="F46" s="28"/>
      <c r="G46" s="99"/>
      <c r="H46" s="28"/>
      <c r="I46" s="28"/>
      <c r="J46" s="28"/>
      <c r="K46" s="106"/>
    </row>
    <row r="47" spans="1:11" ht="21.75" customHeight="1" x14ac:dyDescent="0.25">
      <c r="A47" s="122" t="s">
        <v>0</v>
      </c>
      <c r="B47" s="121"/>
      <c r="C47" s="121"/>
      <c r="E47" s="15"/>
      <c r="G47" s="98"/>
    </row>
    <row r="48" spans="1:11" ht="21.75" customHeight="1" x14ac:dyDescent="0.25">
      <c r="A48" s="123" t="s">
        <v>106</v>
      </c>
      <c r="B48" s="121"/>
      <c r="C48" s="121"/>
      <c r="E48" s="15"/>
      <c r="G48" s="98"/>
    </row>
    <row r="49" spans="1:11" ht="21.75" customHeight="1" x14ac:dyDescent="0.25">
      <c r="A49" s="125" t="str">
        <f>A3</f>
        <v>สำหรับงวดเก้าเดือนสิ้นสุดวันที่ 30 กันยายน พ.ศ. 2566</v>
      </c>
      <c r="B49" s="133"/>
      <c r="C49" s="133"/>
      <c r="D49" s="106"/>
      <c r="E49" s="33"/>
      <c r="F49" s="28"/>
      <c r="G49" s="99"/>
      <c r="H49" s="28"/>
      <c r="I49" s="28"/>
      <c r="J49" s="28"/>
      <c r="K49" s="106"/>
    </row>
    <row r="50" spans="1:11" ht="20.100000000000001" customHeight="1" x14ac:dyDescent="0.25">
      <c r="A50" s="124"/>
      <c r="B50" s="121"/>
      <c r="C50" s="121"/>
      <c r="E50" s="15"/>
      <c r="G50" s="98"/>
    </row>
    <row r="51" spans="1:11" ht="21.75" customHeight="1" x14ac:dyDescent="0.25">
      <c r="A51" s="124"/>
      <c r="B51" s="121"/>
      <c r="C51" s="121"/>
      <c r="E51" s="152" t="s">
        <v>2</v>
      </c>
      <c r="F51" s="156"/>
      <c r="G51" s="156"/>
      <c r="H51" s="8"/>
      <c r="I51" s="152" t="s">
        <v>3</v>
      </c>
      <c r="J51" s="156"/>
      <c r="K51" s="156"/>
    </row>
    <row r="52" spans="1:11" ht="21.75" customHeight="1" x14ac:dyDescent="0.25">
      <c r="A52" s="121"/>
      <c r="B52" s="121"/>
      <c r="C52" s="112"/>
      <c r="D52" s="127"/>
      <c r="E52" s="10" t="s">
        <v>148</v>
      </c>
      <c r="F52" s="3"/>
      <c r="G52" s="95" t="s">
        <v>7</v>
      </c>
      <c r="H52" s="2"/>
      <c r="I52" s="10" t="s">
        <v>148</v>
      </c>
      <c r="J52" s="3"/>
      <c r="K52" s="95" t="s">
        <v>7</v>
      </c>
    </row>
    <row r="53" spans="1:11" ht="21.75" customHeight="1" x14ac:dyDescent="0.25">
      <c r="B53" s="124"/>
      <c r="C53" s="128" t="s">
        <v>8</v>
      </c>
      <c r="D53" s="127"/>
      <c r="E53" s="11" t="s">
        <v>9</v>
      </c>
      <c r="F53" s="3"/>
      <c r="G53" s="96" t="s">
        <v>9</v>
      </c>
      <c r="H53" s="3"/>
      <c r="I53" s="11" t="s">
        <v>9</v>
      </c>
      <c r="J53" s="3"/>
      <c r="K53" s="96" t="s">
        <v>9</v>
      </c>
    </row>
    <row r="54" spans="1:11" ht="21.75" customHeight="1" x14ac:dyDescent="0.25">
      <c r="A54" s="121"/>
      <c r="B54" s="121"/>
      <c r="C54" s="121"/>
      <c r="E54" s="14"/>
      <c r="G54" s="98"/>
      <c r="I54" s="14"/>
      <c r="K54" s="98"/>
    </row>
    <row r="55" spans="1:11" ht="21.75" customHeight="1" x14ac:dyDescent="0.25">
      <c r="A55" s="124" t="s">
        <v>121</v>
      </c>
      <c r="B55" s="124"/>
      <c r="C55" s="127"/>
      <c r="D55" s="127"/>
      <c r="E55" s="36"/>
      <c r="F55" s="3"/>
      <c r="G55" s="93"/>
      <c r="H55" s="3"/>
      <c r="I55" s="36"/>
      <c r="J55" s="3"/>
      <c r="K55" s="93"/>
    </row>
    <row r="56" spans="1:11" ht="21.75" customHeight="1" x14ac:dyDescent="0.25">
      <c r="A56" s="121" t="s">
        <v>166</v>
      </c>
      <c r="C56" s="121"/>
      <c r="E56" s="14">
        <v>-11973011</v>
      </c>
      <c r="G56" s="98">
        <v>-1991657</v>
      </c>
      <c r="I56" s="76">
        <v>-11968416</v>
      </c>
      <c r="K56" s="108">
        <v>-1978831</v>
      </c>
    </row>
    <row r="57" spans="1:11" ht="21.75" customHeight="1" x14ac:dyDescent="0.25">
      <c r="A57" s="105" t="s">
        <v>122</v>
      </c>
      <c r="C57" s="134"/>
      <c r="E57" s="14">
        <v>-16903826</v>
      </c>
      <c r="G57" s="98">
        <v>-80496324</v>
      </c>
      <c r="I57" s="76">
        <v>-5526802</v>
      </c>
      <c r="K57" s="108">
        <v>-7539654</v>
      </c>
    </row>
    <row r="58" spans="1:11" ht="21.75" customHeight="1" x14ac:dyDescent="0.25">
      <c r="A58" s="105" t="s">
        <v>139</v>
      </c>
      <c r="C58" s="134"/>
      <c r="E58" s="14"/>
      <c r="G58" s="98"/>
      <c r="I58" s="76"/>
      <c r="K58" s="108"/>
    </row>
    <row r="59" spans="1:11" ht="21.75" customHeight="1" x14ac:dyDescent="0.25">
      <c r="B59" s="105" t="s">
        <v>140</v>
      </c>
      <c r="C59" s="134"/>
      <c r="E59" s="14">
        <v>0</v>
      </c>
      <c r="G59" s="98">
        <v>-6153861</v>
      </c>
      <c r="I59" s="76">
        <v>0</v>
      </c>
      <c r="K59" s="108">
        <v>0</v>
      </c>
    </row>
    <row r="60" spans="1:11" ht="21.75" customHeight="1" x14ac:dyDescent="0.25">
      <c r="A60" s="105" t="s">
        <v>180</v>
      </c>
      <c r="C60" s="134"/>
      <c r="E60" s="14">
        <v>-2633949</v>
      </c>
      <c r="G60" s="98">
        <v>0</v>
      </c>
      <c r="I60" s="76">
        <v>-2633949</v>
      </c>
      <c r="K60" s="108">
        <v>0</v>
      </c>
    </row>
    <row r="61" spans="1:11" ht="21.75" customHeight="1" x14ac:dyDescent="0.25">
      <c r="A61" s="105" t="s">
        <v>123</v>
      </c>
      <c r="C61" s="134"/>
      <c r="E61" s="14">
        <v>-1357970</v>
      </c>
      <c r="G61" s="98">
        <v>-223000</v>
      </c>
      <c r="I61" s="76">
        <v>-1310300</v>
      </c>
      <c r="K61" s="108">
        <v>-175000</v>
      </c>
    </row>
    <row r="62" spans="1:11" ht="21.75" customHeight="1" x14ac:dyDescent="0.25">
      <c r="A62" s="135" t="s">
        <v>18</v>
      </c>
      <c r="C62" s="134">
        <v>14</v>
      </c>
      <c r="E62" s="14">
        <v>0</v>
      </c>
      <c r="G62" s="98">
        <v>0</v>
      </c>
      <c r="I62" s="76">
        <v>-253100000</v>
      </c>
      <c r="K62" s="108">
        <v>-246670000</v>
      </c>
    </row>
    <row r="63" spans="1:11" ht="21.75" customHeight="1" x14ac:dyDescent="0.25">
      <c r="A63" s="105" t="s">
        <v>124</v>
      </c>
      <c r="C63" s="134">
        <v>14</v>
      </c>
      <c r="E63" s="14">
        <v>0</v>
      </c>
      <c r="G63" s="98">
        <v>0</v>
      </c>
      <c r="I63" s="76">
        <v>126600000</v>
      </c>
      <c r="K63" s="108">
        <v>110610000</v>
      </c>
    </row>
    <row r="64" spans="1:11" ht="21.75" customHeight="1" x14ac:dyDescent="0.25">
      <c r="A64" s="105" t="s">
        <v>125</v>
      </c>
      <c r="E64" s="14">
        <v>2928047</v>
      </c>
      <c r="G64" s="98">
        <v>1982028</v>
      </c>
      <c r="I64" s="76">
        <v>549907</v>
      </c>
      <c r="K64" s="108">
        <v>643925</v>
      </c>
    </row>
    <row r="65" spans="1:11" ht="6" customHeight="1" x14ac:dyDescent="0.25">
      <c r="A65" s="121"/>
      <c r="B65" s="121"/>
      <c r="C65" s="121"/>
      <c r="E65" s="74"/>
      <c r="G65" s="100"/>
      <c r="I65" s="74"/>
      <c r="K65" s="100"/>
    </row>
    <row r="66" spans="1:11" ht="21.75" customHeight="1" x14ac:dyDescent="0.25">
      <c r="A66" s="136" t="s">
        <v>126</v>
      </c>
      <c r="B66" s="136"/>
      <c r="C66" s="136"/>
      <c r="E66" s="35">
        <f>SUM(E56:E65)</f>
        <v>-29940709</v>
      </c>
      <c r="G66" s="99">
        <f>SUM(G56:G65)</f>
        <v>-86882814</v>
      </c>
      <c r="I66" s="35">
        <f>SUM(I56:I65)</f>
        <v>-147389560</v>
      </c>
      <c r="K66" s="99">
        <f>SUM(K56:K65)</f>
        <v>-145109560</v>
      </c>
    </row>
    <row r="67" spans="1:11" ht="18" customHeight="1" x14ac:dyDescent="0.25">
      <c r="A67" s="136"/>
      <c r="B67" s="136"/>
      <c r="C67" s="136"/>
      <c r="E67" s="14"/>
      <c r="G67" s="98"/>
      <c r="I67" s="14"/>
      <c r="K67" s="98"/>
    </row>
    <row r="68" spans="1:11" ht="21.75" customHeight="1" x14ac:dyDescent="0.25">
      <c r="A68" s="122" t="s">
        <v>127</v>
      </c>
      <c r="B68" s="126"/>
      <c r="C68" s="129"/>
      <c r="E68" s="14"/>
      <c r="G68" s="98"/>
      <c r="I68" s="14"/>
      <c r="K68" s="98"/>
    </row>
    <row r="69" spans="1:11" ht="21.75" customHeight="1" x14ac:dyDescent="0.25">
      <c r="A69" s="121" t="s">
        <v>171</v>
      </c>
      <c r="B69" s="121"/>
      <c r="C69" s="129"/>
      <c r="E69" s="14">
        <v>5542153</v>
      </c>
      <c r="G69" s="98">
        <v>-19373213</v>
      </c>
      <c r="I69" s="76">
        <v>7029269</v>
      </c>
      <c r="K69" s="108">
        <v>-19373213</v>
      </c>
    </row>
    <row r="70" spans="1:11" ht="21.75" customHeight="1" x14ac:dyDescent="0.25">
      <c r="A70" s="121" t="s">
        <v>128</v>
      </c>
      <c r="B70" s="121"/>
      <c r="C70" s="129"/>
      <c r="E70" s="14">
        <v>812130165</v>
      </c>
      <c r="G70" s="98">
        <v>286056302</v>
      </c>
      <c r="I70" s="76">
        <v>514930165</v>
      </c>
      <c r="K70" s="108">
        <v>122280473</v>
      </c>
    </row>
    <row r="71" spans="1:11" ht="21.75" customHeight="1" x14ac:dyDescent="0.25">
      <c r="A71" s="121" t="s">
        <v>129</v>
      </c>
      <c r="B71" s="121"/>
      <c r="C71" s="134">
        <v>14</v>
      </c>
      <c r="E71" s="14">
        <v>0</v>
      </c>
      <c r="G71" s="98">
        <v>0</v>
      </c>
      <c r="I71" s="76">
        <v>252800000</v>
      </c>
      <c r="K71" s="108">
        <v>255990000</v>
      </c>
    </row>
    <row r="72" spans="1:11" ht="21.75" customHeight="1" x14ac:dyDescent="0.25">
      <c r="A72" s="121" t="s">
        <v>130</v>
      </c>
      <c r="B72" s="121"/>
      <c r="C72" s="134"/>
      <c r="E72" s="14">
        <v>-587140515</v>
      </c>
      <c r="G72" s="98">
        <v>-186867213</v>
      </c>
      <c r="I72" s="76">
        <v>-312940515</v>
      </c>
      <c r="K72" s="108">
        <v>-43091384</v>
      </c>
    </row>
    <row r="73" spans="1:11" ht="21.75" customHeight="1" x14ac:dyDescent="0.25">
      <c r="A73" s="121" t="s">
        <v>131</v>
      </c>
      <c r="B73" s="121"/>
      <c r="C73" s="134">
        <v>11</v>
      </c>
      <c r="E73" s="14">
        <v>-65655500</v>
      </c>
      <c r="G73" s="98">
        <v>-64953526</v>
      </c>
      <c r="I73" s="76">
        <v>-47468300</v>
      </c>
      <c r="K73" s="108">
        <v>-47886076</v>
      </c>
    </row>
    <row r="74" spans="1:11" ht="21.75" customHeight="1" x14ac:dyDescent="0.25">
      <c r="A74" s="121" t="s">
        <v>132</v>
      </c>
      <c r="B74" s="121"/>
      <c r="C74" s="134"/>
      <c r="E74" s="14">
        <v>-1883828</v>
      </c>
      <c r="G74" s="98">
        <v>-1704222</v>
      </c>
      <c r="I74" s="76">
        <v>-1883828</v>
      </c>
      <c r="K74" s="108">
        <v>-1704222</v>
      </c>
    </row>
    <row r="75" spans="1:11" ht="21.75" customHeight="1" x14ac:dyDescent="0.25">
      <c r="A75" s="121" t="s">
        <v>133</v>
      </c>
      <c r="B75" s="121"/>
      <c r="C75" s="134">
        <v>14</v>
      </c>
      <c r="E75" s="14">
        <v>0</v>
      </c>
      <c r="G75" s="98">
        <v>0</v>
      </c>
      <c r="I75" s="76">
        <v>-221500000</v>
      </c>
      <c r="K75" s="108">
        <v>-209190000</v>
      </c>
    </row>
    <row r="76" spans="1:11" ht="21.75" customHeight="1" x14ac:dyDescent="0.25">
      <c r="A76" s="121" t="s">
        <v>134</v>
      </c>
      <c r="B76" s="121"/>
      <c r="C76" s="134"/>
      <c r="E76" s="14"/>
      <c r="G76" s="98"/>
      <c r="I76" s="76"/>
      <c r="K76" s="108"/>
    </row>
    <row r="77" spans="1:11" ht="21.75" customHeight="1" x14ac:dyDescent="0.25">
      <c r="A77" s="121"/>
      <c r="B77" s="121" t="s">
        <v>178</v>
      </c>
      <c r="C77" s="134"/>
      <c r="E77" s="14">
        <v>0</v>
      </c>
      <c r="G77" s="98">
        <v>75003</v>
      </c>
      <c r="I77" s="76">
        <v>0</v>
      </c>
      <c r="K77" s="108">
        <v>0</v>
      </c>
    </row>
    <row r="78" spans="1:11" ht="21.75" customHeight="1" x14ac:dyDescent="0.25">
      <c r="A78" s="105" t="s">
        <v>134</v>
      </c>
      <c r="C78" s="134"/>
      <c r="E78" s="14"/>
      <c r="G78" s="98"/>
      <c r="I78" s="14"/>
      <c r="K78" s="98"/>
    </row>
    <row r="79" spans="1:11" ht="21.75" customHeight="1" x14ac:dyDescent="0.25">
      <c r="B79" s="105" t="s">
        <v>175</v>
      </c>
      <c r="C79" s="134">
        <v>9</v>
      </c>
      <c r="E79" s="14">
        <v>750</v>
      </c>
      <c r="G79" s="98">
        <v>0</v>
      </c>
      <c r="I79" s="14">
        <v>0</v>
      </c>
      <c r="K79" s="98">
        <v>0</v>
      </c>
    </row>
    <row r="80" spans="1:11" ht="6" customHeight="1" x14ac:dyDescent="0.25">
      <c r="A80" s="121"/>
      <c r="B80" s="121"/>
      <c r="C80" s="129"/>
      <c r="E80" s="74"/>
      <c r="G80" s="100"/>
      <c r="I80" s="74"/>
      <c r="K80" s="100"/>
    </row>
    <row r="81" spans="1:11" ht="21.75" customHeight="1" x14ac:dyDescent="0.25">
      <c r="A81" s="121" t="s">
        <v>144</v>
      </c>
      <c r="B81" s="121"/>
      <c r="C81" s="121"/>
      <c r="E81" s="35">
        <f>SUM(E69:E79)</f>
        <v>162993225</v>
      </c>
      <c r="G81" s="99">
        <f>SUM(G69:G79)</f>
        <v>13233131</v>
      </c>
      <c r="I81" s="35">
        <f>SUM(I69:I79)</f>
        <v>190966791</v>
      </c>
      <c r="K81" s="99">
        <f>SUM(K69:K79)</f>
        <v>57025578</v>
      </c>
    </row>
    <row r="82" spans="1:11" ht="18" customHeight="1" x14ac:dyDescent="0.25">
      <c r="A82" s="121"/>
      <c r="B82" s="121"/>
      <c r="C82" s="121"/>
      <c r="E82" s="14"/>
      <c r="G82" s="98"/>
      <c r="I82" s="14"/>
      <c r="K82" s="98"/>
    </row>
    <row r="83" spans="1:11" ht="21.75" customHeight="1" x14ac:dyDescent="0.25">
      <c r="A83" s="123" t="s">
        <v>167</v>
      </c>
      <c r="B83" s="121"/>
      <c r="C83" s="121"/>
      <c r="E83" s="14">
        <f>SUM(E81,E66,E40)</f>
        <v>-7516561</v>
      </c>
      <c r="G83" s="98">
        <f>SUM(G81,G66,G40)</f>
        <v>7737270</v>
      </c>
      <c r="I83" s="14">
        <f>SUM(I81,I66,I40)</f>
        <v>6244322</v>
      </c>
      <c r="K83" s="98">
        <f>SUM(K81,K66,K40)</f>
        <v>9081</v>
      </c>
    </row>
    <row r="84" spans="1:11" ht="21.75" customHeight="1" x14ac:dyDescent="0.25">
      <c r="A84" s="130" t="s">
        <v>135</v>
      </c>
      <c r="B84" s="121"/>
      <c r="C84" s="121"/>
      <c r="E84" s="14">
        <v>46379184</v>
      </c>
      <c r="G84" s="98">
        <v>51972194</v>
      </c>
      <c r="I84" s="76">
        <v>20752944</v>
      </c>
      <c r="K84" s="108">
        <v>19093433</v>
      </c>
    </row>
    <row r="85" spans="1:11" ht="6" customHeight="1" x14ac:dyDescent="0.25">
      <c r="A85" s="121"/>
      <c r="B85" s="121"/>
      <c r="C85" s="121"/>
      <c r="E85" s="74"/>
      <c r="G85" s="100"/>
      <c r="I85" s="74"/>
      <c r="K85" s="100"/>
    </row>
    <row r="86" spans="1:11" ht="21.75" customHeight="1" thickBot="1" x14ac:dyDescent="0.3">
      <c r="A86" s="123" t="s">
        <v>136</v>
      </c>
      <c r="B86" s="121"/>
      <c r="C86" s="121"/>
      <c r="E86" s="38">
        <f>SUM(E83:E84)</f>
        <v>38862623</v>
      </c>
      <c r="G86" s="101">
        <f>SUM(G83:G84)</f>
        <v>59709464</v>
      </c>
      <c r="I86" s="38">
        <f>SUM(I83:I84)</f>
        <v>26997266</v>
      </c>
      <c r="K86" s="101">
        <f>SUM(K83:K84)</f>
        <v>19102514</v>
      </c>
    </row>
    <row r="87" spans="1:11" ht="18" customHeight="1" thickTop="1" x14ac:dyDescent="0.25">
      <c r="A87" s="137"/>
      <c r="B87" s="138"/>
      <c r="C87" s="138"/>
      <c r="D87" s="85"/>
      <c r="E87" s="60"/>
      <c r="F87" s="52"/>
      <c r="G87" s="88"/>
      <c r="H87" s="52"/>
      <c r="I87" s="60"/>
      <c r="J87" s="52"/>
      <c r="K87" s="88"/>
    </row>
    <row r="88" spans="1:11" ht="21.75" customHeight="1" x14ac:dyDescent="0.25">
      <c r="A88" s="124" t="s">
        <v>137</v>
      </c>
      <c r="B88" s="121"/>
      <c r="C88" s="121"/>
      <c r="E88" s="14"/>
      <c r="G88" s="98"/>
      <c r="I88" s="14"/>
      <c r="K88" s="98"/>
    </row>
    <row r="89" spans="1:11" ht="6" customHeight="1" x14ac:dyDescent="0.25">
      <c r="A89" s="121"/>
      <c r="B89" s="121"/>
      <c r="C89" s="121"/>
      <c r="E89" s="14"/>
      <c r="G89" s="98"/>
      <c r="I89" s="14"/>
      <c r="K89" s="98"/>
    </row>
    <row r="90" spans="1:11" ht="21.75" customHeight="1" x14ac:dyDescent="0.25">
      <c r="A90" s="121" t="s">
        <v>168</v>
      </c>
      <c r="E90" s="37">
        <v>780521</v>
      </c>
      <c r="G90" s="102">
        <v>12490214</v>
      </c>
      <c r="I90" s="80">
        <v>134699</v>
      </c>
      <c r="K90" s="103">
        <v>0</v>
      </c>
    </row>
    <row r="91" spans="1:11" ht="21.75" customHeight="1" x14ac:dyDescent="0.25">
      <c r="A91" s="121" t="s">
        <v>169</v>
      </c>
      <c r="E91" s="37">
        <v>11080285</v>
      </c>
      <c r="G91" s="102">
        <v>0</v>
      </c>
      <c r="I91" s="80">
        <v>10849894</v>
      </c>
      <c r="K91" s="103">
        <v>0</v>
      </c>
    </row>
    <row r="92" spans="1:11" ht="11.25" customHeight="1" x14ac:dyDescent="0.25">
      <c r="A92" s="121"/>
      <c r="E92" s="27"/>
      <c r="G92" s="103"/>
      <c r="I92" s="79"/>
      <c r="K92" s="103"/>
    </row>
    <row r="93" spans="1:11" ht="21.75" customHeight="1" x14ac:dyDescent="0.25">
      <c r="A93" s="133" t="s">
        <v>88</v>
      </c>
      <c r="B93" s="106"/>
      <c r="C93" s="106"/>
      <c r="D93" s="106"/>
      <c r="E93" s="29"/>
      <c r="F93" s="28"/>
      <c r="G93" s="104"/>
      <c r="H93" s="28"/>
      <c r="I93" s="28"/>
      <c r="J93" s="28"/>
      <c r="K93" s="106"/>
    </row>
  </sheetData>
  <mergeCells count="4">
    <mergeCell ref="E5:G5"/>
    <mergeCell ref="I5:K5"/>
    <mergeCell ref="E51:G51"/>
    <mergeCell ref="I51:K51"/>
  </mergeCells>
  <pageMargins left="1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 5</vt:lpstr>
      <vt:lpstr>T 6</vt:lpstr>
      <vt:lpstr>T7</vt:lpstr>
      <vt:lpstr>T8</vt:lpstr>
      <vt:lpstr>T 9-10</vt:lpstr>
      <vt:lpstr>'T8'!Print_Area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 (TH)</cp:lastModifiedBy>
  <cp:lastPrinted>2023-11-06T09:09:16Z</cp:lastPrinted>
  <dcterms:created xsi:type="dcterms:W3CDTF">2022-08-02T03:59:26Z</dcterms:created>
  <dcterms:modified xsi:type="dcterms:W3CDTF">2023-11-06T09:09:17Z</dcterms:modified>
</cp:coreProperties>
</file>