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(ETE)_Sep23 (Q3) (CLK-14)\"/>
    </mc:Choice>
  </mc:AlternateContent>
  <xr:revisionPtr revIDLastSave="0" documentId="13_ncr:1_{156B7453-40FE-4882-9244-D9D3AA0FB543}" xr6:coauthVersionLast="47" xr6:coauthVersionMax="47" xr10:uidLastSave="{00000000-0000-0000-0000-000000000000}"/>
  <bookViews>
    <workbookView xWindow="-120" yWindow="-120" windowWidth="21840" windowHeight="13020" activeTab="5" xr2:uid="{1A07541F-80E2-45F7-822A-66BE4A944033}"/>
  </bookViews>
  <sheets>
    <sheet name="E 2-4" sheetId="1" r:id="rId1"/>
    <sheet name="5" sheetId="2" r:id="rId2"/>
    <sheet name="6" sheetId="3" r:id="rId3"/>
    <sheet name="7" sheetId="4" r:id="rId4"/>
    <sheet name="8" sheetId="5" r:id="rId5"/>
    <sheet name="9-1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5" i="6" l="1"/>
  <c r="I85" i="6"/>
  <c r="G85" i="6"/>
  <c r="E85" i="6"/>
  <c r="K55" i="6"/>
  <c r="I55" i="6"/>
  <c r="G55" i="6"/>
  <c r="E55" i="6"/>
  <c r="E35" i="6"/>
  <c r="E41" i="6" s="1"/>
  <c r="K24" i="5"/>
  <c r="I24" i="5"/>
  <c r="G24" i="5"/>
  <c r="E24" i="5"/>
  <c r="M22" i="5"/>
  <c r="M20" i="5"/>
  <c r="M24" i="5" s="1"/>
  <c r="M17" i="5"/>
  <c r="K17" i="5"/>
  <c r="I17" i="5"/>
  <c r="G17" i="5"/>
  <c r="E17" i="5"/>
  <c r="M15" i="5"/>
  <c r="M13" i="5"/>
  <c r="P29" i="4"/>
  <c r="N29" i="4"/>
  <c r="L29" i="4"/>
  <c r="L128" i="1" s="1"/>
  <c r="L130" i="1" s="1"/>
  <c r="L133" i="1" s="1"/>
  <c r="J29" i="4"/>
  <c r="H29" i="4"/>
  <c r="F29" i="4"/>
  <c r="R27" i="4"/>
  <c r="R25" i="4"/>
  <c r="R23" i="4"/>
  <c r="P20" i="4"/>
  <c r="N20" i="4"/>
  <c r="L20" i="4"/>
  <c r="J20" i="4"/>
  <c r="H20" i="4"/>
  <c r="F20" i="4"/>
  <c r="R18" i="4"/>
  <c r="R16" i="4"/>
  <c r="R20" i="4" s="1"/>
  <c r="R14" i="4"/>
  <c r="A3" i="4"/>
  <c r="A3" i="5" s="1"/>
  <c r="A3" i="6" s="1"/>
  <c r="A61" i="6" s="1"/>
  <c r="P60" i="3"/>
  <c r="N60" i="3"/>
  <c r="L60" i="3"/>
  <c r="J60" i="3"/>
  <c r="P56" i="3"/>
  <c r="N56" i="3"/>
  <c r="L56" i="3"/>
  <c r="J56" i="3"/>
  <c r="P49" i="3"/>
  <c r="N49" i="3"/>
  <c r="L49" i="3"/>
  <c r="J49" i="3"/>
  <c r="P27" i="3"/>
  <c r="N27" i="3"/>
  <c r="L27" i="3"/>
  <c r="J27" i="3"/>
  <c r="P18" i="3"/>
  <c r="P29" i="3" s="1"/>
  <c r="P36" i="3" s="1"/>
  <c r="N18" i="3"/>
  <c r="N29" i="3" s="1"/>
  <c r="N36" i="3" s="1"/>
  <c r="L18" i="3"/>
  <c r="L29" i="3" s="1"/>
  <c r="L36" i="3" s="1"/>
  <c r="J18" i="3"/>
  <c r="J29" i="3" s="1"/>
  <c r="J36" i="3" s="1"/>
  <c r="J39" i="3" s="1"/>
  <c r="J43" i="3" s="1"/>
  <c r="P60" i="2"/>
  <c r="L60" i="2"/>
  <c r="J60" i="2"/>
  <c r="P56" i="2"/>
  <c r="L56" i="2"/>
  <c r="J56" i="2"/>
  <c r="P49" i="2"/>
  <c r="L49" i="2"/>
  <c r="J49" i="2"/>
  <c r="P27" i="2"/>
  <c r="N27" i="2"/>
  <c r="L27" i="2"/>
  <c r="J27" i="2"/>
  <c r="P18" i="2"/>
  <c r="P29" i="2" s="1"/>
  <c r="P36" i="2" s="1"/>
  <c r="P39" i="2" s="1"/>
  <c r="P43" i="2" s="1"/>
  <c r="N18" i="2"/>
  <c r="N29" i="2" s="1"/>
  <c r="N36" i="2" s="1"/>
  <c r="N39" i="2" s="1"/>
  <c r="N43" i="2" s="1"/>
  <c r="N46" i="2" s="1"/>
  <c r="L18" i="2"/>
  <c r="L29" i="2" s="1"/>
  <c r="L36" i="2" s="1"/>
  <c r="L39" i="2" s="1"/>
  <c r="L43" i="2" s="1"/>
  <c r="J18" i="2"/>
  <c r="J29" i="2" s="1"/>
  <c r="J36" i="2" s="1"/>
  <c r="J39" i="2" s="1"/>
  <c r="J43" i="2" s="1"/>
  <c r="R133" i="1"/>
  <c r="R135" i="1" s="1"/>
  <c r="R130" i="1"/>
  <c r="N130" i="1"/>
  <c r="N133" i="1" s="1"/>
  <c r="N135" i="1" s="1"/>
  <c r="P128" i="1"/>
  <c r="P130" i="1" s="1"/>
  <c r="P133" i="1" s="1"/>
  <c r="A103" i="1"/>
  <c r="A100" i="1"/>
  <c r="A150" i="1" s="1"/>
  <c r="R88" i="1"/>
  <c r="P88" i="1"/>
  <c r="N88" i="1"/>
  <c r="L88" i="1"/>
  <c r="R78" i="1"/>
  <c r="R90" i="1" s="1"/>
  <c r="P78" i="1"/>
  <c r="N78" i="1"/>
  <c r="N90" i="1" s="1"/>
  <c r="L78" i="1"/>
  <c r="L90" i="1" s="1"/>
  <c r="A53" i="1"/>
  <c r="R40" i="1"/>
  <c r="P40" i="1"/>
  <c r="N40" i="1"/>
  <c r="L40" i="1"/>
  <c r="R25" i="1"/>
  <c r="R42" i="1" s="1"/>
  <c r="P25" i="1"/>
  <c r="N25" i="1"/>
  <c r="N42" i="1" s="1"/>
  <c r="L25" i="1"/>
  <c r="L42" i="1" s="1"/>
  <c r="P90" i="1" l="1"/>
  <c r="R29" i="4"/>
  <c r="P42" i="1"/>
  <c r="N53" i="2"/>
  <c r="N49" i="2"/>
  <c r="L135" i="1"/>
  <c r="I11" i="6"/>
  <c r="I35" i="6" s="1"/>
  <c r="I41" i="6" s="1"/>
  <c r="I87" i="6" s="1"/>
  <c r="I90" i="6" s="1"/>
  <c r="N39" i="3"/>
  <c r="N43" i="3" s="1"/>
  <c r="G11" i="6"/>
  <c r="G35" i="6" s="1"/>
  <c r="G41" i="6" s="1"/>
  <c r="G87" i="6" s="1"/>
  <c r="G90" i="6" s="1"/>
  <c r="L39" i="3"/>
  <c r="L43" i="3" s="1"/>
  <c r="E87" i="6"/>
  <c r="E90" i="6" s="1"/>
  <c r="P135" i="1"/>
  <c r="K11" i="6"/>
  <c r="K35" i="6" s="1"/>
  <c r="K41" i="6" s="1"/>
  <c r="K87" i="6" s="1"/>
  <c r="K90" i="6" s="1"/>
  <c r="P39" i="3"/>
  <c r="P43" i="3" s="1"/>
  <c r="N56" i="2" l="1"/>
  <c r="N60" i="2"/>
</calcChain>
</file>

<file path=xl/sharedStrings.xml><?xml version="1.0" encoding="utf-8"?>
<sst xmlns="http://schemas.openxmlformats.org/spreadsheetml/2006/main" count="377" uniqueCount="192">
  <si>
    <t>Eastern Technical Engineering Public Company Limited</t>
  </si>
  <si>
    <t xml:space="preserve">Statement of Financial Position </t>
  </si>
  <si>
    <t>As at 30 September 2023</t>
  </si>
  <si>
    <t>Consolidated</t>
  </si>
  <si>
    <t>Separate</t>
  </si>
  <si>
    <t xml:space="preserve"> financial information</t>
  </si>
  <si>
    <t>(Unaudited)</t>
  </si>
  <si>
    <t>(Audited)</t>
  </si>
  <si>
    <t>30 September</t>
  </si>
  <si>
    <t>31 December</t>
  </si>
  <si>
    <t>Notes</t>
  </si>
  <si>
    <t>Baht</t>
  </si>
  <si>
    <t>Assets</t>
  </si>
  <si>
    <t>Current assets</t>
  </si>
  <si>
    <t xml:space="preserve">   </t>
  </si>
  <si>
    <t>Cash and cash equivalents</t>
  </si>
  <si>
    <t>Restricted cash at bank - current portion</t>
  </si>
  <si>
    <t>Trade and other receivables</t>
  </si>
  <si>
    <t>Contract assets</t>
  </si>
  <si>
    <t>Inventories</t>
  </si>
  <si>
    <t>Short-term loans to subsidiaries</t>
  </si>
  <si>
    <t>Other current assets</t>
  </si>
  <si>
    <t>Total current assets</t>
  </si>
  <si>
    <t>Non-current assets</t>
  </si>
  <si>
    <t>Restricted cash at bank</t>
  </si>
  <si>
    <t xml:space="preserve">Investments in subsidiaries </t>
  </si>
  <si>
    <t>-</t>
  </si>
  <si>
    <t>Investments in an associate</t>
  </si>
  <si>
    <t xml:space="preserve">Investment measured at fair value </t>
  </si>
  <si>
    <t>through other comprehensive income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</si>
  <si>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</si>
  <si>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</si>
  <si>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</si>
  <si>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</si>
  <si>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</si>
  <si>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</si>
  <si>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</si>
  <si>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_____________________________                 Director  _____________________________</t>
  </si>
  <si>
    <t>The accompanying notes form part of this interim financial information.</t>
  </si>
  <si>
    <t>Statement of Financial Position</t>
  </si>
  <si>
    <t>Liabilities and equity</t>
  </si>
  <si>
    <t>Current liabilities</t>
  </si>
  <si>
    <t xml:space="preserve">Bank overdrafts and short-term borrowings </t>
  </si>
  <si>
    <t>from financial institutions</t>
  </si>
  <si>
    <t>Short-term loans from a subsidiary</t>
  </si>
  <si>
    <t xml:space="preserve">Trade and other payables </t>
  </si>
  <si>
    <t>Contract liabilities</t>
  </si>
  <si>
    <t>Current portion of lease liabilities</t>
  </si>
  <si>
    <t xml:space="preserve">Current portion of long-term borrowings </t>
  </si>
  <si>
    <t>Income tax payables</t>
  </si>
  <si>
    <t>Other current liabilities</t>
  </si>
  <si>
    <t>Total current liabilities</t>
  </si>
  <si>
    <t>Non-current liabilities</t>
  </si>
  <si>
    <t>Lease liabilities</t>
  </si>
  <si>
    <t xml:space="preserve">Long-term borrowings </t>
  </si>
  <si>
    <t>Employee benefit obligations</t>
  </si>
  <si>
    <t>Provision for decommissioning</t>
  </si>
  <si>
    <t>Total non-current liabilities</t>
  </si>
  <si>
    <t>Total liabilities</t>
  </si>
  <si>
    <r>
      <t xml:space="preserve">Liabilities and equity </t>
    </r>
    <r>
      <rPr>
        <sz val="10"/>
        <color theme="1"/>
        <rFont val="Arial"/>
        <family val="2"/>
      </rPr>
      <t>(Cont'd)</t>
    </r>
  </si>
  <si>
    <t>Equity</t>
  </si>
  <si>
    <t>Share capital</t>
  </si>
  <si>
    <t>Authorised share capital</t>
  </si>
  <si>
    <t>560,000,000 ordinary shares</t>
  </si>
  <si>
    <t>at par value of Baht 0.50 each</t>
  </si>
  <si>
    <t>Issued and paid-up share capital</t>
  </si>
  <si>
    <t>fully paid up of Baht 0.50 each</t>
  </si>
  <si>
    <t>Share premium</t>
  </si>
  <si>
    <t>Retained earnings</t>
  </si>
  <si>
    <t>Appropriated - legal reserve</t>
  </si>
  <si>
    <t>Unappropriated</t>
  </si>
  <si>
    <t>Equity attributable to owners of the Company</t>
  </si>
  <si>
    <t xml:space="preserve">Non-controlling interests </t>
  </si>
  <si>
    <t>Total equity</t>
  </si>
  <si>
    <t>Total liabilities and equity</t>
  </si>
  <si>
    <t>Statement of Comprehensive Income (Unaudited)</t>
  </si>
  <si>
    <t>For the three-month period ended 30 September 2023</t>
  </si>
  <si>
    <t>Revenues</t>
  </si>
  <si>
    <t>Revenue from construction service</t>
  </si>
  <si>
    <t>Revenue from management service</t>
  </si>
  <si>
    <t>Revenue from renewable energy</t>
  </si>
  <si>
    <t>Revenue from sale of goods and other services</t>
  </si>
  <si>
    <t>Total revenues</t>
  </si>
  <si>
    <t>Costs</t>
  </si>
  <si>
    <t>Cost of construction service</t>
  </si>
  <si>
    <t>Cost of management service</t>
  </si>
  <si>
    <t>Cost of renewable energy</t>
  </si>
  <si>
    <t>Cost of goods sold and other services</t>
  </si>
  <si>
    <t>Total costs</t>
  </si>
  <si>
    <t>Gross profit</t>
  </si>
  <si>
    <t>Other income</t>
  </si>
  <si>
    <t>Selling expenses</t>
  </si>
  <si>
    <t>Administrative expenses</t>
  </si>
  <si>
    <t>Finance costs</t>
  </si>
  <si>
    <t>Share of loss from associate using equity method</t>
  </si>
  <si>
    <t>Profit before income tax</t>
  </si>
  <si>
    <t>Income tax (expense) income</t>
  </si>
  <si>
    <t>Profit for the period</t>
  </si>
  <si>
    <t>Other comprehensive income (expense)</t>
  </si>
  <si>
    <t xml:space="preserve">Total comprehensive income (expense) </t>
  </si>
  <si>
    <t>for the period</t>
  </si>
  <si>
    <t>Profit (loss) attributable to:</t>
  </si>
  <si>
    <t>Owners of the Company</t>
  </si>
  <si>
    <t>Non-controlling interests</t>
  </si>
  <si>
    <t>Total comprehensive income (expense)</t>
  </si>
  <si>
    <t>attributable to:</t>
  </si>
  <si>
    <t>Earnings per share - owners of the Company</t>
  </si>
  <si>
    <t>Basic earnings per share</t>
  </si>
  <si>
    <t>For the nine-month period ended 30 September 2023</t>
  </si>
  <si>
    <t>Profit (loss) before income tax</t>
  </si>
  <si>
    <t>Profit (loss) for the period</t>
  </si>
  <si>
    <t>Statement of Changes in Equity (Unaudited)</t>
  </si>
  <si>
    <t>Consolidated financial information</t>
  </si>
  <si>
    <t>Capital contributed</t>
  </si>
  <si>
    <t>Issued and</t>
  </si>
  <si>
    <t>attributable to</t>
  </si>
  <si>
    <t>fully paid-up</t>
  </si>
  <si>
    <t>Premium on</t>
  </si>
  <si>
    <t>Appropriated</t>
  </si>
  <si>
    <t>owners of</t>
  </si>
  <si>
    <t>Non-controlling</t>
  </si>
  <si>
    <t>Total</t>
  </si>
  <si>
    <t>share capital</t>
  </si>
  <si>
    <t>paid-up capital</t>
  </si>
  <si>
    <t xml:space="preserve"> -  legal reserve</t>
  </si>
  <si>
    <t>the Company</t>
  </si>
  <si>
    <t xml:space="preserve"> interests</t>
  </si>
  <si>
    <t>equity</t>
  </si>
  <si>
    <t>Note</t>
  </si>
  <si>
    <t>Balance at 1 January 2022</t>
  </si>
  <si>
    <t>Changes in equity for the period</t>
  </si>
  <si>
    <t>Registration of an indirect subsidiary</t>
  </si>
  <si>
    <t>Total comprehensive expense</t>
  </si>
  <si>
    <t>Balance at 30 September 2022</t>
  </si>
  <si>
    <t>Balance at 1 January 2023</t>
  </si>
  <si>
    <t>Capital increase in indirect subsidiaries</t>
  </si>
  <si>
    <t>Total comprehensive income</t>
  </si>
  <si>
    <t>Balance at 30 September 2023</t>
  </si>
  <si>
    <t>Separate financial information</t>
  </si>
  <si>
    <t xml:space="preserve"> - legal reserve</t>
  </si>
  <si>
    <t>Total comprehensive expense for the period</t>
  </si>
  <si>
    <t>Total comprehensive income for the period</t>
  </si>
  <si>
    <t>Statement of Cash Flows (Unaudited)</t>
  </si>
  <si>
    <t>Adjustments for:</t>
  </si>
  <si>
    <t>Depreciation and amortisation</t>
  </si>
  <si>
    <t>Expected credit loss</t>
  </si>
  <si>
    <t>Allowance for declining value of inventories</t>
  </si>
  <si>
    <t>Loss on write-off of equipment</t>
  </si>
  <si>
    <t>Loss (gain) on disposal of vehicles</t>
  </si>
  <si>
    <t>Interest income</t>
  </si>
  <si>
    <t>Unrealised loss on exchange rate</t>
  </si>
  <si>
    <t>Changes in working capital:</t>
  </si>
  <si>
    <t xml:space="preserve">Trade and other receivables </t>
  </si>
  <si>
    <t>Trade and other payables</t>
  </si>
  <si>
    <t>Employee benefit obligations paid</t>
  </si>
  <si>
    <t>Cash generated from operations</t>
  </si>
  <si>
    <t>Interest received</t>
  </si>
  <si>
    <t>Interest paid</t>
  </si>
  <si>
    <t>Income tax received</t>
  </si>
  <si>
    <t>Income tax paid</t>
  </si>
  <si>
    <t>Net cash (used in) generated from operating activities</t>
  </si>
  <si>
    <t>Cash flow from investing activities</t>
  </si>
  <si>
    <t>Restricted bank deposits increase</t>
  </si>
  <si>
    <t>Payments for purchase of property, plant and equipment</t>
  </si>
  <si>
    <t xml:space="preserve">Payments for borrowing cost </t>
  </si>
  <si>
    <t>of property, plant and equipment</t>
  </si>
  <si>
    <t>Payments for purchase of right-of-use assets</t>
  </si>
  <si>
    <t>Payments for purchase of intangible assets</t>
  </si>
  <si>
    <t xml:space="preserve">Repayment received from </t>
  </si>
  <si>
    <t>short-term loans to subsidiaries</t>
  </si>
  <si>
    <t>Proceeds from disposal of vehicles</t>
  </si>
  <si>
    <t xml:space="preserve">Net cash used in investing activities </t>
  </si>
  <si>
    <t>Cash flows from financing activities</t>
  </si>
  <si>
    <t>Increase (decrease) in bank overdrafts</t>
  </si>
  <si>
    <t xml:space="preserve">Proceeds from short-term borrowings from </t>
  </si>
  <si>
    <t>financial institutions</t>
  </si>
  <si>
    <t>Proceeds from loans from subsidiaries</t>
  </si>
  <si>
    <t xml:space="preserve">Repayment of short-term borrowings from </t>
  </si>
  <si>
    <t xml:space="preserve">Repayment of long-term borrowings from </t>
  </si>
  <si>
    <t>Repayment of lease liabilities</t>
  </si>
  <si>
    <t>Repayment of loans from subsidiaries</t>
  </si>
  <si>
    <t>Proceeds from non-controlling interests</t>
  </si>
  <si>
    <t>for registration of an indirect subsidiary</t>
  </si>
  <si>
    <t>for capital increase in indirect subsidiaries</t>
  </si>
  <si>
    <t>Net cash generated from financing activities</t>
  </si>
  <si>
    <t>Net (decrease) increase in cash and cash equivalents</t>
  </si>
  <si>
    <t>Cash and cash equivalents at the beginning of the period</t>
  </si>
  <si>
    <t>Cash and cash equivalents at the end of the period</t>
  </si>
  <si>
    <t>Non-cash items</t>
  </si>
  <si>
    <t>Acquisition of property, plant and equipment</t>
  </si>
  <si>
    <t>which has not been paid</t>
  </si>
  <si>
    <t>Acquisition of right of use which has not been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</si>
</sst>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\(#,##0\);&quot;-&quot;"/>
    <numFmt numFmtId="165" formatCode="#,##0;\(#,##0\)"/>
    <numFmt numFmtId="166" formatCode="#,##0;[Red]\(#,##0\);&quot;-&quot;"/>
    <numFmt numFmtId="167" formatCode="_(* #,##0_);[Red]_(* \(#,##0\);_(* &quot;-&quot;_);_(@_)"/>
    <numFmt numFmtId="168" formatCode="_(* #,##0_);_(* \(#,##0\);_(* &quot;-&quot;_);_(@_)"/>
    <numFmt numFmtId="169" formatCode="#,##0;\(#,##0\);&quot;-&quot;;@"/>
    <numFmt numFmtId="170" formatCode="#,##0.00;\(#,##0.00\);&quot;-&quot;"/>
    <numFmt numFmtId="171" formatCode="#,##0.000;\(#,##0.000\);&quot;-&quot;"/>
  </numFmts>
  <fonts count="9" x14ac:knownFonts="1">
    <font>
      <sz val="14"/>
      <color rgb="FF000000"/>
      <name val="Calibri"/>
      <scheme val="minor"/>
    </font>
    <font>
      <sz val="14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Cordia New"/>
      <family val="2"/>
    </font>
    <font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/>
  </cellStyleXfs>
  <cellXfs count="229">
    <xf numFmtId="0" fontId="0" fillId="0" borderId="0" xfId="0"/>
    <xf numFmtId="0" fontId="2" fillId="0" borderId="0" xfId="2" applyFont="1" applyAlignment="1">
      <alignment vertical="center"/>
    </xf>
    <xf numFmtId="164" fontId="2" fillId="0" borderId="0" xfId="2" applyNumberFormat="1" applyFont="1" applyAlignment="1">
      <alignment horizontal="right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vertical="center"/>
    </xf>
    <xf numFmtId="0" fontId="2" fillId="0" borderId="0" xfId="2" applyFont="1" applyAlignment="1">
      <alignment horizontal="right" vertical="center"/>
    </xf>
    <xf numFmtId="1" fontId="4" fillId="0" borderId="0" xfId="2" applyNumberFormat="1" applyFont="1" applyAlignment="1">
      <alignment horizontal="right" vertical="center"/>
    </xf>
    <xf numFmtId="1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164" fontId="4" fillId="2" borderId="0" xfId="2" applyNumberFormat="1" applyFont="1" applyFill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2" borderId="3" xfId="2" applyNumberFormat="1" applyFont="1" applyFill="1" applyBorder="1" applyAlignment="1">
      <alignment horizontal="right" vertical="center"/>
    </xf>
    <xf numFmtId="164" fontId="4" fillId="0" borderId="3" xfId="2" applyNumberFormat="1" applyFont="1" applyBorder="1" applyAlignment="1">
      <alignment horizontal="right" vertical="center"/>
    </xf>
    <xf numFmtId="166" fontId="4" fillId="2" borderId="0" xfId="2" applyNumberFormat="1" applyFont="1" applyFill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2" borderId="0" xfId="2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3" borderId="0" xfId="2" applyNumberFormat="1" applyFont="1" applyFill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9" fontId="4" fillId="2" borderId="2" xfId="0" applyNumberFormat="1" applyFont="1" applyFill="1" applyBorder="1" applyAlignment="1">
      <alignment horizontal="right" vertical="center"/>
    </xf>
    <xf numFmtId="169" fontId="4" fillId="0" borderId="2" xfId="0" applyNumberFormat="1" applyFont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70" fontId="4" fillId="2" borderId="0" xfId="0" applyNumberFormat="1" applyFont="1" applyFill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9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9" fontId="4" fillId="2" borderId="1" xfId="0" applyNumberFormat="1" applyFont="1" applyFill="1" applyBorder="1" applyAlignment="1">
      <alignment vertical="center"/>
    </xf>
    <xf numFmtId="169" fontId="4" fillId="0" borderId="1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71" fontId="4" fillId="2" borderId="0" xfId="0" applyNumberFormat="1" applyFont="1" applyFill="1" applyAlignment="1">
      <alignment vertical="center"/>
    </xf>
    <xf numFmtId="171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0" fontId="4" fillId="0" borderId="1" xfId="0" applyNumberFormat="1" applyFont="1" applyBorder="1" applyAlignment="1">
      <alignment vertical="center"/>
    </xf>
    <xf numFmtId="170" fontId="4" fillId="0" borderId="1" xfId="0" applyNumberFormat="1" applyFont="1" applyBorder="1" applyAlignment="1">
      <alignment horizontal="right" vertical="center"/>
    </xf>
    <xf numFmtId="10" fontId="4" fillId="2" borderId="0" xfId="1" applyNumberFormat="1" applyFont="1" applyFill="1" applyAlignment="1">
      <alignment vertical="center"/>
    </xf>
    <xf numFmtId="10" fontId="4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5" fillId="0" borderId="0" xfId="0" applyFont="1"/>
    <xf numFmtId="164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2" borderId="3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169" fontId="4" fillId="2" borderId="0" xfId="0" applyNumberFormat="1" applyFont="1" applyFill="1" applyAlignment="1">
      <alignment horizontal="right" vertical="center" wrapText="1"/>
    </xf>
    <xf numFmtId="169" fontId="4" fillId="0" borderId="0" xfId="0" applyNumberFormat="1" applyFont="1" applyAlignment="1">
      <alignment horizontal="right" vertical="center" wrapText="1"/>
    </xf>
    <xf numFmtId="164" fontId="4" fillId="2" borderId="5" xfId="0" applyNumberFormat="1" applyFont="1" applyFill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5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4" fontId="4" fillId="2" borderId="3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/>
    <xf numFmtId="165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2" fillId="0" borderId="0" xfId="3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164" fontId="5" fillId="0" borderId="0" xfId="0" applyNumberFormat="1" applyFont="1" applyFill="1" applyAlignment="1">
      <alignment horizontal="center" vertical="center"/>
    </xf>
    <xf numFmtId="0" fontId="6" fillId="0" borderId="0" xfId="3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8" fontId="2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center" vertical="center"/>
    </xf>
    <xf numFmtId="165" fontId="2" fillId="0" borderId="1" xfId="2" applyNumberFormat="1" applyFont="1" applyFill="1" applyBorder="1" applyAlignment="1">
      <alignment vertical="center"/>
    </xf>
    <xf numFmtId="0" fontId="2" fillId="0" borderId="1" xfId="2" applyFont="1" applyFill="1" applyBorder="1" applyAlignment="1">
      <alignment vertical="center"/>
    </xf>
    <xf numFmtId="0" fontId="2" fillId="0" borderId="1" xfId="2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165" fontId="2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center" vertical="center"/>
    </xf>
    <xf numFmtId="165" fontId="4" fillId="0" borderId="1" xfId="2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 vertical="center"/>
    </xf>
    <xf numFmtId="165" fontId="2" fillId="0" borderId="1" xfId="2" applyNumberFormat="1" applyFont="1" applyFill="1" applyBorder="1" applyAlignment="1">
      <alignment horizontal="left" vertical="center"/>
    </xf>
    <xf numFmtId="165" fontId="2" fillId="0" borderId="0" xfId="2" applyNumberFormat="1" applyFont="1" applyFill="1" applyAlignment="1">
      <alignment horizontal="left" vertical="center"/>
    </xf>
    <xf numFmtId="0" fontId="4" fillId="0" borderId="1" xfId="2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center" vertical="center"/>
    </xf>
    <xf numFmtId="0" fontId="3" fillId="0" borderId="0" xfId="2" applyFont="1" applyFill="1"/>
    <xf numFmtId="166" fontId="4" fillId="2" borderId="2" xfId="2" applyNumberFormat="1" applyFont="1" applyFill="1" applyBorder="1" applyAlignment="1">
      <alignment horizontal="right" vertical="center"/>
    </xf>
    <xf numFmtId="166" fontId="4" fillId="2" borderId="1" xfId="2" applyNumberFormat="1" applyFont="1" applyFill="1" applyBorder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0" fontId="3" fillId="0" borderId="0" xfId="2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0" fontId="3" fillId="0" borderId="0" xfId="2" applyFont="1"/>
    <xf numFmtId="0" fontId="2" fillId="0" borderId="1" xfId="2" applyFont="1" applyBorder="1" applyAlignment="1">
      <alignment horizontal="center" vertical="center" wrapText="1"/>
    </xf>
    <xf numFmtId="0" fontId="5" fillId="0" borderId="1" xfId="2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5" fillId="0" borderId="4" xfId="0" applyFont="1" applyBorder="1"/>
    <xf numFmtId="164" fontId="2" fillId="0" borderId="1" xfId="0" applyNumberFormat="1" applyFont="1" applyBorder="1" applyAlignment="1">
      <alignment horizontal="center" vertical="center"/>
    </xf>
    <xf numFmtId="9" fontId="2" fillId="0" borderId="0" xfId="2" applyNumberFormat="1" applyFont="1" applyFill="1" applyAlignment="1">
      <alignment vertical="center"/>
    </xf>
    <xf numFmtId="9" fontId="2" fillId="0" borderId="0" xfId="2" applyNumberFormat="1" applyFont="1" applyFill="1" applyAlignment="1">
      <alignment horizontal="center" vertical="center"/>
    </xf>
    <xf numFmtId="9" fontId="2" fillId="0" borderId="0" xfId="2" applyNumberFormat="1" applyFont="1" applyAlignment="1">
      <alignment horizontal="right" vertical="center"/>
    </xf>
    <xf numFmtId="9" fontId="4" fillId="0" borderId="0" xfId="2" applyNumberFormat="1" applyFont="1" applyAlignment="1">
      <alignment horizontal="right" vertical="center"/>
    </xf>
    <xf numFmtId="9" fontId="2" fillId="0" borderId="0" xfId="2" applyNumberFormat="1" applyFont="1" applyAlignment="1">
      <alignment vertical="center"/>
    </xf>
    <xf numFmtId="16" fontId="2" fillId="0" borderId="0" xfId="2" quotePrefix="1" applyNumberFormat="1" applyFont="1" applyAlignment="1">
      <alignment horizontal="right" vertical="center"/>
    </xf>
    <xf numFmtId="49" fontId="4" fillId="0" borderId="0" xfId="2" applyNumberFormat="1" applyFont="1" applyAlignment="1">
      <alignment horizontal="right" vertical="center"/>
    </xf>
    <xf numFmtId="49" fontId="2" fillId="0" borderId="0" xfId="2" applyNumberFormat="1" applyFont="1" applyAlignment="1">
      <alignment horizontal="right" vertical="center"/>
    </xf>
    <xf numFmtId="3" fontId="4" fillId="0" borderId="0" xfId="2" applyNumberFormat="1" applyFont="1" applyAlignment="1">
      <alignment vertical="center"/>
    </xf>
    <xf numFmtId="164" fontId="4" fillId="2" borderId="2" xfId="2" applyNumberFormat="1" applyFont="1" applyFill="1" applyBorder="1" applyAlignment="1">
      <alignment horizontal="right" vertical="center"/>
    </xf>
    <xf numFmtId="166" fontId="4" fillId="0" borderId="1" xfId="2" applyNumberFormat="1" applyFont="1" applyBorder="1" applyAlignment="1">
      <alignment vertical="center" wrapText="1"/>
    </xf>
    <xf numFmtId="166" fontId="4" fillId="0" borderId="0" xfId="2" applyNumberFormat="1" applyFont="1" applyAlignment="1">
      <alignment vertical="center" wrapText="1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3" fontId="2" fillId="0" borderId="0" xfId="2" applyNumberFormat="1" applyFont="1" applyAlignment="1">
      <alignment vertical="center"/>
    </xf>
    <xf numFmtId="165" fontId="5" fillId="0" borderId="0" xfId="3" applyNumberFormat="1" applyFont="1" applyFill="1" applyAlignment="1">
      <alignment horizontal="left" vertical="center"/>
    </xf>
  </cellXfs>
  <cellStyles count="4">
    <cellStyle name="Normal" xfId="0" builtinId="0"/>
    <cellStyle name="Normal 2" xfId="3" xr:uid="{5EE3DA86-A272-4EB7-9806-60C7DA934293}"/>
    <cellStyle name="Normal 3" xfId="2" xr:uid="{5C8DCFE4-DA29-4ADB-874D-FEA815D70B36}"/>
    <cellStyle name="Percent" xfId="1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43863-3542-468C-B05E-D18D632363AE}">
  <dimension ref="A1:AB151"/>
  <sheetViews>
    <sheetView topLeftCell="A110" zoomScale="85" zoomScaleNormal="85" zoomScaleSheetLayoutView="100" workbookViewId="0">
      <selection activeCell="A150" sqref="A150:XFD150"/>
    </sheetView>
  </sheetViews>
  <sheetFormatPr defaultColWidth="10.09765625" defaultRowHeight="15" customHeight="1" x14ac:dyDescent="0.2"/>
  <cols>
    <col min="1" max="8" width="1.796875" style="187" customWidth="1"/>
    <col min="9" max="9" width="14.5" style="187" customWidth="1"/>
    <col min="10" max="10" width="4" style="187" customWidth="1"/>
    <col min="11" max="11" width="0.59765625" style="187" customWidth="1"/>
    <col min="12" max="12" width="9.796875" style="191" customWidth="1"/>
    <col min="13" max="13" width="0.59765625" style="191" customWidth="1"/>
    <col min="14" max="14" width="9.796875" style="191" customWidth="1"/>
    <col min="15" max="15" width="0.59765625" style="191" customWidth="1"/>
    <col min="16" max="16" width="9.796875" style="191" customWidth="1"/>
    <col min="17" max="17" width="0.59765625" style="191" customWidth="1"/>
    <col min="18" max="18" width="9.796875" style="191" customWidth="1"/>
    <col min="19" max="19" width="8.796875" style="191" customWidth="1"/>
    <col min="20" max="20" width="15.3984375" style="191" customWidth="1"/>
    <col min="21" max="21" width="11.296875" style="191" customWidth="1"/>
    <col min="22" max="28" width="8.796875" style="191" customWidth="1"/>
    <col min="29" max="16384" width="10.09765625" style="191"/>
  </cols>
  <sheetData>
    <row r="1" spans="1:28" ht="16.5" customHeight="1" x14ac:dyDescent="0.2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5"/>
      <c r="K1" s="166"/>
      <c r="L1" s="2"/>
      <c r="M1" s="2"/>
      <c r="N1" s="2"/>
      <c r="O1" s="190"/>
      <c r="P1" s="2"/>
      <c r="Q1" s="190"/>
      <c r="R1" s="2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6.5" customHeight="1" x14ac:dyDescent="0.2">
      <c r="A2" s="164" t="s">
        <v>1</v>
      </c>
      <c r="B2" s="164"/>
      <c r="C2" s="164"/>
      <c r="D2" s="164"/>
      <c r="E2" s="164"/>
      <c r="F2" s="164"/>
      <c r="G2" s="164"/>
      <c r="H2" s="164"/>
      <c r="I2" s="164"/>
      <c r="J2" s="165"/>
      <c r="K2" s="166"/>
      <c r="L2" s="2"/>
      <c r="M2" s="2"/>
      <c r="N2" s="2"/>
      <c r="O2" s="190"/>
      <c r="P2" s="2"/>
      <c r="Q2" s="190"/>
      <c r="R2" s="2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6.5" customHeight="1" x14ac:dyDescent="0.2">
      <c r="A3" s="167" t="s">
        <v>2</v>
      </c>
      <c r="B3" s="168"/>
      <c r="C3" s="168"/>
      <c r="D3" s="168"/>
      <c r="E3" s="168"/>
      <c r="F3" s="168"/>
      <c r="G3" s="168"/>
      <c r="H3" s="168"/>
      <c r="I3" s="168"/>
      <c r="J3" s="169"/>
      <c r="K3" s="170"/>
      <c r="L3" s="4"/>
      <c r="M3" s="4"/>
      <c r="N3" s="4"/>
      <c r="O3" s="3"/>
      <c r="P3" s="4"/>
      <c r="Q3" s="3"/>
      <c r="R3" s="4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6.5" customHeight="1" x14ac:dyDescent="0.2">
      <c r="A4" s="171"/>
      <c r="B4" s="164"/>
      <c r="C4" s="164"/>
      <c r="D4" s="164"/>
      <c r="E4" s="164"/>
      <c r="F4" s="164"/>
      <c r="G4" s="164"/>
      <c r="H4" s="164"/>
      <c r="I4" s="164"/>
      <c r="J4" s="165"/>
      <c r="K4" s="166"/>
      <c r="L4" s="2"/>
      <c r="M4" s="2"/>
      <c r="N4" s="2"/>
      <c r="O4" s="190"/>
      <c r="P4" s="2"/>
      <c r="Q4" s="190"/>
      <c r="R4" s="2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6.5" customHeight="1" x14ac:dyDescent="0.2">
      <c r="A5" s="171"/>
      <c r="B5" s="164"/>
      <c r="C5" s="164"/>
      <c r="D5" s="164"/>
      <c r="E5" s="164"/>
      <c r="F5" s="164"/>
      <c r="G5" s="164"/>
      <c r="H5" s="164"/>
      <c r="I5" s="164"/>
      <c r="J5" s="165"/>
      <c r="K5" s="166"/>
      <c r="L5" s="2"/>
      <c r="M5" s="2"/>
      <c r="N5" s="2"/>
      <c r="O5" s="190"/>
      <c r="P5" s="2"/>
      <c r="Q5" s="190"/>
      <c r="R5" s="2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6.5" customHeight="1" x14ac:dyDescent="0.2">
      <c r="A6" s="171"/>
      <c r="B6" s="164"/>
      <c r="C6" s="164"/>
      <c r="D6" s="164"/>
      <c r="E6" s="164"/>
      <c r="F6" s="164"/>
      <c r="G6" s="164"/>
      <c r="H6" s="164"/>
      <c r="I6" s="164"/>
      <c r="J6" s="165"/>
      <c r="K6" s="166"/>
      <c r="L6" s="198" t="s">
        <v>3</v>
      </c>
      <c r="M6" s="199"/>
      <c r="N6" s="199"/>
      <c r="O6" s="190"/>
      <c r="P6" s="198" t="s">
        <v>4</v>
      </c>
      <c r="Q6" s="199"/>
      <c r="R6" s="199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6.5" customHeight="1" x14ac:dyDescent="0.2">
      <c r="A7" s="164"/>
      <c r="B7" s="164"/>
      <c r="C7" s="164"/>
      <c r="D7" s="164"/>
      <c r="E7" s="164"/>
      <c r="F7" s="164"/>
      <c r="G7" s="164"/>
      <c r="H7" s="164"/>
      <c r="I7" s="164"/>
      <c r="J7" s="165"/>
      <c r="K7" s="166"/>
      <c r="L7" s="200" t="s">
        <v>5</v>
      </c>
      <c r="M7" s="201"/>
      <c r="N7" s="201"/>
      <c r="O7" s="11"/>
      <c r="P7" s="200" t="s">
        <v>5</v>
      </c>
      <c r="Q7" s="201"/>
      <c r="R7" s="20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6.5" customHeight="1" x14ac:dyDescent="0.2">
      <c r="A8" s="213"/>
      <c r="B8" s="213"/>
      <c r="C8" s="213"/>
      <c r="D8" s="213"/>
      <c r="E8" s="213"/>
      <c r="F8" s="213"/>
      <c r="G8" s="213"/>
      <c r="H8" s="213"/>
      <c r="I8" s="213"/>
      <c r="J8" s="214"/>
      <c r="K8" s="214"/>
      <c r="L8" s="215" t="s">
        <v>6</v>
      </c>
      <c r="M8" s="216"/>
      <c r="N8" s="215" t="s">
        <v>7</v>
      </c>
      <c r="O8" s="215"/>
      <c r="P8" s="215" t="s">
        <v>6</v>
      </c>
      <c r="Q8" s="216"/>
      <c r="R8" s="215" t="s">
        <v>7</v>
      </c>
      <c r="S8" s="217"/>
      <c r="T8" s="217"/>
      <c r="U8" s="217"/>
      <c r="V8" s="217"/>
      <c r="W8" s="217"/>
      <c r="X8" s="217"/>
      <c r="Y8" s="217"/>
      <c r="Z8" s="217"/>
      <c r="AA8" s="217"/>
      <c r="AB8" s="217"/>
    </row>
    <row r="9" spans="1:28" ht="16.5" customHeight="1" x14ac:dyDescent="0.2">
      <c r="A9" s="164"/>
      <c r="B9" s="164"/>
      <c r="C9" s="164"/>
      <c r="D9" s="164"/>
      <c r="E9" s="164"/>
      <c r="F9" s="164"/>
      <c r="G9" s="164"/>
      <c r="H9" s="164"/>
      <c r="I9" s="164"/>
      <c r="J9" s="165"/>
      <c r="K9" s="166"/>
      <c r="L9" s="218" t="s">
        <v>8</v>
      </c>
      <c r="M9" s="219"/>
      <c r="N9" s="220" t="s">
        <v>9</v>
      </c>
      <c r="O9" s="220"/>
      <c r="P9" s="218" t="s">
        <v>8</v>
      </c>
      <c r="Q9" s="219"/>
      <c r="R9" s="220" t="s">
        <v>9</v>
      </c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6.5" customHeight="1" x14ac:dyDescent="0.2">
      <c r="A10" s="164"/>
      <c r="B10" s="164"/>
      <c r="C10" s="164"/>
      <c r="D10" s="164"/>
      <c r="E10" s="164"/>
      <c r="F10" s="164"/>
      <c r="G10" s="164"/>
      <c r="H10" s="164"/>
      <c r="I10" s="164"/>
      <c r="J10" s="165"/>
      <c r="K10" s="166"/>
      <c r="L10" s="12">
        <v>2023</v>
      </c>
      <c r="M10" s="13"/>
      <c r="N10" s="12">
        <v>2022</v>
      </c>
      <c r="O10" s="14"/>
      <c r="P10" s="12">
        <v>2023</v>
      </c>
      <c r="Q10" s="13"/>
      <c r="R10" s="12">
        <v>2022</v>
      </c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6.5" customHeight="1" x14ac:dyDescent="0.2">
      <c r="A11" s="164"/>
      <c r="B11" s="164"/>
      <c r="C11" s="164"/>
      <c r="D11" s="164"/>
      <c r="E11" s="164"/>
      <c r="F11" s="164"/>
      <c r="G11" s="164"/>
      <c r="H11" s="164"/>
      <c r="I11" s="164"/>
      <c r="J11" s="169" t="s">
        <v>10</v>
      </c>
      <c r="K11" s="183"/>
      <c r="L11" s="15" t="s">
        <v>11</v>
      </c>
      <c r="M11" s="2"/>
      <c r="N11" s="15" t="s">
        <v>11</v>
      </c>
      <c r="O11" s="2"/>
      <c r="P11" s="15" t="s">
        <v>11</v>
      </c>
      <c r="Q11" s="2"/>
      <c r="R11" s="15" t="s">
        <v>11</v>
      </c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6.5" customHeight="1" x14ac:dyDescent="0.2">
      <c r="A12" s="164"/>
      <c r="B12" s="164"/>
      <c r="C12" s="164"/>
      <c r="D12" s="164"/>
      <c r="E12" s="164"/>
      <c r="F12" s="164"/>
      <c r="G12" s="164"/>
      <c r="H12" s="164"/>
      <c r="I12" s="164"/>
      <c r="J12" s="165"/>
      <c r="K12" s="183"/>
      <c r="L12" s="16"/>
      <c r="M12" s="2"/>
      <c r="N12" s="2"/>
      <c r="O12" s="2"/>
      <c r="P12" s="16"/>
      <c r="Q12" s="2"/>
      <c r="R12" s="2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6.5" customHeight="1" x14ac:dyDescent="0.2">
      <c r="A13" s="171" t="s">
        <v>12</v>
      </c>
      <c r="B13" s="172"/>
      <c r="C13" s="172"/>
      <c r="D13" s="172"/>
      <c r="E13" s="172"/>
      <c r="F13" s="172"/>
      <c r="G13" s="172"/>
      <c r="H13" s="172"/>
      <c r="I13" s="172"/>
      <c r="J13" s="173"/>
      <c r="K13" s="174"/>
      <c r="L13" s="17"/>
      <c r="M13" s="7"/>
      <c r="N13" s="7"/>
      <c r="O13" s="6"/>
      <c r="P13" s="17"/>
      <c r="Q13" s="6"/>
      <c r="R13" s="7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 ht="16.5" customHeight="1" x14ac:dyDescent="0.2">
      <c r="A14" s="172"/>
      <c r="B14" s="172"/>
      <c r="C14" s="172"/>
      <c r="D14" s="172"/>
      <c r="E14" s="172"/>
      <c r="F14" s="172"/>
      <c r="G14" s="172"/>
      <c r="H14" s="172"/>
      <c r="I14" s="172"/>
      <c r="J14" s="173"/>
      <c r="K14" s="174"/>
      <c r="L14" s="17"/>
      <c r="M14" s="7"/>
      <c r="N14" s="7"/>
      <c r="O14" s="6"/>
      <c r="P14" s="17"/>
      <c r="Q14" s="6"/>
      <c r="R14" s="7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ht="16.5" customHeight="1" x14ac:dyDescent="0.2">
      <c r="A15" s="171" t="s">
        <v>13</v>
      </c>
      <c r="B15" s="172"/>
      <c r="C15" s="172"/>
      <c r="D15" s="172"/>
      <c r="E15" s="172"/>
      <c r="F15" s="172"/>
      <c r="G15" s="172"/>
      <c r="H15" s="172"/>
      <c r="I15" s="172"/>
      <c r="J15" s="173"/>
      <c r="K15" s="174"/>
      <c r="L15" s="17"/>
      <c r="M15" s="7"/>
      <c r="N15" s="7"/>
      <c r="O15" s="6"/>
      <c r="P15" s="17"/>
      <c r="Q15" s="6"/>
      <c r="R15" s="7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ht="16.5" customHeight="1" x14ac:dyDescent="0.2">
      <c r="A16" s="164" t="s">
        <v>14</v>
      </c>
      <c r="B16" s="172"/>
      <c r="C16" s="172"/>
      <c r="D16" s="172"/>
      <c r="E16" s="172"/>
      <c r="F16" s="172"/>
      <c r="G16" s="172"/>
      <c r="H16" s="172"/>
      <c r="I16" s="172"/>
      <c r="J16" s="173"/>
      <c r="K16" s="174"/>
      <c r="L16" s="17"/>
      <c r="M16" s="7"/>
      <c r="N16" s="7"/>
      <c r="O16" s="6"/>
      <c r="P16" s="17"/>
      <c r="Q16" s="6"/>
      <c r="R16" s="7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28" ht="16.5" customHeight="1" x14ac:dyDescent="0.2">
      <c r="A17" s="172" t="s">
        <v>15</v>
      </c>
      <c r="B17" s="172"/>
      <c r="C17" s="172"/>
      <c r="D17" s="172"/>
      <c r="E17" s="172"/>
      <c r="F17" s="172"/>
      <c r="G17" s="172"/>
      <c r="H17" s="172"/>
      <c r="I17" s="172"/>
      <c r="J17" s="173"/>
      <c r="K17" s="185"/>
      <c r="L17" s="17">
        <v>38862623</v>
      </c>
      <c r="M17" s="7"/>
      <c r="N17" s="25">
        <v>46379184</v>
      </c>
      <c r="O17" s="7"/>
      <c r="P17" s="24">
        <v>26997266</v>
      </c>
      <c r="Q17" s="7"/>
      <c r="R17" s="25">
        <v>20752944</v>
      </c>
      <c r="S17" s="5"/>
      <c r="T17" s="221"/>
      <c r="U17" s="23"/>
      <c r="V17" s="5"/>
      <c r="W17" s="5"/>
      <c r="X17" s="5"/>
      <c r="Y17" s="5"/>
      <c r="Z17" s="5"/>
      <c r="AA17" s="5"/>
      <c r="AB17" s="5"/>
    </row>
    <row r="18" spans="1:28" ht="16.5" customHeight="1" x14ac:dyDescent="0.2">
      <c r="A18" s="172" t="s">
        <v>16</v>
      </c>
      <c r="B18" s="172"/>
      <c r="C18" s="172"/>
      <c r="D18" s="172"/>
      <c r="E18" s="172"/>
      <c r="F18" s="172"/>
      <c r="G18" s="172"/>
      <c r="H18" s="172"/>
      <c r="I18" s="172"/>
      <c r="J18" s="173"/>
      <c r="K18" s="185"/>
      <c r="L18" s="22">
        <v>63180101</v>
      </c>
      <c r="M18" s="7"/>
      <c r="N18" s="23">
        <v>41559414</v>
      </c>
      <c r="O18" s="7"/>
      <c r="P18" s="22">
        <v>63180101</v>
      </c>
      <c r="Q18" s="7"/>
      <c r="R18" s="23">
        <v>41559414</v>
      </c>
      <c r="S18" s="5"/>
      <c r="T18" s="221"/>
      <c r="U18" s="23"/>
      <c r="V18" s="5"/>
      <c r="W18" s="5"/>
      <c r="X18" s="5"/>
      <c r="Y18" s="5"/>
      <c r="Z18" s="5"/>
      <c r="AA18" s="5"/>
      <c r="AB18" s="5"/>
    </row>
    <row r="19" spans="1:28" ht="16.5" customHeight="1" x14ac:dyDescent="0.2">
      <c r="A19" s="172" t="s">
        <v>17</v>
      </c>
      <c r="B19" s="172"/>
      <c r="C19" s="172"/>
      <c r="D19" s="172"/>
      <c r="E19" s="172"/>
      <c r="F19" s="172"/>
      <c r="G19" s="172"/>
      <c r="H19" s="172"/>
      <c r="I19" s="172"/>
      <c r="J19" s="173">
        <v>7</v>
      </c>
      <c r="K19" s="185"/>
      <c r="L19" s="24">
        <v>637276845</v>
      </c>
      <c r="M19" s="7"/>
      <c r="N19" s="25">
        <v>307994851</v>
      </c>
      <c r="O19" s="7"/>
      <c r="P19" s="22">
        <v>275271345</v>
      </c>
      <c r="Q19" s="7"/>
      <c r="R19" s="23">
        <v>109410481</v>
      </c>
      <c r="S19" s="5"/>
      <c r="T19" s="221"/>
      <c r="U19" s="23"/>
      <c r="V19" s="221"/>
      <c r="W19" s="221"/>
      <c r="X19" s="5"/>
      <c r="Y19" s="5"/>
      <c r="Z19" s="5"/>
      <c r="AA19" s="5"/>
      <c r="AB19" s="5"/>
    </row>
    <row r="20" spans="1:28" ht="16.5" customHeight="1" x14ac:dyDescent="0.2">
      <c r="A20" s="172" t="s">
        <v>18</v>
      </c>
      <c r="B20" s="172"/>
      <c r="C20" s="172"/>
      <c r="D20" s="172"/>
      <c r="E20" s="172"/>
      <c r="F20" s="172"/>
      <c r="G20" s="172"/>
      <c r="H20" s="172"/>
      <c r="I20" s="172"/>
      <c r="J20" s="173">
        <v>8</v>
      </c>
      <c r="K20" s="185"/>
      <c r="L20" s="24">
        <v>200387945</v>
      </c>
      <c r="M20" s="7"/>
      <c r="N20" s="25">
        <v>346748259</v>
      </c>
      <c r="O20" s="7"/>
      <c r="P20" s="24">
        <v>114819397</v>
      </c>
      <c r="Q20" s="7"/>
      <c r="R20" s="23">
        <v>227648083</v>
      </c>
      <c r="S20" s="5"/>
      <c r="T20" s="221"/>
      <c r="U20" s="23"/>
      <c r="V20" s="5"/>
      <c r="W20" s="5"/>
      <c r="X20" s="5"/>
      <c r="Y20" s="5"/>
      <c r="Z20" s="5"/>
      <c r="AA20" s="5"/>
      <c r="AB20" s="5"/>
    </row>
    <row r="21" spans="1:28" ht="16.5" customHeight="1" x14ac:dyDescent="0.2">
      <c r="A21" s="172" t="s">
        <v>19</v>
      </c>
      <c r="B21" s="172"/>
      <c r="C21" s="172"/>
      <c r="D21" s="172"/>
      <c r="E21" s="172"/>
      <c r="F21" s="172"/>
      <c r="G21" s="172"/>
      <c r="H21" s="172"/>
      <c r="I21" s="172"/>
      <c r="J21" s="173"/>
      <c r="K21" s="185"/>
      <c r="L21" s="24">
        <v>166508004</v>
      </c>
      <c r="M21" s="7"/>
      <c r="N21" s="25">
        <v>60837476</v>
      </c>
      <c r="O21" s="7"/>
      <c r="P21" s="24">
        <v>125261056</v>
      </c>
      <c r="Q21" s="7"/>
      <c r="R21" s="23">
        <v>54520410</v>
      </c>
      <c r="S21" s="5"/>
      <c r="T21" s="221"/>
      <c r="U21" s="23"/>
      <c r="V21" s="5"/>
      <c r="W21" s="5"/>
      <c r="X21" s="5"/>
      <c r="Y21" s="5"/>
      <c r="Z21" s="5"/>
      <c r="AA21" s="5"/>
      <c r="AB21" s="5"/>
    </row>
    <row r="22" spans="1:28" ht="16.5" customHeight="1" x14ac:dyDescent="0.2">
      <c r="A22" s="172" t="s">
        <v>20</v>
      </c>
      <c r="B22" s="172"/>
      <c r="C22" s="172"/>
      <c r="D22" s="172"/>
      <c r="E22" s="172"/>
      <c r="F22" s="172"/>
      <c r="G22" s="172"/>
      <c r="H22" s="172"/>
      <c r="I22" s="172"/>
      <c r="J22" s="173">
        <v>14</v>
      </c>
      <c r="K22" s="185"/>
      <c r="L22" s="24">
        <v>0</v>
      </c>
      <c r="M22" s="7"/>
      <c r="N22" s="25">
        <v>0</v>
      </c>
      <c r="O22" s="7"/>
      <c r="P22" s="24">
        <v>471160000</v>
      </c>
      <c r="Q22" s="7"/>
      <c r="R22" s="23">
        <v>344660000</v>
      </c>
      <c r="S22" s="5"/>
      <c r="T22" s="221"/>
      <c r="U22" s="23"/>
      <c r="V22" s="5"/>
      <c r="W22" s="5"/>
      <c r="X22" s="5"/>
      <c r="Y22" s="5"/>
      <c r="Z22" s="5"/>
      <c r="AA22" s="5"/>
      <c r="AB22" s="5"/>
    </row>
    <row r="23" spans="1:28" ht="16.5" customHeight="1" x14ac:dyDescent="0.2">
      <c r="A23" s="172" t="s">
        <v>21</v>
      </c>
      <c r="B23" s="172"/>
      <c r="C23" s="172"/>
      <c r="D23" s="172"/>
      <c r="E23" s="172"/>
      <c r="F23" s="172"/>
      <c r="G23" s="172"/>
      <c r="H23" s="172"/>
      <c r="I23" s="172"/>
      <c r="J23" s="173"/>
      <c r="K23" s="185"/>
      <c r="L23" s="188">
        <v>67034943</v>
      </c>
      <c r="M23" s="7"/>
      <c r="N23" s="28">
        <v>41436631</v>
      </c>
      <c r="O23" s="7"/>
      <c r="P23" s="222">
        <v>18220051</v>
      </c>
      <c r="Q23" s="7"/>
      <c r="R23" s="223">
        <v>10846147</v>
      </c>
      <c r="S23" s="5"/>
      <c r="T23" s="221"/>
      <c r="U23" s="23"/>
      <c r="V23" s="5"/>
      <c r="W23" s="5"/>
      <c r="X23" s="5"/>
      <c r="Y23" s="5"/>
      <c r="Z23" s="5"/>
      <c r="AA23" s="5"/>
      <c r="AB23" s="5"/>
    </row>
    <row r="24" spans="1:28" ht="16.5" customHeight="1" x14ac:dyDescent="0.2">
      <c r="A24" s="172"/>
      <c r="B24" s="172"/>
      <c r="C24" s="172"/>
      <c r="D24" s="172"/>
      <c r="E24" s="172"/>
      <c r="F24" s="172"/>
      <c r="G24" s="172"/>
      <c r="H24" s="172"/>
      <c r="I24" s="172"/>
      <c r="J24" s="173"/>
      <c r="K24" s="174"/>
      <c r="L24" s="17"/>
      <c r="M24" s="7"/>
      <c r="N24" s="7"/>
      <c r="O24" s="7"/>
      <c r="P24" s="17"/>
      <c r="Q24" s="6"/>
      <c r="R24" s="7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 ht="16.5" customHeight="1" x14ac:dyDescent="0.2">
      <c r="A25" s="178" t="s">
        <v>22</v>
      </c>
      <c r="B25" s="172"/>
      <c r="C25" s="172"/>
      <c r="D25" s="172"/>
      <c r="E25" s="172"/>
      <c r="F25" s="172"/>
      <c r="G25" s="172"/>
      <c r="H25" s="172"/>
      <c r="I25" s="172"/>
      <c r="J25" s="173"/>
      <c r="K25" s="174"/>
      <c r="L25" s="26">
        <f>SUM(L17:L23)</f>
        <v>1173250461</v>
      </c>
      <c r="M25" s="7"/>
      <c r="N25" s="10">
        <f>SUM(N17:N23)</f>
        <v>844955815</v>
      </c>
      <c r="O25" s="7"/>
      <c r="P25" s="26">
        <f>SUM(P17:P23)</f>
        <v>1094909216</v>
      </c>
      <c r="Q25" s="6"/>
      <c r="R25" s="10">
        <f>SUM(R17:R23)</f>
        <v>809397479</v>
      </c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1:28" ht="16.5" customHeight="1" x14ac:dyDescent="0.2">
      <c r="A26" s="172"/>
      <c r="B26" s="172"/>
      <c r="C26" s="172"/>
      <c r="D26" s="172"/>
      <c r="E26" s="172"/>
      <c r="F26" s="172"/>
      <c r="G26" s="172"/>
      <c r="H26" s="172"/>
      <c r="I26" s="172"/>
      <c r="J26" s="173"/>
      <c r="K26" s="174"/>
      <c r="L26" s="17"/>
      <c r="M26" s="7"/>
      <c r="N26" s="7"/>
      <c r="O26" s="7"/>
      <c r="P26" s="17"/>
      <c r="Q26" s="6"/>
      <c r="R26" s="7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1:28" ht="16.5" customHeight="1" x14ac:dyDescent="0.2">
      <c r="A27" s="178" t="s">
        <v>23</v>
      </c>
      <c r="B27" s="172"/>
      <c r="C27" s="172"/>
      <c r="D27" s="172"/>
      <c r="E27" s="172"/>
      <c r="F27" s="172"/>
      <c r="G27" s="172"/>
      <c r="H27" s="172"/>
      <c r="I27" s="172"/>
      <c r="J27" s="173"/>
      <c r="K27" s="174"/>
      <c r="L27" s="17"/>
      <c r="M27" s="7"/>
      <c r="N27" s="7"/>
      <c r="O27" s="7"/>
      <c r="P27" s="17"/>
      <c r="Q27" s="6"/>
      <c r="R27" s="7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1:28" ht="16.5" customHeight="1" x14ac:dyDescent="0.2">
      <c r="A28" s="164"/>
      <c r="B28" s="172"/>
      <c r="C28" s="172"/>
      <c r="D28" s="172"/>
      <c r="E28" s="172"/>
      <c r="F28" s="172"/>
      <c r="G28" s="172"/>
      <c r="H28" s="172"/>
      <c r="I28" s="172"/>
      <c r="J28" s="173"/>
      <c r="K28" s="174"/>
      <c r="L28" s="17"/>
      <c r="M28" s="7"/>
      <c r="N28" s="7"/>
      <c r="O28" s="7"/>
      <c r="P28" s="17"/>
      <c r="Q28" s="6"/>
      <c r="R28" s="7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28" ht="16.5" customHeight="1" x14ac:dyDescent="0.2">
      <c r="A29" s="184" t="s">
        <v>24</v>
      </c>
      <c r="B29" s="172"/>
      <c r="C29" s="172"/>
      <c r="D29" s="172"/>
      <c r="E29" s="172"/>
      <c r="F29" s="172"/>
      <c r="G29" s="172"/>
      <c r="H29" s="172"/>
      <c r="I29" s="172"/>
      <c r="J29" s="173"/>
      <c r="K29" s="174"/>
      <c r="L29" s="24">
        <v>110873884</v>
      </c>
      <c r="M29" s="7"/>
      <c r="N29" s="25">
        <v>120521560</v>
      </c>
      <c r="O29" s="7"/>
      <c r="P29" s="24">
        <v>99329939</v>
      </c>
      <c r="Q29" s="6"/>
      <c r="R29" s="224">
        <v>108982210</v>
      </c>
      <c r="S29" s="5"/>
      <c r="T29" s="221"/>
      <c r="U29" s="23"/>
      <c r="V29" s="5"/>
      <c r="W29" s="5"/>
      <c r="X29" s="5"/>
      <c r="Y29" s="5"/>
      <c r="Z29" s="5"/>
      <c r="AA29" s="5"/>
      <c r="AB29" s="5"/>
    </row>
    <row r="30" spans="1:28" ht="16.5" customHeight="1" x14ac:dyDescent="0.2">
      <c r="A30" s="184" t="s">
        <v>25</v>
      </c>
      <c r="B30" s="172"/>
      <c r="C30" s="172"/>
      <c r="D30" s="172"/>
      <c r="E30" s="172"/>
      <c r="F30" s="172"/>
      <c r="G30" s="172"/>
      <c r="H30" s="172"/>
      <c r="I30" s="172"/>
      <c r="J30" s="173">
        <v>9</v>
      </c>
      <c r="K30" s="174"/>
      <c r="L30" s="24">
        <v>0</v>
      </c>
      <c r="M30" s="7"/>
      <c r="N30" s="25" t="s">
        <v>26</v>
      </c>
      <c r="O30" s="7"/>
      <c r="P30" s="24">
        <v>170852297</v>
      </c>
      <c r="Q30" s="6"/>
      <c r="R30" s="224">
        <v>170852297</v>
      </c>
      <c r="S30" s="5"/>
      <c r="T30" s="221"/>
      <c r="U30" s="23"/>
      <c r="V30" s="5"/>
      <c r="W30" s="5"/>
      <c r="X30" s="5"/>
      <c r="Y30" s="5"/>
      <c r="Z30" s="5"/>
      <c r="AA30" s="5"/>
      <c r="AB30" s="5"/>
    </row>
    <row r="31" spans="1:28" ht="16.5" customHeight="1" x14ac:dyDescent="0.2">
      <c r="A31" s="184" t="s">
        <v>27</v>
      </c>
      <c r="B31" s="172"/>
      <c r="C31" s="172"/>
      <c r="D31" s="172"/>
      <c r="E31" s="172"/>
      <c r="F31" s="172"/>
      <c r="G31" s="172"/>
      <c r="H31" s="172"/>
      <c r="I31" s="172"/>
      <c r="J31" s="173">
        <v>9</v>
      </c>
      <c r="K31" s="174"/>
      <c r="L31" s="24">
        <v>3590151</v>
      </c>
      <c r="M31" s="7"/>
      <c r="N31" s="25">
        <v>3639905</v>
      </c>
      <c r="O31" s="7"/>
      <c r="P31" s="24">
        <v>0</v>
      </c>
      <c r="Q31" s="6"/>
      <c r="R31" s="25">
        <v>0</v>
      </c>
      <c r="S31" s="5"/>
      <c r="T31" s="23"/>
      <c r="U31" s="5"/>
      <c r="V31" s="5"/>
      <c r="W31" s="5"/>
      <c r="X31" s="5"/>
      <c r="Y31" s="5"/>
      <c r="Z31" s="5"/>
      <c r="AA31" s="5"/>
      <c r="AB31" s="5"/>
    </row>
    <row r="32" spans="1:28" ht="16.5" customHeight="1" x14ac:dyDescent="0.2">
      <c r="A32" s="184" t="s">
        <v>28</v>
      </c>
      <c r="B32" s="172"/>
      <c r="C32" s="172"/>
      <c r="D32" s="172"/>
      <c r="E32" s="172"/>
      <c r="F32" s="172"/>
      <c r="G32" s="172"/>
      <c r="H32" s="172"/>
      <c r="I32" s="172"/>
      <c r="J32" s="173"/>
      <c r="K32" s="174"/>
      <c r="L32" s="24"/>
      <c r="M32" s="7"/>
      <c r="N32" s="25"/>
      <c r="O32" s="7"/>
      <c r="P32" s="24"/>
      <c r="Q32" s="6"/>
      <c r="R32" s="2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1:28" ht="16.5" customHeight="1" x14ac:dyDescent="0.2">
      <c r="A33" s="184"/>
      <c r="B33" s="172" t="s">
        <v>29</v>
      </c>
      <c r="C33" s="172"/>
      <c r="D33" s="172"/>
      <c r="E33" s="172"/>
      <c r="F33" s="172"/>
      <c r="G33" s="172"/>
      <c r="H33" s="172"/>
      <c r="I33" s="172"/>
      <c r="J33" s="173"/>
      <c r="K33" s="174"/>
      <c r="L33" s="24">
        <v>33000</v>
      </c>
      <c r="M33" s="7"/>
      <c r="N33" s="25">
        <v>33000</v>
      </c>
      <c r="O33" s="7"/>
      <c r="P33" s="24">
        <v>0</v>
      </c>
      <c r="Q33" s="6"/>
      <c r="R33" s="25">
        <v>0</v>
      </c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ht="16.5" customHeight="1" x14ac:dyDescent="0.2">
      <c r="A34" s="184" t="s">
        <v>30</v>
      </c>
      <c r="B34" s="172"/>
      <c r="C34" s="172"/>
      <c r="D34" s="172"/>
      <c r="E34" s="172"/>
      <c r="F34" s="172"/>
      <c r="G34" s="172"/>
      <c r="H34" s="172"/>
      <c r="I34" s="172"/>
      <c r="J34" s="173">
        <v>10</v>
      </c>
      <c r="K34" s="174"/>
      <c r="L34" s="24">
        <v>1062810748</v>
      </c>
      <c r="M34" s="7"/>
      <c r="N34" s="25">
        <v>1093554904</v>
      </c>
      <c r="O34" s="7"/>
      <c r="P34" s="24">
        <v>605922602</v>
      </c>
      <c r="Q34" s="6"/>
      <c r="R34" s="224">
        <v>627464465</v>
      </c>
      <c r="S34" s="5"/>
      <c r="T34" s="221"/>
      <c r="U34" s="23"/>
      <c r="V34" s="5"/>
      <c r="W34" s="5"/>
      <c r="X34" s="5"/>
      <c r="Y34" s="5"/>
      <c r="Z34" s="5"/>
      <c r="AA34" s="5"/>
      <c r="AB34" s="5"/>
    </row>
    <row r="35" spans="1:28" ht="16.5" customHeight="1" x14ac:dyDescent="0.2">
      <c r="A35" s="184" t="s">
        <v>31</v>
      </c>
      <c r="B35" s="172"/>
      <c r="C35" s="172"/>
      <c r="D35" s="172"/>
      <c r="E35" s="172"/>
      <c r="F35" s="172"/>
      <c r="G35" s="172"/>
      <c r="H35" s="172"/>
      <c r="I35" s="172"/>
      <c r="J35" s="173">
        <v>10</v>
      </c>
      <c r="K35" s="174"/>
      <c r="L35" s="24">
        <v>20904942</v>
      </c>
      <c r="M35" s="7"/>
      <c r="N35" s="25">
        <v>8805046</v>
      </c>
      <c r="O35" s="7"/>
      <c r="P35" s="24">
        <v>20674551</v>
      </c>
      <c r="Q35" s="6"/>
      <c r="R35" s="224">
        <v>8805046</v>
      </c>
      <c r="S35" s="5"/>
      <c r="T35" s="221"/>
      <c r="U35" s="23"/>
      <c r="V35" s="5"/>
      <c r="W35" s="5"/>
      <c r="X35" s="5"/>
      <c r="Y35" s="5"/>
      <c r="Z35" s="5"/>
      <c r="AA35" s="5"/>
      <c r="AB35" s="5"/>
    </row>
    <row r="36" spans="1:28" ht="16.5" customHeight="1" x14ac:dyDescent="0.2">
      <c r="A36" s="184" t="s">
        <v>32</v>
      </c>
      <c r="B36" s="172"/>
      <c r="C36" s="172"/>
      <c r="D36" s="172"/>
      <c r="E36" s="172"/>
      <c r="F36" s="172"/>
      <c r="G36" s="172"/>
      <c r="H36" s="172"/>
      <c r="I36" s="172"/>
      <c r="J36" s="173">
        <v>10</v>
      </c>
      <c r="K36" s="174"/>
      <c r="L36" s="24">
        <v>22361643</v>
      </c>
      <c r="M36" s="7"/>
      <c r="N36" s="25">
        <v>22915502</v>
      </c>
      <c r="O36" s="7"/>
      <c r="P36" s="24">
        <v>9226396</v>
      </c>
      <c r="Q36" s="6"/>
      <c r="R36" s="23">
        <v>9137767</v>
      </c>
      <c r="S36" s="5"/>
      <c r="T36" s="221"/>
      <c r="U36" s="23"/>
      <c r="V36" s="5"/>
      <c r="W36" s="5"/>
      <c r="X36" s="5"/>
      <c r="Y36" s="5"/>
      <c r="Z36" s="5"/>
      <c r="AA36" s="5"/>
      <c r="AB36" s="5"/>
    </row>
    <row r="37" spans="1:28" ht="16.5" customHeight="1" x14ac:dyDescent="0.2">
      <c r="A37" s="172" t="s">
        <v>33</v>
      </c>
      <c r="B37" s="172"/>
      <c r="C37" s="172"/>
      <c r="D37" s="172"/>
      <c r="E37" s="172"/>
      <c r="F37" s="172"/>
      <c r="G37" s="172"/>
      <c r="H37" s="172"/>
      <c r="I37" s="172"/>
      <c r="J37" s="173"/>
      <c r="K37" s="225"/>
      <c r="L37" s="22">
        <v>26588512</v>
      </c>
      <c r="M37" s="7"/>
      <c r="N37" s="23">
        <v>25202249</v>
      </c>
      <c r="O37" s="7"/>
      <c r="P37" s="22">
        <v>14417096</v>
      </c>
      <c r="Q37" s="19"/>
      <c r="R37" s="224">
        <v>14150979</v>
      </c>
      <c r="S37" s="5"/>
      <c r="T37" s="221"/>
      <c r="U37" s="23"/>
      <c r="V37" s="5"/>
      <c r="W37" s="5"/>
      <c r="X37" s="5"/>
      <c r="Y37" s="5"/>
      <c r="Z37" s="5"/>
      <c r="AA37" s="5"/>
      <c r="AB37" s="5"/>
    </row>
    <row r="38" spans="1:28" ht="16.5" customHeight="1" x14ac:dyDescent="0.2">
      <c r="A38" s="172" t="s">
        <v>34</v>
      </c>
      <c r="B38" s="172"/>
      <c r="C38" s="172"/>
      <c r="D38" s="172"/>
      <c r="E38" s="172"/>
      <c r="F38" s="172"/>
      <c r="G38" s="172"/>
      <c r="H38" s="172"/>
      <c r="I38" s="172"/>
      <c r="J38" s="173"/>
      <c r="K38" s="174"/>
      <c r="L38" s="189">
        <v>20500299</v>
      </c>
      <c r="M38" s="7"/>
      <c r="N38" s="28">
        <v>18789417</v>
      </c>
      <c r="O38" s="7"/>
      <c r="P38" s="189">
        <v>14332037</v>
      </c>
      <c r="Q38" s="6"/>
      <c r="R38" s="28">
        <v>10858390</v>
      </c>
      <c r="S38" s="5"/>
      <c r="T38" s="221"/>
      <c r="U38" s="23"/>
      <c r="V38" s="5"/>
      <c r="W38" s="5"/>
      <c r="X38" s="5"/>
      <c r="Y38" s="5"/>
      <c r="Z38" s="5"/>
      <c r="AA38" s="5"/>
      <c r="AB38" s="5"/>
    </row>
    <row r="39" spans="1:28" ht="16.5" customHeight="1" x14ac:dyDescent="0.2">
      <c r="A39" s="172"/>
      <c r="B39" s="172"/>
      <c r="C39" s="172"/>
      <c r="D39" s="172"/>
      <c r="E39" s="172"/>
      <c r="F39" s="172"/>
      <c r="G39" s="172"/>
      <c r="H39" s="172"/>
      <c r="I39" s="172"/>
      <c r="J39" s="173"/>
      <c r="K39" s="174"/>
      <c r="L39" s="17"/>
      <c r="M39" s="7"/>
      <c r="N39" s="7"/>
      <c r="O39" s="7"/>
      <c r="P39" s="17"/>
      <c r="Q39" s="6"/>
      <c r="R39" s="7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 spans="1:28" ht="16.5" customHeight="1" x14ac:dyDescent="0.2">
      <c r="A40" s="178" t="s">
        <v>35</v>
      </c>
      <c r="B40" s="172"/>
      <c r="C40" s="172"/>
      <c r="D40" s="172"/>
      <c r="E40" s="172"/>
      <c r="F40" s="172"/>
      <c r="G40" s="172"/>
      <c r="H40" s="172"/>
      <c r="I40" s="172"/>
      <c r="J40" s="173"/>
      <c r="K40" s="174"/>
      <c r="L40" s="26">
        <f>SUM(L29:L38)</f>
        <v>1267663179</v>
      </c>
      <c r="M40" s="7"/>
      <c r="N40" s="10">
        <f>SUM(N29:N38)</f>
        <v>1293461583</v>
      </c>
      <c r="O40" s="7"/>
      <c r="P40" s="26">
        <f>SUM(P29:P38)</f>
        <v>934754918</v>
      </c>
      <c r="Q40" s="6"/>
      <c r="R40" s="10">
        <f>SUM(R29:R38)</f>
        <v>950251154</v>
      </c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 spans="1:28" ht="16.5" customHeight="1" x14ac:dyDescent="0.2">
      <c r="A41" s="172"/>
      <c r="B41" s="172"/>
      <c r="C41" s="172"/>
      <c r="D41" s="172"/>
      <c r="E41" s="172"/>
      <c r="F41" s="172"/>
      <c r="G41" s="172"/>
      <c r="H41" s="172"/>
      <c r="I41" s="172"/>
      <c r="J41" s="173"/>
      <c r="K41" s="174"/>
      <c r="L41" s="17"/>
      <c r="M41" s="7"/>
      <c r="N41" s="7"/>
      <c r="O41" s="7"/>
      <c r="P41" s="17"/>
      <c r="Q41" s="6"/>
      <c r="R41" s="7"/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 spans="1:28" ht="16.5" customHeight="1" thickBot="1" x14ac:dyDescent="0.25">
      <c r="A42" s="164" t="s">
        <v>36</v>
      </c>
      <c r="B42" s="172"/>
      <c r="C42" s="172"/>
      <c r="D42" s="172"/>
      <c r="E42" s="172"/>
      <c r="F42" s="172"/>
      <c r="G42" s="172"/>
      <c r="H42" s="172"/>
      <c r="I42" s="172"/>
      <c r="J42" s="173"/>
      <c r="K42" s="174"/>
      <c r="L42" s="20">
        <f>SUM(L25,L40)</f>
        <v>2440913640</v>
      </c>
      <c r="M42" s="7"/>
      <c r="N42" s="21">
        <f>SUM(N25,N40)</f>
        <v>2138417398</v>
      </c>
      <c r="O42" s="7"/>
      <c r="P42" s="20">
        <f>SUM(P25,P40)</f>
        <v>2029664134</v>
      </c>
      <c r="Q42" s="6"/>
      <c r="R42" s="21">
        <f>SUM(R25,R40)</f>
        <v>1759648633</v>
      </c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 spans="1:28" ht="16.5" customHeight="1" thickTop="1" x14ac:dyDescent="0.2">
      <c r="A43" s="164"/>
      <c r="B43" s="172"/>
      <c r="C43" s="172"/>
      <c r="D43" s="172"/>
      <c r="E43" s="172"/>
      <c r="F43" s="172"/>
      <c r="G43" s="172"/>
      <c r="H43" s="172"/>
      <c r="I43" s="172"/>
      <c r="J43" s="173"/>
      <c r="K43" s="174"/>
      <c r="L43" s="7"/>
      <c r="M43" s="7"/>
      <c r="N43" s="7"/>
      <c r="O43" s="6"/>
      <c r="P43" s="7"/>
      <c r="Q43" s="6"/>
      <c r="R43" s="7"/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 spans="1:28" ht="16.5" customHeight="1" x14ac:dyDescent="0.2">
      <c r="A44" s="164"/>
      <c r="B44" s="172"/>
      <c r="C44" s="172"/>
      <c r="D44" s="172"/>
      <c r="E44" s="172"/>
      <c r="F44" s="172"/>
      <c r="G44" s="172"/>
      <c r="H44" s="172"/>
      <c r="I44" s="172"/>
      <c r="J44" s="173"/>
      <c r="K44" s="174"/>
      <c r="L44" s="7"/>
      <c r="M44" s="7"/>
      <c r="N44" s="7"/>
      <c r="O44" s="6"/>
      <c r="P44" s="7"/>
      <c r="Q44" s="6"/>
      <c r="R44" s="7"/>
      <c r="S44" s="5"/>
      <c r="T44" s="5"/>
      <c r="U44" s="5"/>
      <c r="V44" s="5"/>
      <c r="W44" s="5"/>
      <c r="X44" s="5"/>
      <c r="Y44" s="5"/>
      <c r="Z44" s="5"/>
      <c r="AA44" s="5"/>
      <c r="AB44" s="5"/>
    </row>
    <row r="45" spans="1:28" ht="15.75" customHeight="1" x14ac:dyDescent="0.2">
      <c r="A45" s="164"/>
      <c r="B45" s="172"/>
      <c r="C45" s="172"/>
      <c r="D45" s="172"/>
      <c r="E45" s="172"/>
      <c r="F45" s="172"/>
      <c r="G45" s="172"/>
      <c r="H45" s="172"/>
      <c r="I45" s="172"/>
      <c r="J45" s="173"/>
      <c r="K45" s="174"/>
      <c r="L45" s="7"/>
      <c r="M45" s="7"/>
      <c r="N45" s="7"/>
      <c r="O45" s="6"/>
      <c r="P45" s="7"/>
      <c r="Q45" s="6"/>
      <c r="R45" s="7"/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 spans="1:28" ht="16.5" customHeight="1" x14ac:dyDescent="0.2">
      <c r="A46" s="191"/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1:28" ht="16.5" customHeight="1" x14ac:dyDescent="0.2">
      <c r="A47" s="226" t="s">
        <v>37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 ht="19.5" customHeight="1" x14ac:dyDescent="0.2">
      <c r="A48" s="164"/>
      <c r="B48" s="172"/>
      <c r="C48" s="172"/>
      <c r="D48" s="172"/>
      <c r="E48" s="172"/>
      <c r="F48" s="172"/>
      <c r="G48" s="172"/>
      <c r="H48" s="172"/>
      <c r="I48" s="172"/>
      <c r="J48" s="173"/>
      <c r="K48" s="174"/>
      <c r="L48" s="7"/>
      <c r="M48" s="7"/>
      <c r="N48" s="7"/>
      <c r="O48" s="6"/>
      <c r="P48" s="7"/>
      <c r="Q48" s="6"/>
      <c r="R48" s="7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1:28" ht="13.5" customHeight="1" x14ac:dyDescent="0.2">
      <c r="A49" s="164"/>
      <c r="B49" s="172"/>
      <c r="C49" s="172"/>
      <c r="D49" s="172"/>
      <c r="E49" s="172"/>
      <c r="F49" s="172"/>
      <c r="G49" s="172"/>
      <c r="H49" s="172"/>
      <c r="I49" s="172"/>
      <c r="J49" s="173"/>
      <c r="K49" s="174"/>
      <c r="L49" s="7"/>
      <c r="M49" s="7"/>
      <c r="N49" s="7"/>
      <c r="O49" s="6"/>
      <c r="P49" s="7"/>
      <c r="Q49" s="6"/>
      <c r="R49" s="7"/>
      <c r="S49" s="5"/>
      <c r="T49" s="5"/>
      <c r="U49" s="5"/>
      <c r="V49" s="5"/>
      <c r="W49" s="5"/>
      <c r="X49" s="5"/>
      <c r="Y49" s="5"/>
      <c r="Z49" s="5"/>
      <c r="AA49" s="5"/>
      <c r="AB49" s="5"/>
    </row>
    <row r="50" spans="1:28" ht="21.95" customHeight="1" x14ac:dyDescent="0.2">
      <c r="A50" s="175" t="s">
        <v>38</v>
      </c>
      <c r="B50" s="176"/>
      <c r="C50" s="176"/>
      <c r="D50" s="176"/>
      <c r="E50" s="176"/>
      <c r="F50" s="176"/>
      <c r="G50" s="176"/>
      <c r="H50" s="176"/>
      <c r="I50" s="176"/>
      <c r="J50" s="176"/>
      <c r="K50" s="177"/>
      <c r="L50" s="8"/>
      <c r="M50" s="8"/>
      <c r="N50" s="8"/>
      <c r="O50" s="8"/>
      <c r="P50" s="8"/>
      <c r="Q50" s="8"/>
      <c r="R50" s="8"/>
      <c r="S50" s="5"/>
      <c r="T50" s="5"/>
      <c r="U50" s="5"/>
      <c r="V50" s="5"/>
      <c r="W50" s="5"/>
      <c r="X50" s="5"/>
      <c r="Y50" s="5"/>
      <c r="Z50" s="5"/>
      <c r="AA50" s="5"/>
      <c r="AB50" s="5"/>
    </row>
    <row r="51" spans="1:28" ht="16.5" customHeight="1" x14ac:dyDescent="0.2">
      <c r="A51" s="164" t="s">
        <v>0</v>
      </c>
      <c r="B51" s="164"/>
      <c r="C51" s="164"/>
      <c r="D51" s="164"/>
      <c r="E51" s="164"/>
      <c r="F51" s="164"/>
      <c r="G51" s="164"/>
      <c r="H51" s="164"/>
      <c r="I51" s="164"/>
      <c r="J51" s="165"/>
      <c r="K51" s="166"/>
      <c r="L51" s="2"/>
      <c r="M51" s="2"/>
      <c r="N51" s="2"/>
      <c r="O51" s="190"/>
      <c r="P51" s="2"/>
      <c r="Q51" s="190"/>
      <c r="R51" s="2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6.5" customHeight="1" x14ac:dyDescent="0.2">
      <c r="A52" s="178" t="s">
        <v>39</v>
      </c>
      <c r="B52" s="164"/>
      <c r="C52" s="164"/>
      <c r="D52" s="164"/>
      <c r="E52" s="164"/>
      <c r="F52" s="164"/>
      <c r="G52" s="164"/>
      <c r="H52" s="164"/>
      <c r="I52" s="164"/>
      <c r="J52" s="165"/>
      <c r="K52" s="166"/>
      <c r="L52" s="2"/>
      <c r="M52" s="2"/>
      <c r="N52" s="2"/>
      <c r="O52" s="190"/>
      <c r="P52" s="2"/>
      <c r="Q52" s="190"/>
      <c r="R52" s="2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6.5" customHeight="1" x14ac:dyDescent="0.2">
      <c r="A53" s="179" t="str">
        <f>A3</f>
        <v>As at 30 September 2023</v>
      </c>
      <c r="B53" s="168"/>
      <c r="C53" s="168"/>
      <c r="D53" s="168"/>
      <c r="E53" s="168"/>
      <c r="F53" s="168"/>
      <c r="G53" s="168"/>
      <c r="H53" s="168"/>
      <c r="I53" s="168"/>
      <c r="J53" s="169"/>
      <c r="K53" s="170"/>
      <c r="L53" s="4"/>
      <c r="M53" s="4"/>
      <c r="N53" s="4"/>
      <c r="O53" s="3"/>
      <c r="P53" s="4"/>
      <c r="Q53" s="3"/>
      <c r="R53" s="4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6.5" customHeight="1" x14ac:dyDescent="0.2">
      <c r="A54" s="180"/>
      <c r="B54" s="164"/>
      <c r="C54" s="164"/>
      <c r="D54" s="164"/>
      <c r="E54" s="164"/>
      <c r="F54" s="164"/>
      <c r="G54" s="164"/>
      <c r="H54" s="164"/>
      <c r="I54" s="164"/>
      <c r="J54" s="165"/>
      <c r="K54" s="166"/>
      <c r="L54" s="2"/>
      <c r="M54" s="2"/>
      <c r="N54" s="2"/>
      <c r="O54" s="190"/>
      <c r="P54" s="2"/>
      <c r="Q54" s="190"/>
      <c r="R54" s="2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6.5" customHeight="1" x14ac:dyDescent="0.2">
      <c r="A55" s="180"/>
      <c r="B55" s="164"/>
      <c r="C55" s="164"/>
      <c r="D55" s="164"/>
      <c r="E55" s="164"/>
      <c r="F55" s="164"/>
      <c r="G55" s="164"/>
      <c r="H55" s="164"/>
      <c r="I55" s="164"/>
      <c r="J55" s="165"/>
      <c r="K55" s="166"/>
      <c r="L55" s="2"/>
      <c r="M55" s="2"/>
      <c r="N55" s="2"/>
      <c r="O55" s="190"/>
      <c r="P55" s="2"/>
      <c r="Q55" s="190"/>
      <c r="R55" s="2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6.5" customHeight="1" x14ac:dyDescent="0.2">
      <c r="A56" s="171"/>
      <c r="B56" s="164"/>
      <c r="C56" s="164"/>
      <c r="D56" s="164"/>
      <c r="E56" s="164"/>
      <c r="F56" s="164"/>
      <c r="G56" s="164"/>
      <c r="H56" s="164"/>
      <c r="I56" s="164"/>
      <c r="J56" s="165"/>
      <c r="K56" s="166"/>
      <c r="L56" s="198" t="s">
        <v>3</v>
      </c>
      <c r="M56" s="199"/>
      <c r="N56" s="199"/>
      <c r="O56" s="190"/>
      <c r="P56" s="198" t="s">
        <v>4</v>
      </c>
      <c r="Q56" s="199"/>
      <c r="R56" s="199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6.5" customHeight="1" x14ac:dyDescent="0.2">
      <c r="A57" s="164"/>
      <c r="B57" s="164"/>
      <c r="C57" s="164"/>
      <c r="D57" s="164"/>
      <c r="E57" s="164"/>
      <c r="F57" s="164"/>
      <c r="G57" s="164"/>
      <c r="H57" s="164"/>
      <c r="I57" s="164"/>
      <c r="J57" s="165"/>
      <c r="K57" s="166"/>
      <c r="L57" s="200" t="s">
        <v>5</v>
      </c>
      <c r="M57" s="201"/>
      <c r="N57" s="201"/>
      <c r="O57" s="11"/>
      <c r="P57" s="200" t="s">
        <v>5</v>
      </c>
      <c r="Q57" s="201"/>
      <c r="R57" s="20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6.5" customHeight="1" x14ac:dyDescent="0.2">
      <c r="A58" s="164"/>
      <c r="B58" s="164"/>
      <c r="C58" s="164"/>
      <c r="D58" s="164"/>
      <c r="E58" s="164"/>
      <c r="F58" s="164"/>
      <c r="G58" s="164"/>
      <c r="H58" s="164"/>
      <c r="I58" s="164"/>
      <c r="J58" s="165"/>
      <c r="K58" s="166"/>
      <c r="L58" s="12" t="s">
        <v>6</v>
      </c>
      <c r="M58" s="13"/>
      <c r="N58" s="12" t="s">
        <v>7</v>
      </c>
      <c r="O58" s="14"/>
      <c r="P58" s="12" t="s">
        <v>6</v>
      </c>
      <c r="Q58" s="13"/>
      <c r="R58" s="12" t="s">
        <v>7</v>
      </c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6.5" customHeight="1" x14ac:dyDescent="0.2">
      <c r="A59" s="164"/>
      <c r="B59" s="164"/>
      <c r="C59" s="164"/>
      <c r="D59" s="164"/>
      <c r="E59" s="164"/>
      <c r="F59" s="164"/>
      <c r="G59" s="164"/>
      <c r="H59" s="164"/>
      <c r="I59" s="164"/>
      <c r="J59" s="165"/>
      <c r="K59" s="166"/>
      <c r="L59" s="218" t="s">
        <v>8</v>
      </c>
      <c r="M59" s="219"/>
      <c r="N59" s="220" t="s">
        <v>9</v>
      </c>
      <c r="O59" s="220"/>
      <c r="P59" s="218" t="s">
        <v>8</v>
      </c>
      <c r="Q59" s="219"/>
      <c r="R59" s="220" t="s">
        <v>9</v>
      </c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6.5" customHeight="1" x14ac:dyDescent="0.2">
      <c r="A60" s="164"/>
      <c r="B60" s="164"/>
      <c r="C60" s="164"/>
      <c r="D60" s="164"/>
      <c r="E60" s="164"/>
      <c r="F60" s="164"/>
      <c r="G60" s="164"/>
      <c r="H60" s="164"/>
      <c r="I60" s="164"/>
      <c r="J60" s="165"/>
      <c r="K60" s="166"/>
      <c r="L60" s="12">
        <v>2023</v>
      </c>
      <c r="M60" s="13"/>
      <c r="N60" s="12">
        <v>2022</v>
      </c>
      <c r="O60" s="14"/>
      <c r="P60" s="12">
        <v>2023</v>
      </c>
      <c r="Q60" s="13"/>
      <c r="R60" s="12">
        <v>2022</v>
      </c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6.5" customHeight="1" x14ac:dyDescent="0.2">
      <c r="A61" s="164"/>
      <c r="B61" s="164"/>
      <c r="C61" s="164"/>
      <c r="D61" s="164"/>
      <c r="E61" s="164"/>
      <c r="F61" s="164"/>
      <c r="G61" s="164"/>
      <c r="H61" s="164"/>
      <c r="I61" s="164"/>
      <c r="J61" s="169" t="s">
        <v>10</v>
      </c>
      <c r="K61" s="183"/>
      <c r="L61" s="15" t="s">
        <v>11</v>
      </c>
      <c r="M61" s="2"/>
      <c r="N61" s="15" t="s">
        <v>11</v>
      </c>
      <c r="O61" s="2"/>
      <c r="P61" s="15" t="s">
        <v>11</v>
      </c>
      <c r="Q61" s="2"/>
      <c r="R61" s="15" t="s">
        <v>11</v>
      </c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6.5" customHeight="1" x14ac:dyDescent="0.2">
      <c r="A62" s="164"/>
      <c r="B62" s="164"/>
      <c r="C62" s="164"/>
      <c r="D62" s="164"/>
      <c r="E62" s="164"/>
      <c r="F62" s="164"/>
      <c r="G62" s="164"/>
      <c r="H62" s="164"/>
      <c r="I62" s="164"/>
      <c r="J62" s="165"/>
      <c r="K62" s="166"/>
      <c r="L62" s="16"/>
      <c r="M62" s="2"/>
      <c r="N62" s="2"/>
      <c r="O62" s="190"/>
      <c r="P62" s="16"/>
      <c r="Q62" s="190"/>
      <c r="R62" s="2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6.5" customHeight="1" x14ac:dyDescent="0.2">
      <c r="A63" s="180" t="s">
        <v>40</v>
      </c>
      <c r="B63" s="172"/>
      <c r="C63" s="172"/>
      <c r="D63" s="172"/>
      <c r="E63" s="172"/>
      <c r="F63" s="172"/>
      <c r="G63" s="172"/>
      <c r="H63" s="172"/>
      <c r="I63" s="172"/>
      <c r="J63" s="173"/>
      <c r="K63" s="174"/>
      <c r="L63" s="17"/>
      <c r="M63" s="7"/>
      <c r="N63" s="7"/>
      <c r="O63" s="6"/>
      <c r="P63" s="17"/>
      <c r="Q63" s="6"/>
      <c r="R63" s="7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6.5" customHeight="1" x14ac:dyDescent="0.2">
      <c r="A64" s="172"/>
      <c r="B64" s="172"/>
      <c r="C64" s="172"/>
      <c r="D64" s="172"/>
      <c r="E64" s="172"/>
      <c r="F64" s="172"/>
      <c r="G64" s="172"/>
      <c r="H64" s="172"/>
      <c r="I64" s="172"/>
      <c r="J64" s="173"/>
      <c r="K64" s="174"/>
      <c r="L64" s="17"/>
      <c r="M64" s="7"/>
      <c r="N64" s="7"/>
      <c r="O64" s="6"/>
      <c r="P64" s="17"/>
      <c r="Q64" s="6"/>
      <c r="R64" s="7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6.5" customHeight="1" x14ac:dyDescent="0.2">
      <c r="A65" s="164" t="s">
        <v>41</v>
      </c>
      <c r="B65" s="172"/>
      <c r="C65" s="172"/>
      <c r="D65" s="172"/>
      <c r="E65" s="172"/>
      <c r="F65" s="172"/>
      <c r="G65" s="172"/>
      <c r="H65" s="172"/>
      <c r="I65" s="172"/>
      <c r="J65" s="173"/>
      <c r="K65" s="174"/>
      <c r="L65" s="17"/>
      <c r="M65" s="7"/>
      <c r="N65" s="7"/>
      <c r="O65" s="6"/>
      <c r="P65" s="17"/>
      <c r="Q65" s="6"/>
      <c r="R65" s="7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6.5" customHeight="1" x14ac:dyDescent="0.2">
      <c r="A66" s="172"/>
      <c r="B66" s="172"/>
      <c r="C66" s="172"/>
      <c r="D66" s="172"/>
      <c r="E66" s="172"/>
      <c r="F66" s="172"/>
      <c r="G66" s="172"/>
      <c r="H66" s="172"/>
      <c r="I66" s="172"/>
      <c r="J66" s="173"/>
      <c r="K66" s="174"/>
      <c r="L66" s="17"/>
      <c r="M66" s="7"/>
      <c r="N66" s="7"/>
      <c r="O66" s="6"/>
      <c r="P66" s="17"/>
      <c r="Q66" s="6"/>
      <c r="R66" s="7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6.5" customHeight="1" x14ac:dyDescent="0.2">
      <c r="A67" s="172" t="s">
        <v>42</v>
      </c>
      <c r="B67" s="172"/>
      <c r="C67" s="172"/>
      <c r="D67" s="172"/>
      <c r="E67" s="172"/>
      <c r="F67" s="172"/>
      <c r="G67" s="172"/>
      <c r="H67" s="172"/>
      <c r="I67" s="172"/>
      <c r="J67" s="173"/>
      <c r="K67" s="174"/>
      <c r="L67" s="17"/>
      <c r="M67" s="7"/>
      <c r="N67" s="7"/>
      <c r="O67" s="6"/>
      <c r="P67" s="17"/>
      <c r="Q67" s="6"/>
      <c r="R67" s="7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6.5" customHeight="1" x14ac:dyDescent="0.2">
      <c r="A68" s="172"/>
      <c r="B68" s="172" t="s">
        <v>43</v>
      </c>
      <c r="C68" s="172"/>
      <c r="D68" s="172"/>
      <c r="E68" s="172"/>
      <c r="F68" s="172"/>
      <c r="G68" s="172"/>
      <c r="H68" s="172"/>
      <c r="I68" s="172"/>
      <c r="J68" s="173"/>
      <c r="K68" s="174"/>
      <c r="L68" s="24">
        <v>705840094</v>
      </c>
      <c r="M68" s="7"/>
      <c r="N68" s="25">
        <v>475308291</v>
      </c>
      <c r="O68" s="7"/>
      <c r="P68" s="24">
        <v>561298893</v>
      </c>
      <c r="Q68" s="6"/>
      <c r="R68" s="23">
        <v>352279974</v>
      </c>
      <c r="S68" s="1"/>
      <c r="T68" s="227"/>
      <c r="U68" s="23"/>
      <c r="V68" s="1"/>
      <c r="W68" s="1"/>
      <c r="X68" s="1"/>
      <c r="Y68" s="1"/>
      <c r="Z68" s="1"/>
      <c r="AA68" s="1"/>
      <c r="AB68" s="1"/>
    </row>
    <row r="69" spans="1:28" ht="16.5" customHeight="1" x14ac:dyDescent="0.2">
      <c r="A69" s="172" t="s">
        <v>44</v>
      </c>
      <c r="B69" s="172"/>
      <c r="C69" s="172"/>
      <c r="D69" s="172"/>
      <c r="E69" s="172"/>
      <c r="F69" s="172"/>
      <c r="G69" s="172"/>
      <c r="H69" s="172"/>
      <c r="I69" s="172"/>
      <c r="J69" s="173">
        <v>14</v>
      </c>
      <c r="K69" s="225"/>
      <c r="L69" s="24">
        <v>0</v>
      </c>
      <c r="M69" s="7"/>
      <c r="N69" s="25" t="s">
        <v>26</v>
      </c>
      <c r="O69" s="7"/>
      <c r="P69" s="24">
        <v>86700000</v>
      </c>
      <c r="Q69" s="19"/>
      <c r="R69" s="25">
        <v>55400000</v>
      </c>
      <c r="S69" s="1"/>
      <c r="T69" s="1"/>
      <c r="U69" s="23"/>
      <c r="V69" s="1"/>
      <c r="W69" s="1"/>
      <c r="X69" s="1"/>
      <c r="Y69" s="1"/>
      <c r="Z69" s="1"/>
      <c r="AA69" s="1"/>
      <c r="AB69" s="1"/>
    </row>
    <row r="70" spans="1:28" ht="16.5" customHeight="1" x14ac:dyDescent="0.2">
      <c r="A70" s="172" t="s">
        <v>45</v>
      </c>
      <c r="B70" s="172"/>
      <c r="C70" s="172"/>
      <c r="D70" s="172"/>
      <c r="E70" s="172"/>
      <c r="F70" s="172"/>
      <c r="G70" s="172"/>
      <c r="H70" s="172"/>
      <c r="I70" s="172"/>
      <c r="J70" s="173"/>
      <c r="K70" s="174"/>
      <c r="L70" s="24">
        <v>316016460</v>
      </c>
      <c r="M70" s="7"/>
      <c r="N70" s="25">
        <v>223445402</v>
      </c>
      <c r="O70" s="7"/>
      <c r="P70" s="24">
        <v>183552825</v>
      </c>
      <c r="Q70" s="6"/>
      <c r="R70" s="23">
        <v>138846817</v>
      </c>
      <c r="S70" s="1"/>
      <c r="T70" s="227"/>
      <c r="U70" s="23"/>
      <c r="V70" s="1"/>
      <c r="W70" s="1"/>
      <c r="X70" s="1"/>
      <c r="Y70" s="1"/>
      <c r="Z70" s="1"/>
      <c r="AA70" s="1"/>
      <c r="AB70" s="1"/>
    </row>
    <row r="71" spans="1:28" ht="16.5" customHeight="1" x14ac:dyDescent="0.2">
      <c r="A71" s="172" t="s">
        <v>46</v>
      </c>
      <c r="B71" s="172"/>
      <c r="C71" s="172"/>
      <c r="D71" s="172"/>
      <c r="E71" s="172"/>
      <c r="F71" s="172"/>
      <c r="G71" s="172"/>
      <c r="H71" s="172"/>
      <c r="I71" s="172"/>
      <c r="J71" s="173">
        <v>8</v>
      </c>
      <c r="K71" s="174"/>
      <c r="L71" s="24">
        <v>21202916</v>
      </c>
      <c r="M71" s="7"/>
      <c r="N71" s="25">
        <v>37612950</v>
      </c>
      <c r="O71" s="7"/>
      <c r="P71" s="24">
        <v>9856555</v>
      </c>
      <c r="Q71" s="6"/>
      <c r="R71" s="23">
        <v>853056</v>
      </c>
      <c r="S71" s="1"/>
      <c r="T71" s="227"/>
      <c r="U71" s="23"/>
      <c r="V71" s="1"/>
      <c r="W71" s="1"/>
      <c r="X71" s="1"/>
      <c r="Y71" s="1"/>
      <c r="Z71" s="1"/>
      <c r="AA71" s="1"/>
      <c r="AB71" s="1"/>
    </row>
    <row r="72" spans="1:28" ht="16.5" customHeight="1" x14ac:dyDescent="0.2">
      <c r="A72" s="184" t="s">
        <v>47</v>
      </c>
      <c r="B72" s="172"/>
      <c r="C72" s="172"/>
      <c r="D72" s="172"/>
      <c r="E72" s="172"/>
      <c r="F72" s="172"/>
      <c r="G72" s="172"/>
      <c r="H72" s="172"/>
      <c r="I72" s="172"/>
      <c r="J72" s="173"/>
      <c r="K72" s="174"/>
      <c r="L72" s="24">
        <v>5422378</v>
      </c>
      <c r="M72" s="7"/>
      <c r="N72" s="25">
        <v>1511519</v>
      </c>
      <c r="O72" s="7"/>
      <c r="P72" s="24">
        <v>5299420</v>
      </c>
      <c r="Q72" s="6"/>
      <c r="R72" s="23">
        <v>1511519</v>
      </c>
      <c r="S72" s="1"/>
      <c r="T72" s="227"/>
      <c r="U72" s="23"/>
      <c r="V72" s="1"/>
      <c r="W72" s="1"/>
      <c r="X72" s="1"/>
      <c r="Y72" s="1"/>
      <c r="Z72" s="1"/>
      <c r="AA72" s="1"/>
      <c r="AB72" s="1"/>
    </row>
    <row r="73" spans="1:28" ht="16.5" customHeight="1" x14ac:dyDescent="0.2">
      <c r="A73" s="184" t="s">
        <v>48</v>
      </c>
      <c r="B73" s="172"/>
      <c r="C73" s="172"/>
      <c r="D73" s="172"/>
      <c r="E73" s="172"/>
      <c r="F73" s="172"/>
      <c r="G73" s="172"/>
      <c r="H73" s="172"/>
      <c r="I73" s="172"/>
      <c r="J73" s="173"/>
      <c r="K73" s="174"/>
      <c r="L73" s="24"/>
      <c r="M73" s="7"/>
      <c r="N73" s="25"/>
      <c r="O73" s="7"/>
      <c r="P73" s="24"/>
      <c r="Q73" s="6"/>
      <c r="R73" s="5"/>
      <c r="S73" s="1"/>
      <c r="T73" s="227"/>
      <c r="U73" s="23"/>
      <c r="V73" s="1"/>
      <c r="W73" s="1"/>
      <c r="X73" s="1"/>
      <c r="Y73" s="1"/>
      <c r="Z73" s="1"/>
      <c r="AA73" s="1"/>
      <c r="AB73" s="1"/>
    </row>
    <row r="74" spans="1:28" ht="16.5" customHeight="1" x14ac:dyDescent="0.2">
      <c r="A74" s="172"/>
      <c r="B74" s="172" t="s">
        <v>43</v>
      </c>
      <c r="C74" s="172"/>
      <c r="D74" s="172"/>
      <c r="E74" s="172"/>
      <c r="F74" s="172"/>
      <c r="G74" s="172"/>
      <c r="H74" s="172"/>
      <c r="I74" s="172"/>
      <c r="J74" s="173">
        <v>11</v>
      </c>
      <c r="K74" s="174"/>
      <c r="L74" s="24">
        <v>67204413</v>
      </c>
      <c r="M74" s="7"/>
      <c r="N74" s="25">
        <v>67986841</v>
      </c>
      <c r="O74" s="7"/>
      <c r="P74" s="24">
        <v>48869001</v>
      </c>
      <c r="Q74" s="6"/>
      <c r="R74" s="25">
        <v>49409927</v>
      </c>
      <c r="S74" s="1"/>
      <c r="T74" s="227"/>
      <c r="U74" s="23"/>
      <c r="V74" s="1"/>
      <c r="W74" s="1"/>
      <c r="X74" s="1"/>
      <c r="Y74" s="1"/>
      <c r="Z74" s="1"/>
      <c r="AA74" s="1"/>
      <c r="AB74" s="1"/>
    </row>
    <row r="75" spans="1:28" ht="16.5" customHeight="1" x14ac:dyDescent="0.2">
      <c r="A75" s="172" t="s">
        <v>49</v>
      </c>
      <c r="B75" s="172"/>
      <c r="C75" s="172"/>
      <c r="D75" s="172"/>
      <c r="E75" s="172"/>
      <c r="F75" s="172"/>
      <c r="G75" s="172"/>
      <c r="H75" s="172"/>
      <c r="I75" s="172"/>
      <c r="J75" s="173"/>
      <c r="K75" s="174"/>
      <c r="L75" s="24">
        <v>805245</v>
      </c>
      <c r="M75" s="7"/>
      <c r="N75" s="25">
        <v>0</v>
      </c>
      <c r="O75" s="7"/>
      <c r="P75" s="24">
        <v>0</v>
      </c>
      <c r="Q75" s="6"/>
      <c r="R75" s="25">
        <v>0</v>
      </c>
      <c r="S75" s="1"/>
      <c r="T75" s="227"/>
      <c r="U75" s="23"/>
      <c r="V75" s="1"/>
      <c r="W75" s="1"/>
      <c r="X75" s="1"/>
      <c r="Y75" s="1"/>
      <c r="Z75" s="1"/>
      <c r="AA75" s="1"/>
      <c r="AB75" s="1"/>
    </row>
    <row r="76" spans="1:28" ht="16.5" customHeight="1" x14ac:dyDescent="0.2">
      <c r="A76" s="172" t="s">
        <v>50</v>
      </c>
      <c r="B76" s="172"/>
      <c r="C76" s="164"/>
      <c r="D76" s="172"/>
      <c r="E76" s="172"/>
      <c r="F76" s="172"/>
      <c r="G76" s="172"/>
      <c r="H76" s="172"/>
      <c r="I76" s="172"/>
      <c r="J76" s="173"/>
      <c r="K76" s="174"/>
      <c r="L76" s="188">
        <v>30877885</v>
      </c>
      <c r="M76" s="7"/>
      <c r="N76" s="28">
        <v>15396995</v>
      </c>
      <c r="O76" s="7"/>
      <c r="P76" s="189">
        <v>8530781</v>
      </c>
      <c r="Q76" s="6"/>
      <c r="R76" s="28">
        <v>4119470</v>
      </c>
      <c r="S76" s="1"/>
      <c r="T76" s="227"/>
      <c r="U76" s="23"/>
      <c r="V76" s="1"/>
      <c r="W76" s="1"/>
      <c r="X76" s="1"/>
      <c r="Y76" s="1"/>
      <c r="Z76" s="1"/>
      <c r="AA76" s="1"/>
      <c r="AB76" s="1"/>
    </row>
    <row r="77" spans="1:28" ht="16.5" customHeight="1" x14ac:dyDescent="0.2">
      <c r="A77" s="172"/>
      <c r="B77" s="172"/>
      <c r="C77" s="172"/>
      <c r="D77" s="172"/>
      <c r="E77" s="172"/>
      <c r="F77" s="172"/>
      <c r="G77" s="172"/>
      <c r="H77" s="172"/>
      <c r="I77" s="172"/>
      <c r="J77" s="173"/>
      <c r="K77" s="174"/>
      <c r="L77" s="17"/>
      <c r="M77" s="7"/>
      <c r="N77" s="7"/>
      <c r="O77" s="7"/>
      <c r="P77" s="17"/>
      <c r="Q77" s="6"/>
      <c r="R77" s="7"/>
      <c r="S77" s="1"/>
      <c r="T77" s="1"/>
      <c r="U77" s="23"/>
      <c r="V77" s="1"/>
      <c r="W77" s="1"/>
      <c r="X77" s="1"/>
      <c r="Y77" s="1"/>
      <c r="Z77" s="1"/>
      <c r="AA77" s="1"/>
      <c r="AB77" s="1"/>
    </row>
    <row r="78" spans="1:28" ht="16.5" customHeight="1" x14ac:dyDescent="0.2">
      <c r="A78" s="178" t="s">
        <v>51</v>
      </c>
      <c r="B78" s="172"/>
      <c r="C78" s="172"/>
      <c r="D78" s="172"/>
      <c r="E78" s="172"/>
      <c r="F78" s="172"/>
      <c r="G78" s="172"/>
      <c r="H78" s="172"/>
      <c r="I78" s="172"/>
      <c r="J78" s="173"/>
      <c r="K78" s="174"/>
      <c r="L78" s="26">
        <f>SUM(L68:L76)</f>
        <v>1147369391</v>
      </c>
      <c r="M78" s="7"/>
      <c r="N78" s="10">
        <f>SUM(N68:N76)</f>
        <v>821261998</v>
      </c>
      <c r="O78" s="7"/>
      <c r="P78" s="26">
        <f>SUM(P68:P76)</f>
        <v>904107475</v>
      </c>
      <c r="Q78" s="6"/>
      <c r="R78" s="10">
        <f>SUM(R68:R76)</f>
        <v>602420763</v>
      </c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6.5" customHeight="1" x14ac:dyDescent="0.2">
      <c r="A79" s="172"/>
      <c r="B79" s="172"/>
      <c r="C79" s="172"/>
      <c r="D79" s="172"/>
      <c r="E79" s="172"/>
      <c r="F79" s="172"/>
      <c r="G79" s="172"/>
      <c r="H79" s="172"/>
      <c r="I79" s="172"/>
      <c r="J79" s="173"/>
      <c r="K79" s="174"/>
      <c r="L79" s="17"/>
      <c r="M79" s="7"/>
      <c r="N79" s="7"/>
      <c r="O79" s="7"/>
      <c r="P79" s="17"/>
      <c r="Q79" s="6"/>
      <c r="R79" s="7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6.5" customHeight="1" x14ac:dyDescent="0.2">
      <c r="A80" s="164" t="s">
        <v>52</v>
      </c>
      <c r="B80" s="172"/>
      <c r="C80" s="172"/>
      <c r="D80" s="172"/>
      <c r="E80" s="172"/>
      <c r="F80" s="172"/>
      <c r="G80" s="172"/>
      <c r="H80" s="172"/>
      <c r="I80" s="172"/>
      <c r="J80" s="173"/>
      <c r="K80" s="225"/>
      <c r="L80" s="17"/>
      <c r="M80" s="19"/>
      <c r="N80" s="7"/>
      <c r="O80" s="19"/>
      <c r="P80" s="17"/>
      <c r="Q80" s="19"/>
      <c r="R80" s="7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6.5" customHeight="1" x14ac:dyDescent="0.2">
      <c r="A81" s="172"/>
      <c r="B81" s="172"/>
      <c r="C81" s="172"/>
      <c r="D81" s="172"/>
      <c r="E81" s="172"/>
      <c r="F81" s="172"/>
      <c r="G81" s="172"/>
      <c r="H81" s="172"/>
      <c r="I81" s="172"/>
      <c r="J81" s="173"/>
      <c r="K81" s="174"/>
      <c r="L81" s="17"/>
      <c r="M81" s="7"/>
      <c r="N81" s="7"/>
      <c r="O81" s="7"/>
      <c r="P81" s="17"/>
      <c r="Q81" s="6"/>
      <c r="R81" s="7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6.5" customHeight="1" x14ac:dyDescent="0.2">
      <c r="A82" s="172" t="s">
        <v>53</v>
      </c>
      <c r="B82" s="172"/>
      <c r="C82" s="172"/>
      <c r="D82" s="172"/>
      <c r="E82" s="172"/>
      <c r="F82" s="172"/>
      <c r="G82" s="172"/>
      <c r="H82" s="172"/>
      <c r="I82" s="172"/>
      <c r="J82" s="173"/>
      <c r="K82" s="225"/>
      <c r="L82" s="24">
        <v>10726854</v>
      </c>
      <c r="M82" s="7"/>
      <c r="N82" s="25">
        <v>5441255</v>
      </c>
      <c r="O82" s="7"/>
      <c r="P82" s="24">
        <v>10619421</v>
      </c>
      <c r="Q82" s="19"/>
      <c r="R82" s="23">
        <v>5441255</v>
      </c>
      <c r="S82" s="1"/>
      <c r="T82" s="227"/>
      <c r="U82" s="23"/>
      <c r="V82" s="1"/>
      <c r="W82" s="1"/>
      <c r="X82" s="1"/>
      <c r="Y82" s="1"/>
      <c r="Z82" s="1"/>
      <c r="AA82" s="1"/>
      <c r="AB82" s="1"/>
    </row>
    <row r="83" spans="1:28" ht="16.5" customHeight="1" x14ac:dyDescent="0.2">
      <c r="A83" s="172" t="s">
        <v>54</v>
      </c>
      <c r="B83" s="172"/>
      <c r="C83" s="172"/>
      <c r="D83" s="172"/>
      <c r="E83" s="172"/>
      <c r="F83" s="172"/>
      <c r="G83" s="172"/>
      <c r="H83" s="172"/>
      <c r="I83" s="172"/>
      <c r="J83" s="173"/>
      <c r="K83" s="225"/>
      <c r="L83" s="24"/>
      <c r="M83" s="7"/>
      <c r="N83" s="25"/>
      <c r="O83" s="7"/>
      <c r="P83" s="24"/>
      <c r="Q83" s="19"/>
      <c r="R83" s="23"/>
      <c r="S83" s="1"/>
      <c r="T83" s="227"/>
      <c r="U83" s="23"/>
      <c r="V83" s="1"/>
      <c r="W83" s="1"/>
      <c r="X83" s="1"/>
      <c r="Y83" s="1"/>
      <c r="Z83" s="1"/>
      <c r="AA83" s="1"/>
      <c r="AB83" s="1"/>
    </row>
    <row r="84" spans="1:28" ht="16.5" customHeight="1" x14ac:dyDescent="0.2">
      <c r="A84" s="172"/>
      <c r="B84" s="172" t="s">
        <v>43</v>
      </c>
      <c r="C84" s="172"/>
      <c r="D84" s="172"/>
      <c r="E84" s="172"/>
      <c r="F84" s="172"/>
      <c r="G84" s="172"/>
      <c r="H84" s="172"/>
      <c r="I84" s="172"/>
      <c r="J84" s="173">
        <v>11</v>
      </c>
      <c r="K84" s="174"/>
      <c r="L84" s="24">
        <v>283610006</v>
      </c>
      <c r="M84" s="7"/>
      <c r="N84" s="25">
        <v>347770609</v>
      </c>
      <c r="O84" s="7"/>
      <c r="P84" s="24">
        <v>194522626</v>
      </c>
      <c r="Q84" s="19"/>
      <c r="R84" s="23">
        <v>240955816</v>
      </c>
      <c r="S84" s="1"/>
      <c r="T84" s="227"/>
      <c r="U84" s="23"/>
      <c r="V84" s="1"/>
      <c r="W84" s="1"/>
      <c r="X84" s="1"/>
      <c r="Y84" s="1"/>
      <c r="Z84" s="1"/>
      <c r="AA84" s="1"/>
      <c r="AB84" s="1"/>
    </row>
    <row r="85" spans="1:28" ht="16.5" customHeight="1" x14ac:dyDescent="0.2">
      <c r="A85" s="172" t="s">
        <v>55</v>
      </c>
      <c r="B85" s="172"/>
      <c r="C85" s="172"/>
      <c r="D85" s="172"/>
      <c r="E85" s="172"/>
      <c r="F85" s="172"/>
      <c r="G85" s="172"/>
      <c r="H85" s="172"/>
      <c r="I85" s="172"/>
      <c r="J85" s="173"/>
      <c r="K85" s="225"/>
      <c r="L85" s="24">
        <v>54890952</v>
      </c>
      <c r="M85" s="7"/>
      <c r="N85" s="25">
        <v>46892105</v>
      </c>
      <c r="O85" s="7"/>
      <c r="P85" s="24">
        <v>8109578</v>
      </c>
      <c r="Q85" s="19"/>
      <c r="R85" s="25">
        <v>6509453</v>
      </c>
      <c r="S85" s="1"/>
      <c r="T85" s="227"/>
      <c r="U85" s="23"/>
      <c r="V85" s="1"/>
      <c r="W85" s="1"/>
      <c r="X85" s="1"/>
      <c r="Y85" s="1"/>
      <c r="Z85" s="1"/>
      <c r="AA85" s="1"/>
      <c r="AB85" s="1"/>
    </row>
    <row r="86" spans="1:28" ht="16.5" customHeight="1" x14ac:dyDescent="0.2">
      <c r="A86" s="172" t="s">
        <v>56</v>
      </c>
      <c r="B86" s="172"/>
      <c r="C86" s="172"/>
      <c r="D86" s="172"/>
      <c r="E86" s="172"/>
      <c r="F86" s="172"/>
      <c r="G86" s="172"/>
      <c r="H86" s="172"/>
      <c r="I86" s="172"/>
      <c r="J86" s="173"/>
      <c r="K86" s="225"/>
      <c r="L86" s="189">
        <v>10281876</v>
      </c>
      <c r="M86" s="7"/>
      <c r="N86" s="28">
        <v>10142928</v>
      </c>
      <c r="O86" s="7"/>
      <c r="P86" s="189">
        <v>7234268</v>
      </c>
      <c r="Q86" s="19"/>
      <c r="R86" s="28">
        <v>7136272</v>
      </c>
      <c r="S86" s="1"/>
      <c r="T86" s="227"/>
      <c r="U86" s="23"/>
      <c r="V86" s="1"/>
      <c r="W86" s="1"/>
      <c r="X86" s="1"/>
      <c r="Y86" s="1"/>
      <c r="Z86" s="1"/>
      <c r="AA86" s="1"/>
      <c r="AB86" s="1"/>
    </row>
    <row r="87" spans="1:28" ht="16.5" customHeight="1" x14ac:dyDescent="0.2">
      <c r="A87" s="172"/>
      <c r="B87" s="172"/>
      <c r="C87" s="172"/>
      <c r="D87" s="172"/>
      <c r="E87" s="172"/>
      <c r="F87" s="172"/>
      <c r="G87" s="172"/>
      <c r="H87" s="172"/>
      <c r="I87" s="172"/>
      <c r="J87" s="173"/>
      <c r="K87" s="225"/>
      <c r="L87" s="17"/>
      <c r="M87" s="19"/>
      <c r="N87" s="7"/>
      <c r="O87" s="19"/>
      <c r="P87" s="17"/>
      <c r="Q87" s="19"/>
      <c r="R87" s="7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6.5" customHeight="1" x14ac:dyDescent="0.2">
      <c r="A88" s="178" t="s">
        <v>57</v>
      </c>
      <c r="B88" s="172"/>
      <c r="C88" s="172"/>
      <c r="D88" s="172"/>
      <c r="E88" s="172"/>
      <c r="F88" s="172"/>
      <c r="G88" s="172"/>
      <c r="H88" s="172"/>
      <c r="I88" s="172"/>
      <c r="J88" s="173"/>
      <c r="K88" s="225"/>
      <c r="L88" s="26">
        <f>SUM(L82:L86)</f>
        <v>359509688</v>
      </c>
      <c r="M88" s="7"/>
      <c r="N88" s="10">
        <f>SUM(N82:N86)</f>
        <v>410246897</v>
      </c>
      <c r="O88" s="7"/>
      <c r="P88" s="26">
        <f>SUM(P82:P86)</f>
        <v>220485893</v>
      </c>
      <c r="Q88" s="19"/>
      <c r="R88" s="10">
        <f>SUM(R82:R86)</f>
        <v>260042796</v>
      </c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6.5" customHeight="1" x14ac:dyDescent="0.2">
      <c r="A89" s="172"/>
      <c r="B89" s="172"/>
      <c r="C89" s="172"/>
      <c r="D89" s="172"/>
      <c r="E89" s="172"/>
      <c r="F89" s="172"/>
      <c r="G89" s="172"/>
      <c r="H89" s="172"/>
      <c r="I89" s="172"/>
      <c r="J89" s="173"/>
      <c r="K89" s="174"/>
      <c r="L89" s="17"/>
      <c r="M89" s="7"/>
      <c r="N89" s="7"/>
      <c r="O89" s="7"/>
      <c r="P89" s="17"/>
      <c r="Q89" s="6"/>
      <c r="R89" s="7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6.5" customHeight="1" x14ac:dyDescent="0.2">
      <c r="A90" s="164" t="s">
        <v>58</v>
      </c>
      <c r="B90" s="172"/>
      <c r="C90" s="164"/>
      <c r="D90" s="172"/>
      <c r="E90" s="172"/>
      <c r="F90" s="172"/>
      <c r="G90" s="172"/>
      <c r="H90" s="172"/>
      <c r="I90" s="172"/>
      <c r="J90" s="173"/>
      <c r="K90" s="174"/>
      <c r="L90" s="26">
        <f>SUM(L78,L88)</f>
        <v>1506879079</v>
      </c>
      <c r="M90" s="7"/>
      <c r="N90" s="10">
        <f>SUM(N78,N88)</f>
        <v>1231508895</v>
      </c>
      <c r="O90" s="7"/>
      <c r="P90" s="26">
        <f>SUM(P78,P88)</f>
        <v>1124593368</v>
      </c>
      <c r="Q90" s="6"/>
      <c r="R90" s="10">
        <f>SUM(R78,R88)</f>
        <v>862463559</v>
      </c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6.5" customHeight="1" x14ac:dyDescent="0.2">
      <c r="A91" s="164"/>
      <c r="B91" s="164"/>
      <c r="C91" s="164"/>
      <c r="D91" s="164"/>
      <c r="E91" s="164"/>
      <c r="F91" s="164"/>
      <c r="G91" s="164"/>
      <c r="H91" s="164"/>
      <c r="I91" s="164"/>
      <c r="J91" s="165"/>
      <c r="K91" s="166"/>
      <c r="L91" s="2"/>
      <c r="M91" s="2"/>
      <c r="N91" s="2"/>
      <c r="O91" s="190"/>
      <c r="P91" s="2"/>
      <c r="Q91" s="190"/>
      <c r="R91" s="2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6.5" customHeight="1" x14ac:dyDescent="0.2">
      <c r="A92" s="172"/>
      <c r="B92" s="172"/>
      <c r="C92" s="172"/>
      <c r="D92" s="172"/>
      <c r="E92" s="172"/>
      <c r="F92" s="172"/>
      <c r="G92" s="172"/>
      <c r="H92" s="172"/>
      <c r="I92" s="172"/>
      <c r="J92" s="173"/>
      <c r="K92" s="174"/>
      <c r="L92" s="7"/>
      <c r="M92" s="7"/>
      <c r="N92" s="7"/>
      <c r="O92" s="6"/>
      <c r="P92" s="7"/>
      <c r="Q92" s="6"/>
      <c r="R92" s="7"/>
      <c r="S92" s="5"/>
      <c r="T92" s="5"/>
      <c r="U92" s="5"/>
      <c r="V92" s="5"/>
      <c r="W92" s="5"/>
      <c r="X92" s="5"/>
      <c r="Y92" s="5"/>
      <c r="Z92" s="5"/>
      <c r="AA92" s="5"/>
      <c r="AB92" s="5"/>
    </row>
    <row r="93" spans="1:28" ht="16.5" customHeight="1" x14ac:dyDescent="0.2">
      <c r="A93" s="172"/>
      <c r="B93" s="172"/>
      <c r="C93" s="172"/>
      <c r="D93" s="172"/>
      <c r="E93" s="172"/>
      <c r="F93" s="172"/>
      <c r="G93" s="172"/>
      <c r="H93" s="172"/>
      <c r="I93" s="172"/>
      <c r="J93" s="173"/>
      <c r="K93" s="174"/>
      <c r="L93" s="7"/>
      <c r="M93" s="7"/>
      <c r="N93" s="7"/>
      <c r="O93" s="6"/>
      <c r="P93" s="7"/>
      <c r="Q93" s="6"/>
      <c r="R93" s="7"/>
      <c r="S93" s="5"/>
      <c r="T93" s="5"/>
      <c r="U93" s="5"/>
      <c r="V93" s="5"/>
      <c r="W93" s="5"/>
      <c r="X93" s="5"/>
      <c r="Y93" s="5"/>
      <c r="Z93" s="5"/>
      <c r="AA93" s="5"/>
      <c r="AB93" s="5"/>
    </row>
    <row r="94" spans="1:28" ht="16.5" customHeight="1" x14ac:dyDescent="0.2">
      <c r="A94" s="172"/>
      <c r="B94" s="172"/>
      <c r="C94" s="172"/>
      <c r="D94" s="172"/>
      <c r="E94" s="172"/>
      <c r="F94" s="172"/>
      <c r="G94" s="172"/>
      <c r="H94" s="172"/>
      <c r="I94" s="172"/>
      <c r="J94" s="173"/>
      <c r="K94" s="174"/>
      <c r="L94" s="7"/>
      <c r="M94" s="7"/>
      <c r="N94" s="7"/>
      <c r="O94" s="6"/>
      <c r="P94" s="7"/>
      <c r="Q94" s="6"/>
      <c r="R94" s="7"/>
      <c r="S94" s="5"/>
      <c r="T94" s="5"/>
      <c r="U94" s="5"/>
      <c r="V94" s="5"/>
      <c r="W94" s="5"/>
      <c r="X94" s="5"/>
      <c r="Y94" s="5"/>
      <c r="Z94" s="5"/>
      <c r="AA94" s="5"/>
      <c r="AB94" s="5"/>
    </row>
    <row r="95" spans="1:28" ht="16.5" customHeight="1" x14ac:dyDescent="0.2">
      <c r="A95" s="172"/>
      <c r="B95" s="172"/>
      <c r="C95" s="172"/>
      <c r="D95" s="172"/>
      <c r="E95" s="172"/>
      <c r="F95" s="172"/>
      <c r="G95" s="172"/>
      <c r="H95" s="172"/>
      <c r="I95" s="172"/>
      <c r="J95" s="173"/>
      <c r="K95" s="174"/>
      <c r="L95" s="7"/>
      <c r="M95" s="7"/>
      <c r="N95" s="7"/>
      <c r="O95" s="6"/>
      <c r="P95" s="7"/>
      <c r="Q95" s="6"/>
      <c r="R95" s="7"/>
      <c r="S95" s="5"/>
      <c r="T95" s="5"/>
      <c r="U95" s="5"/>
      <c r="V95" s="5"/>
      <c r="W95" s="5"/>
      <c r="X95" s="5"/>
      <c r="Y95" s="5"/>
      <c r="Z95" s="5"/>
      <c r="AA95" s="5"/>
      <c r="AB95" s="5"/>
    </row>
    <row r="96" spans="1:28" ht="16.5" customHeight="1" x14ac:dyDescent="0.2">
      <c r="A96" s="172"/>
      <c r="B96" s="172"/>
      <c r="C96" s="172"/>
      <c r="D96" s="172"/>
      <c r="E96" s="172"/>
      <c r="F96" s="172"/>
      <c r="G96" s="172"/>
      <c r="H96" s="172"/>
      <c r="I96" s="172"/>
      <c r="J96" s="173"/>
      <c r="K96" s="174"/>
      <c r="L96" s="7"/>
      <c r="M96" s="7"/>
      <c r="N96" s="7"/>
      <c r="O96" s="6"/>
      <c r="P96" s="7"/>
      <c r="Q96" s="6"/>
      <c r="R96" s="7"/>
      <c r="S96" s="5"/>
      <c r="T96" s="5"/>
      <c r="U96" s="5"/>
      <c r="V96" s="5"/>
      <c r="W96" s="5"/>
      <c r="X96" s="5"/>
      <c r="Y96" s="5"/>
      <c r="Z96" s="5"/>
      <c r="AA96" s="5"/>
      <c r="AB96" s="5"/>
    </row>
    <row r="97" spans="1:28" ht="16.5" customHeight="1" x14ac:dyDescent="0.2">
      <c r="A97" s="172"/>
      <c r="B97" s="172"/>
      <c r="C97" s="172"/>
      <c r="D97" s="172"/>
      <c r="E97" s="172"/>
      <c r="F97" s="172"/>
      <c r="G97" s="172"/>
      <c r="H97" s="172"/>
      <c r="I97" s="172"/>
      <c r="J97" s="173"/>
      <c r="K97" s="174"/>
      <c r="L97" s="7"/>
      <c r="M97" s="7"/>
      <c r="N97" s="7"/>
      <c r="O97" s="6"/>
      <c r="P97" s="7"/>
      <c r="Q97" s="6"/>
      <c r="R97" s="7"/>
      <c r="S97" s="5"/>
      <c r="T97" s="5"/>
      <c r="U97" s="5"/>
      <c r="V97" s="5"/>
      <c r="W97" s="5"/>
      <c r="X97" s="5"/>
      <c r="Y97" s="5"/>
      <c r="Z97" s="5"/>
      <c r="AA97" s="5"/>
      <c r="AB97" s="5"/>
    </row>
    <row r="98" spans="1:28" ht="16.5" customHeight="1" x14ac:dyDescent="0.2">
      <c r="A98" s="172"/>
      <c r="B98" s="172"/>
      <c r="C98" s="172"/>
      <c r="D98" s="172"/>
      <c r="E98" s="172"/>
      <c r="F98" s="172"/>
      <c r="G98" s="172"/>
      <c r="H98" s="172"/>
      <c r="I98" s="172"/>
      <c r="J98" s="173"/>
      <c r="K98" s="174"/>
      <c r="L98" s="7"/>
      <c r="M98" s="7"/>
      <c r="N98" s="7"/>
      <c r="O98" s="6"/>
      <c r="P98" s="7"/>
      <c r="Q98" s="6"/>
      <c r="R98" s="7"/>
      <c r="S98" s="5"/>
      <c r="T98" s="5"/>
      <c r="U98" s="5"/>
      <c r="V98" s="5"/>
      <c r="W98" s="5"/>
      <c r="X98" s="5"/>
      <c r="Y98" s="5"/>
      <c r="Z98" s="5"/>
      <c r="AA98" s="5"/>
      <c r="AB98" s="5"/>
    </row>
    <row r="99" spans="1:28" ht="15.75" customHeight="1" x14ac:dyDescent="0.2">
      <c r="A99" s="172"/>
      <c r="B99" s="172"/>
      <c r="C99" s="172"/>
      <c r="D99" s="172"/>
      <c r="E99" s="172"/>
      <c r="F99" s="172"/>
      <c r="G99" s="172"/>
      <c r="H99" s="172"/>
      <c r="I99" s="172"/>
      <c r="J99" s="173"/>
      <c r="K99" s="174"/>
      <c r="L99" s="7"/>
      <c r="M99" s="7"/>
      <c r="N99" s="7"/>
      <c r="O99" s="6"/>
      <c r="P99" s="7"/>
      <c r="Q99" s="6"/>
      <c r="R99" s="7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spans="1:28" ht="21.95" customHeight="1" x14ac:dyDescent="0.2">
      <c r="A100" s="175" t="str">
        <f>A50</f>
        <v>The accompanying notes form part of this interim financial information.</v>
      </c>
      <c r="B100" s="176"/>
      <c r="C100" s="176"/>
      <c r="D100" s="176"/>
      <c r="E100" s="176"/>
      <c r="F100" s="176"/>
      <c r="G100" s="176"/>
      <c r="H100" s="176"/>
      <c r="I100" s="176"/>
      <c r="J100" s="181"/>
      <c r="K100" s="182"/>
      <c r="L100" s="10"/>
      <c r="M100" s="10"/>
      <c r="N100" s="10"/>
      <c r="O100" s="9"/>
      <c r="P100" s="10"/>
      <c r="Q100" s="9"/>
      <c r="R100" s="10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1:28" ht="16.5" customHeight="1" x14ac:dyDescent="0.2">
      <c r="A101" s="164" t="s">
        <v>0</v>
      </c>
      <c r="B101" s="164"/>
      <c r="C101" s="164"/>
      <c r="D101" s="164"/>
      <c r="E101" s="164"/>
      <c r="F101" s="164"/>
      <c r="G101" s="164"/>
      <c r="H101" s="164"/>
      <c r="I101" s="164"/>
      <c r="J101" s="165"/>
      <c r="K101" s="166"/>
      <c r="L101" s="2"/>
      <c r="M101" s="2"/>
      <c r="N101" s="2"/>
      <c r="O101" s="190"/>
      <c r="P101" s="2"/>
      <c r="Q101" s="190"/>
      <c r="R101" s="2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6.5" customHeight="1" x14ac:dyDescent="0.2">
      <c r="A102" s="164" t="s">
        <v>39</v>
      </c>
      <c r="B102" s="164"/>
      <c r="C102" s="164"/>
      <c r="D102" s="164"/>
      <c r="E102" s="164"/>
      <c r="F102" s="164"/>
      <c r="G102" s="164"/>
      <c r="H102" s="164"/>
      <c r="I102" s="164"/>
      <c r="J102" s="165"/>
      <c r="K102" s="166"/>
      <c r="L102" s="2"/>
      <c r="M102" s="2"/>
      <c r="N102" s="2"/>
      <c r="O102" s="190"/>
      <c r="P102" s="2"/>
      <c r="Q102" s="190"/>
      <c r="R102" s="2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6.5" customHeight="1" x14ac:dyDescent="0.2">
      <c r="A103" s="167" t="str">
        <f>A3</f>
        <v>As at 30 September 2023</v>
      </c>
      <c r="B103" s="168"/>
      <c r="C103" s="168"/>
      <c r="D103" s="168"/>
      <c r="E103" s="168"/>
      <c r="F103" s="168"/>
      <c r="G103" s="168"/>
      <c r="H103" s="168"/>
      <c r="I103" s="168"/>
      <c r="J103" s="169"/>
      <c r="K103" s="170"/>
      <c r="L103" s="4"/>
      <c r="M103" s="4"/>
      <c r="N103" s="4"/>
      <c r="O103" s="3"/>
      <c r="P103" s="4"/>
      <c r="Q103" s="3"/>
      <c r="R103" s="4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6.5" customHeight="1" x14ac:dyDescent="0.2">
      <c r="A104" s="171"/>
      <c r="B104" s="164"/>
      <c r="C104" s="164"/>
      <c r="D104" s="164"/>
      <c r="E104" s="164"/>
      <c r="F104" s="164"/>
      <c r="G104" s="164"/>
      <c r="H104" s="164"/>
      <c r="I104" s="164"/>
      <c r="J104" s="165"/>
      <c r="K104" s="166"/>
      <c r="L104" s="2"/>
      <c r="M104" s="2"/>
      <c r="N104" s="2"/>
      <c r="O104" s="190"/>
      <c r="P104" s="2"/>
      <c r="Q104" s="190"/>
      <c r="R104" s="2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6.5" customHeight="1" x14ac:dyDescent="0.2">
      <c r="A105" s="171"/>
      <c r="B105" s="164"/>
      <c r="C105" s="164"/>
      <c r="D105" s="164"/>
      <c r="E105" s="164"/>
      <c r="F105" s="164"/>
      <c r="G105" s="164"/>
      <c r="H105" s="164"/>
      <c r="I105" s="164"/>
      <c r="J105" s="165"/>
      <c r="K105" s="166"/>
      <c r="L105" s="2"/>
      <c r="M105" s="2"/>
      <c r="N105" s="2"/>
      <c r="O105" s="190"/>
      <c r="P105" s="2"/>
      <c r="Q105" s="190"/>
      <c r="R105" s="2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6.5" customHeight="1" x14ac:dyDescent="0.2">
      <c r="A106" s="171"/>
      <c r="B106" s="164"/>
      <c r="C106" s="164"/>
      <c r="D106" s="164"/>
      <c r="E106" s="164"/>
      <c r="F106" s="164"/>
      <c r="G106" s="164"/>
      <c r="H106" s="164"/>
      <c r="I106" s="164"/>
      <c r="J106" s="165"/>
      <c r="K106" s="166"/>
      <c r="L106" s="198" t="s">
        <v>3</v>
      </c>
      <c r="M106" s="199"/>
      <c r="N106" s="199"/>
      <c r="O106" s="190"/>
      <c r="P106" s="198" t="s">
        <v>4</v>
      </c>
      <c r="Q106" s="199"/>
      <c r="R106" s="199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6.5" customHeight="1" x14ac:dyDescent="0.2">
      <c r="A107" s="164"/>
      <c r="B107" s="164"/>
      <c r="C107" s="164"/>
      <c r="D107" s="164"/>
      <c r="E107" s="164"/>
      <c r="F107" s="164"/>
      <c r="G107" s="164"/>
      <c r="H107" s="164"/>
      <c r="I107" s="164"/>
      <c r="J107" s="165"/>
      <c r="K107" s="166"/>
      <c r="L107" s="200" t="s">
        <v>5</v>
      </c>
      <c r="M107" s="201"/>
      <c r="N107" s="201"/>
      <c r="O107" s="11"/>
      <c r="P107" s="200" t="s">
        <v>5</v>
      </c>
      <c r="Q107" s="201"/>
      <c r="R107" s="20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6.5" customHeight="1" x14ac:dyDescent="0.2">
      <c r="A108" s="164"/>
      <c r="B108" s="164"/>
      <c r="C108" s="164"/>
      <c r="D108" s="164"/>
      <c r="E108" s="164"/>
      <c r="F108" s="164"/>
      <c r="G108" s="164"/>
      <c r="H108" s="164"/>
      <c r="I108" s="164"/>
      <c r="J108" s="165"/>
      <c r="K108" s="166"/>
      <c r="L108" s="12" t="s">
        <v>6</v>
      </c>
      <c r="M108" s="13"/>
      <c r="N108" s="12" t="s">
        <v>7</v>
      </c>
      <c r="O108" s="14"/>
      <c r="P108" s="12" t="s">
        <v>6</v>
      </c>
      <c r="Q108" s="13"/>
      <c r="R108" s="12" t="s">
        <v>7</v>
      </c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6.5" customHeight="1" x14ac:dyDescent="0.2">
      <c r="A109" s="164"/>
      <c r="B109" s="164"/>
      <c r="C109" s="164"/>
      <c r="D109" s="164"/>
      <c r="E109" s="164"/>
      <c r="F109" s="164"/>
      <c r="G109" s="164"/>
      <c r="H109" s="164"/>
      <c r="I109" s="164"/>
      <c r="J109" s="173"/>
      <c r="K109" s="166"/>
      <c r="L109" s="218" t="s">
        <v>8</v>
      </c>
      <c r="M109" s="219"/>
      <c r="N109" s="220" t="s">
        <v>9</v>
      </c>
      <c r="O109" s="220"/>
      <c r="P109" s="218" t="s">
        <v>8</v>
      </c>
      <c r="Q109" s="219"/>
      <c r="R109" s="220" t="s">
        <v>9</v>
      </c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6.5" customHeight="1" x14ac:dyDescent="0.2">
      <c r="A110" s="164"/>
      <c r="B110" s="164"/>
      <c r="C110" s="164"/>
      <c r="D110" s="164"/>
      <c r="E110" s="164"/>
      <c r="F110" s="164"/>
      <c r="G110" s="164"/>
      <c r="H110" s="164"/>
      <c r="I110" s="164"/>
      <c r="J110" s="173"/>
      <c r="K110" s="166"/>
      <c r="L110" s="12">
        <v>2023</v>
      </c>
      <c r="M110" s="13"/>
      <c r="N110" s="12">
        <v>2022</v>
      </c>
      <c r="O110" s="14"/>
      <c r="P110" s="12">
        <v>2023</v>
      </c>
      <c r="Q110" s="13"/>
      <c r="R110" s="12">
        <v>2022</v>
      </c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6.5" customHeight="1" x14ac:dyDescent="0.2">
      <c r="A111" s="164"/>
      <c r="B111" s="164"/>
      <c r="C111" s="164"/>
      <c r="D111" s="164"/>
      <c r="E111" s="164"/>
      <c r="F111" s="164"/>
      <c r="G111" s="164"/>
      <c r="H111" s="164"/>
      <c r="I111" s="164"/>
      <c r="J111" s="173"/>
      <c r="K111" s="183"/>
      <c r="L111" s="15" t="s">
        <v>11</v>
      </c>
      <c r="M111" s="2"/>
      <c r="N111" s="15" t="s">
        <v>11</v>
      </c>
      <c r="O111" s="2"/>
      <c r="P111" s="15" t="s">
        <v>11</v>
      </c>
      <c r="Q111" s="2"/>
      <c r="R111" s="15" t="s">
        <v>11</v>
      </c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6.5" customHeight="1" x14ac:dyDescent="0.2">
      <c r="A112" s="164"/>
      <c r="B112" s="164"/>
      <c r="C112" s="164"/>
      <c r="D112" s="164"/>
      <c r="E112" s="164"/>
      <c r="F112" s="164"/>
      <c r="G112" s="164"/>
      <c r="H112" s="164"/>
      <c r="I112" s="164"/>
      <c r="J112" s="173"/>
      <c r="K112" s="166"/>
      <c r="L112" s="16"/>
      <c r="M112" s="2"/>
      <c r="N112" s="2"/>
      <c r="O112" s="190"/>
      <c r="P112" s="16"/>
      <c r="Q112" s="190"/>
      <c r="R112" s="2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6.5" customHeight="1" x14ac:dyDescent="0.2">
      <c r="A113" s="180" t="s">
        <v>59</v>
      </c>
      <c r="B113" s="172"/>
      <c r="C113" s="172"/>
      <c r="D113" s="172"/>
      <c r="E113" s="172"/>
      <c r="F113" s="172"/>
      <c r="G113" s="172"/>
      <c r="H113" s="172"/>
      <c r="I113" s="172"/>
      <c r="J113" s="173"/>
      <c r="K113" s="174"/>
      <c r="L113" s="17"/>
      <c r="M113" s="7"/>
      <c r="N113" s="7"/>
      <c r="O113" s="6"/>
      <c r="P113" s="17"/>
      <c r="Q113" s="6"/>
      <c r="R113" s="7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6.5" customHeight="1" x14ac:dyDescent="0.2">
      <c r="A114" s="172"/>
      <c r="B114" s="172"/>
      <c r="C114" s="172"/>
      <c r="D114" s="172"/>
      <c r="E114" s="172"/>
      <c r="F114" s="172"/>
      <c r="G114" s="172"/>
      <c r="H114" s="172"/>
      <c r="I114" s="172"/>
      <c r="J114" s="173"/>
      <c r="K114" s="174"/>
      <c r="L114" s="17"/>
      <c r="M114" s="7"/>
      <c r="N114" s="7"/>
      <c r="O114" s="6"/>
      <c r="P114" s="17"/>
      <c r="Q114" s="6"/>
      <c r="R114" s="7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6.5" customHeight="1" x14ac:dyDescent="0.2">
      <c r="A115" s="164" t="s">
        <v>60</v>
      </c>
      <c r="B115" s="172"/>
      <c r="C115" s="172"/>
      <c r="D115" s="172"/>
      <c r="E115" s="172"/>
      <c r="F115" s="172"/>
      <c r="G115" s="172"/>
      <c r="H115" s="172"/>
      <c r="I115" s="172"/>
      <c r="J115" s="173"/>
      <c r="K115" s="174"/>
      <c r="L115" s="17"/>
      <c r="M115" s="7"/>
      <c r="N115" s="7"/>
      <c r="O115" s="6"/>
      <c r="P115" s="17"/>
      <c r="Q115" s="6"/>
      <c r="R115" s="7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6.5" customHeight="1" x14ac:dyDescent="0.2">
      <c r="A116" s="172"/>
      <c r="B116" s="172"/>
      <c r="C116" s="172"/>
      <c r="D116" s="172"/>
      <c r="E116" s="172"/>
      <c r="F116" s="172"/>
      <c r="G116" s="172"/>
      <c r="H116" s="172"/>
      <c r="I116" s="172"/>
      <c r="J116" s="173"/>
      <c r="K116" s="174"/>
      <c r="L116" s="17"/>
      <c r="M116" s="7"/>
      <c r="N116" s="7"/>
      <c r="O116" s="6"/>
      <c r="P116" s="17"/>
      <c r="Q116" s="6"/>
      <c r="R116" s="7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6.5" customHeight="1" x14ac:dyDescent="0.2">
      <c r="A117" s="172" t="s">
        <v>61</v>
      </c>
      <c r="B117" s="172"/>
      <c r="C117" s="172"/>
      <c r="D117" s="172"/>
      <c r="E117" s="172"/>
      <c r="F117" s="172"/>
      <c r="G117" s="172"/>
      <c r="H117" s="172"/>
      <c r="I117" s="173"/>
      <c r="J117" s="173"/>
      <c r="K117" s="174"/>
      <c r="L117" s="17"/>
      <c r="M117" s="7"/>
      <c r="N117" s="7"/>
      <c r="O117" s="6"/>
      <c r="P117" s="17"/>
      <c r="Q117" s="6"/>
      <c r="R117" s="7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6.5" customHeight="1" x14ac:dyDescent="0.2">
      <c r="A118" s="172"/>
      <c r="B118" s="184" t="s">
        <v>62</v>
      </c>
      <c r="C118" s="172"/>
      <c r="D118" s="172"/>
      <c r="E118" s="172"/>
      <c r="F118" s="172"/>
      <c r="G118" s="172"/>
      <c r="H118" s="172"/>
      <c r="I118" s="173"/>
      <c r="J118" s="173"/>
      <c r="K118" s="174"/>
      <c r="L118" s="18"/>
      <c r="M118" s="19"/>
      <c r="N118" s="19"/>
      <c r="O118" s="6"/>
      <c r="P118" s="18"/>
      <c r="Q118" s="6"/>
      <c r="R118" s="19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6.5" customHeight="1" x14ac:dyDescent="0.2">
      <c r="A119" s="172"/>
      <c r="B119" s="184"/>
      <c r="C119" s="172" t="s">
        <v>63</v>
      </c>
      <c r="D119" s="172"/>
      <c r="E119" s="172"/>
      <c r="F119" s="172"/>
      <c r="G119" s="172"/>
      <c r="H119" s="172"/>
      <c r="I119" s="172"/>
      <c r="J119" s="173"/>
      <c r="K119" s="174"/>
      <c r="L119" s="18"/>
      <c r="M119" s="2"/>
      <c r="N119" s="19"/>
      <c r="O119" s="6"/>
      <c r="P119" s="17"/>
      <c r="Q119" s="6"/>
      <c r="R119" s="7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6.5" customHeight="1" thickBot="1" x14ac:dyDescent="0.25">
      <c r="A120" s="172"/>
      <c r="B120" s="184"/>
      <c r="C120" s="172"/>
      <c r="D120" s="172" t="s">
        <v>64</v>
      </c>
      <c r="E120" s="172"/>
      <c r="F120" s="172"/>
      <c r="G120" s="172"/>
      <c r="H120" s="172"/>
      <c r="I120" s="172"/>
      <c r="J120" s="173"/>
      <c r="K120" s="174"/>
      <c r="L120" s="20">
        <v>280000000</v>
      </c>
      <c r="M120" s="2"/>
      <c r="N120" s="21">
        <v>280000000</v>
      </c>
      <c r="O120" s="2"/>
      <c r="P120" s="20">
        <v>280000000</v>
      </c>
      <c r="Q120" s="6"/>
      <c r="R120" s="21">
        <v>280000000</v>
      </c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6.5" customHeight="1" thickTop="1" x14ac:dyDescent="0.2">
      <c r="A121" s="172"/>
      <c r="B121" s="172"/>
      <c r="C121" s="172"/>
      <c r="D121" s="172"/>
      <c r="E121" s="172"/>
      <c r="F121" s="172"/>
      <c r="G121" s="172"/>
      <c r="H121" s="172"/>
      <c r="I121" s="172"/>
      <c r="J121" s="173"/>
      <c r="K121" s="174"/>
      <c r="L121" s="17"/>
      <c r="M121" s="7"/>
      <c r="N121" s="7"/>
      <c r="O121" s="7"/>
      <c r="P121" s="17"/>
      <c r="Q121" s="6"/>
      <c r="R121" s="7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6.5" customHeight="1" x14ac:dyDescent="0.2">
      <c r="A122" s="172"/>
      <c r="B122" s="184" t="s">
        <v>65</v>
      </c>
      <c r="C122" s="172"/>
      <c r="D122" s="172"/>
      <c r="E122" s="172"/>
      <c r="F122" s="172"/>
      <c r="G122" s="172"/>
      <c r="H122" s="172"/>
      <c r="I122" s="172"/>
      <c r="J122" s="173"/>
      <c r="K122" s="174"/>
      <c r="L122" s="17"/>
      <c r="M122" s="7"/>
      <c r="N122" s="7"/>
      <c r="O122" s="7"/>
      <c r="P122" s="17"/>
      <c r="Q122" s="6"/>
      <c r="R122" s="7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6.5" customHeight="1" x14ac:dyDescent="0.2">
      <c r="A123" s="172"/>
      <c r="B123" s="184"/>
      <c r="C123" s="172" t="s">
        <v>63</v>
      </c>
      <c r="D123" s="172"/>
      <c r="E123" s="172"/>
      <c r="F123" s="172"/>
      <c r="G123" s="172"/>
      <c r="H123" s="172"/>
      <c r="I123" s="172"/>
      <c r="J123" s="173"/>
      <c r="K123" s="174"/>
      <c r="L123" s="17"/>
      <c r="M123" s="7"/>
      <c r="N123" s="7"/>
      <c r="O123" s="7"/>
      <c r="P123" s="17"/>
      <c r="Q123" s="6"/>
      <c r="R123" s="7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6.5" customHeight="1" x14ac:dyDescent="0.2">
      <c r="A124" s="172"/>
      <c r="B124" s="184"/>
      <c r="C124" s="172"/>
      <c r="D124" s="172" t="s">
        <v>66</v>
      </c>
      <c r="E124" s="172"/>
      <c r="F124" s="172"/>
      <c r="G124" s="172"/>
      <c r="H124" s="172"/>
      <c r="I124" s="172"/>
      <c r="J124" s="173"/>
      <c r="K124" s="174"/>
      <c r="L124" s="22">
        <v>280000000</v>
      </c>
      <c r="M124" s="7"/>
      <c r="N124" s="23">
        <v>280000000</v>
      </c>
      <c r="O124" s="7"/>
      <c r="P124" s="22">
        <v>280000000</v>
      </c>
      <c r="Q124" s="6"/>
      <c r="R124" s="23">
        <v>280000000</v>
      </c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6.5" customHeight="1" x14ac:dyDescent="0.2">
      <c r="A125" s="172" t="s">
        <v>67</v>
      </c>
      <c r="B125" s="184"/>
      <c r="C125" s="172"/>
      <c r="D125" s="172"/>
      <c r="E125" s="172"/>
      <c r="F125" s="172"/>
      <c r="G125" s="172"/>
      <c r="H125" s="172"/>
      <c r="I125" s="172"/>
      <c r="J125" s="173"/>
      <c r="K125" s="174"/>
      <c r="L125" s="24">
        <v>507734162</v>
      </c>
      <c r="M125" s="7"/>
      <c r="N125" s="25">
        <v>507734162</v>
      </c>
      <c r="O125" s="7"/>
      <c r="P125" s="24">
        <v>507734162</v>
      </c>
      <c r="Q125" s="6"/>
      <c r="R125" s="25">
        <v>507734162</v>
      </c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6.5" customHeight="1" x14ac:dyDescent="0.2">
      <c r="A126" s="172" t="s">
        <v>68</v>
      </c>
      <c r="B126" s="172"/>
      <c r="C126" s="172"/>
      <c r="D126" s="172"/>
      <c r="E126" s="172"/>
      <c r="F126" s="172"/>
      <c r="G126" s="172"/>
      <c r="H126" s="172"/>
      <c r="I126" s="172"/>
      <c r="J126" s="173"/>
      <c r="K126" s="174"/>
      <c r="L126" s="24"/>
      <c r="M126" s="7"/>
      <c r="N126" s="25"/>
      <c r="O126" s="7"/>
      <c r="P126" s="24"/>
      <c r="Q126" s="6"/>
      <c r="R126" s="23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6.5" customHeight="1" x14ac:dyDescent="0.2">
      <c r="A127" s="164"/>
      <c r="B127" s="172" t="s">
        <v>69</v>
      </c>
      <c r="C127" s="172"/>
      <c r="D127" s="172"/>
      <c r="E127" s="172"/>
      <c r="F127" s="172"/>
      <c r="G127" s="172"/>
      <c r="H127" s="172"/>
      <c r="I127" s="172"/>
      <c r="J127" s="173"/>
      <c r="K127" s="174"/>
      <c r="L127" s="24">
        <v>13817525</v>
      </c>
      <c r="M127" s="7"/>
      <c r="N127" s="25">
        <v>13817525</v>
      </c>
      <c r="O127" s="7"/>
      <c r="P127" s="24">
        <v>13817525</v>
      </c>
      <c r="Q127" s="6"/>
      <c r="R127" s="23">
        <v>13817525</v>
      </c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6.5" customHeight="1" x14ac:dyDescent="0.2">
      <c r="A128" s="164"/>
      <c r="B128" s="172" t="s">
        <v>70</v>
      </c>
      <c r="C128" s="172"/>
      <c r="D128" s="172"/>
      <c r="E128" s="172"/>
      <c r="F128" s="172"/>
      <c r="G128" s="172"/>
      <c r="H128" s="172"/>
      <c r="I128" s="172"/>
      <c r="J128" s="173"/>
      <c r="K128" s="174"/>
      <c r="L128" s="188">
        <f>'7'!L29</f>
        <v>131125847</v>
      </c>
      <c r="M128" s="7"/>
      <c r="N128" s="10">
        <v>103446481</v>
      </c>
      <c r="O128" s="7"/>
      <c r="P128" s="26">
        <f>'8'!K24</f>
        <v>103519079</v>
      </c>
      <c r="Q128" s="6"/>
      <c r="R128" s="10">
        <v>95633387</v>
      </c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6.5" customHeight="1" x14ac:dyDescent="0.2">
      <c r="A129" s="164"/>
      <c r="B129" s="172"/>
      <c r="C129" s="172"/>
      <c r="D129" s="172"/>
      <c r="E129" s="172"/>
      <c r="F129" s="172"/>
      <c r="G129" s="172"/>
      <c r="H129" s="172"/>
      <c r="I129" s="172"/>
      <c r="J129" s="173"/>
      <c r="K129" s="174"/>
      <c r="L129" s="17"/>
      <c r="M129" s="7"/>
      <c r="N129" s="7"/>
      <c r="O129" s="7"/>
      <c r="P129" s="17"/>
      <c r="Q129" s="6"/>
      <c r="R129" s="7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6.5" customHeight="1" x14ac:dyDescent="0.2">
      <c r="A130" s="184" t="s">
        <v>71</v>
      </c>
      <c r="B130" s="172"/>
      <c r="C130" s="178"/>
      <c r="D130" s="172"/>
      <c r="E130" s="172"/>
      <c r="F130" s="172"/>
      <c r="G130" s="172"/>
      <c r="H130" s="172"/>
      <c r="I130" s="172"/>
      <c r="J130" s="173"/>
      <c r="K130" s="174"/>
      <c r="L130" s="27">
        <f t="shared" ref="L130" si="0">SUM(L124:L129)</f>
        <v>932677534</v>
      </c>
      <c r="M130" s="7"/>
      <c r="N130" s="7">
        <f>SUM(N124:N129)</f>
        <v>904998168</v>
      </c>
      <c r="O130" s="7"/>
      <c r="P130" s="27">
        <f t="shared" ref="P130" si="1">SUM(P124:P129)</f>
        <v>905070766</v>
      </c>
      <c r="Q130" s="6"/>
      <c r="R130" s="7">
        <f>SUM(R124:R129)</f>
        <v>897185074</v>
      </c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6.5" customHeight="1" x14ac:dyDescent="0.2">
      <c r="A131" s="172" t="s">
        <v>72</v>
      </c>
      <c r="B131" s="164"/>
      <c r="C131" s="172"/>
      <c r="D131" s="172"/>
      <c r="E131" s="172"/>
      <c r="F131" s="172"/>
      <c r="G131" s="172"/>
      <c r="H131" s="172"/>
      <c r="I131" s="172"/>
      <c r="J131" s="173"/>
      <c r="K131" s="174"/>
      <c r="L131" s="189">
        <v>1357027</v>
      </c>
      <c r="M131" s="7"/>
      <c r="N131" s="28">
        <v>1910335</v>
      </c>
      <c r="O131" s="7"/>
      <c r="P131" s="189">
        <v>0</v>
      </c>
      <c r="Q131" s="6"/>
      <c r="R131" s="10">
        <v>0</v>
      </c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6.5" customHeight="1" x14ac:dyDescent="0.2">
      <c r="A132" s="172"/>
      <c r="B132" s="172"/>
      <c r="C132" s="172"/>
      <c r="D132" s="172"/>
      <c r="E132" s="172"/>
      <c r="F132" s="172"/>
      <c r="G132" s="172"/>
      <c r="H132" s="172"/>
      <c r="I132" s="172"/>
      <c r="J132" s="173"/>
      <c r="K132" s="174"/>
      <c r="L132" s="17"/>
      <c r="M132" s="7"/>
      <c r="N132" s="7"/>
      <c r="O132" s="7"/>
      <c r="P132" s="17"/>
      <c r="Q132" s="6"/>
      <c r="R132" s="7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6.5" customHeight="1" x14ac:dyDescent="0.2">
      <c r="A133" s="178" t="s">
        <v>73</v>
      </c>
      <c r="B133" s="172"/>
      <c r="C133" s="172"/>
      <c r="D133" s="172"/>
      <c r="E133" s="172"/>
      <c r="F133" s="172"/>
      <c r="G133" s="172"/>
      <c r="H133" s="172"/>
      <c r="I133" s="172"/>
      <c r="J133" s="173"/>
      <c r="K133" s="174"/>
      <c r="L133" s="26">
        <f>SUM(L130+L131)</f>
        <v>934034561</v>
      </c>
      <c r="M133" s="7"/>
      <c r="N133" s="10">
        <f>SUM(N130:N131)</f>
        <v>906908503</v>
      </c>
      <c r="O133" s="7"/>
      <c r="P133" s="26">
        <f>SUM(P130+P131)</f>
        <v>905070766</v>
      </c>
      <c r="Q133" s="6"/>
      <c r="R133" s="10">
        <f>SUM(R130:R131)</f>
        <v>897185074</v>
      </c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6.5" customHeight="1" x14ac:dyDescent="0.2">
      <c r="A134" s="172"/>
      <c r="B134" s="172"/>
      <c r="C134" s="172"/>
      <c r="D134" s="172"/>
      <c r="E134" s="172"/>
      <c r="F134" s="172"/>
      <c r="G134" s="172"/>
      <c r="H134" s="172"/>
      <c r="I134" s="172"/>
      <c r="J134" s="173"/>
      <c r="K134" s="174"/>
      <c r="L134" s="17"/>
      <c r="M134" s="7"/>
      <c r="N134" s="7"/>
      <c r="O134" s="7"/>
      <c r="P134" s="17"/>
      <c r="Q134" s="6"/>
      <c r="R134" s="7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6.5" customHeight="1" thickBot="1" x14ac:dyDescent="0.25">
      <c r="A135" s="178" t="s">
        <v>74</v>
      </c>
      <c r="B135" s="172"/>
      <c r="C135" s="172"/>
      <c r="D135" s="172"/>
      <c r="E135" s="172"/>
      <c r="F135" s="172"/>
      <c r="G135" s="172"/>
      <c r="H135" s="172"/>
      <c r="I135" s="172"/>
      <c r="J135" s="173"/>
      <c r="K135" s="174"/>
      <c r="L135" s="20">
        <f>SUM(L133+L90)</f>
        <v>2440913640</v>
      </c>
      <c r="M135" s="7"/>
      <c r="N135" s="21">
        <f>SUM(N133,N90)</f>
        <v>2138417398</v>
      </c>
      <c r="O135" s="7"/>
      <c r="P135" s="20">
        <f>SUM(P133+P90)</f>
        <v>2029664134</v>
      </c>
      <c r="Q135" s="6"/>
      <c r="R135" s="21">
        <f>SUM(R133,R90)</f>
        <v>1759648633</v>
      </c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6.5" customHeight="1" thickTop="1" x14ac:dyDescent="0.2">
      <c r="A136" s="164"/>
      <c r="B136" s="164"/>
      <c r="C136" s="164"/>
      <c r="D136" s="164"/>
      <c r="E136" s="164"/>
      <c r="F136" s="164"/>
      <c r="G136" s="164"/>
      <c r="H136" s="164"/>
      <c r="I136" s="164"/>
      <c r="J136" s="173"/>
      <c r="K136" s="166"/>
      <c r="L136" s="7"/>
      <c r="M136" s="7"/>
      <c r="N136" s="7"/>
      <c r="O136" s="7"/>
      <c r="P136" s="7"/>
      <c r="Q136" s="7"/>
      <c r="R136" s="7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6.5" customHeight="1" x14ac:dyDescent="0.2">
      <c r="A137" s="164"/>
      <c r="B137" s="172"/>
      <c r="C137" s="172"/>
      <c r="D137" s="172"/>
      <c r="E137" s="172"/>
      <c r="F137" s="172"/>
      <c r="G137" s="172"/>
      <c r="H137" s="172"/>
      <c r="I137" s="172"/>
      <c r="J137" s="173"/>
      <c r="K137" s="185"/>
      <c r="L137" s="29"/>
      <c r="M137" s="30"/>
      <c r="N137" s="29"/>
      <c r="O137" s="29"/>
      <c r="P137" s="29"/>
      <c r="Q137" s="29"/>
      <c r="R137" s="29"/>
      <c r="S137" s="5"/>
      <c r="T137" s="5"/>
      <c r="U137" s="5"/>
      <c r="V137" s="5"/>
      <c r="W137" s="5"/>
      <c r="X137" s="5"/>
      <c r="Y137" s="5"/>
      <c r="Z137" s="5"/>
      <c r="AA137" s="5"/>
      <c r="AB137" s="5"/>
    </row>
    <row r="138" spans="1:28" ht="16.5" customHeight="1" x14ac:dyDescent="0.2">
      <c r="A138" s="164"/>
      <c r="B138" s="172"/>
      <c r="C138" s="172"/>
      <c r="D138" s="172"/>
      <c r="E138" s="172"/>
      <c r="F138" s="172"/>
      <c r="G138" s="172"/>
      <c r="H138" s="172"/>
      <c r="I138" s="172"/>
      <c r="J138" s="173"/>
      <c r="K138" s="186"/>
      <c r="L138" s="29"/>
      <c r="M138" s="30"/>
      <c r="N138" s="29"/>
      <c r="O138" s="29"/>
      <c r="P138" s="29"/>
      <c r="Q138" s="29"/>
      <c r="R138" s="29"/>
      <c r="S138" s="5"/>
      <c r="T138" s="5"/>
      <c r="U138" s="5"/>
      <c r="V138" s="5"/>
      <c r="W138" s="5"/>
      <c r="X138" s="5"/>
      <c r="Y138" s="5"/>
      <c r="Z138" s="5"/>
      <c r="AA138" s="5"/>
      <c r="AB138" s="5"/>
    </row>
    <row r="139" spans="1:28" ht="16.5" customHeight="1" x14ac:dyDescent="0.2">
      <c r="A139" s="164"/>
      <c r="B139" s="172"/>
      <c r="C139" s="172"/>
      <c r="D139" s="172"/>
      <c r="E139" s="172"/>
      <c r="F139" s="172"/>
      <c r="G139" s="172"/>
      <c r="H139" s="172"/>
      <c r="I139" s="172"/>
      <c r="J139" s="173"/>
      <c r="K139" s="186"/>
      <c r="L139" s="29"/>
      <c r="M139" s="30"/>
      <c r="N139" s="29"/>
      <c r="O139" s="29"/>
      <c r="P139" s="29"/>
      <c r="Q139" s="29"/>
      <c r="R139" s="29"/>
      <c r="S139" s="5"/>
      <c r="T139" s="5"/>
      <c r="U139" s="5"/>
      <c r="V139" s="5"/>
      <c r="W139" s="5"/>
      <c r="X139" s="5"/>
      <c r="Y139" s="5"/>
      <c r="Z139" s="5"/>
      <c r="AA139" s="5"/>
      <c r="AB139" s="5"/>
    </row>
    <row r="140" spans="1:28" ht="16.5" customHeight="1" x14ac:dyDescent="0.2">
      <c r="A140" s="164"/>
      <c r="B140" s="172"/>
      <c r="C140" s="172"/>
      <c r="D140" s="172"/>
      <c r="E140" s="172"/>
      <c r="F140" s="172"/>
      <c r="G140" s="172"/>
      <c r="H140" s="172"/>
      <c r="I140" s="172"/>
      <c r="J140" s="173"/>
      <c r="K140" s="186"/>
      <c r="L140" s="29"/>
      <c r="M140" s="30"/>
      <c r="N140" s="29"/>
      <c r="O140" s="29"/>
      <c r="P140" s="29"/>
      <c r="Q140" s="29"/>
      <c r="R140" s="29"/>
      <c r="S140" s="5"/>
      <c r="T140" s="5"/>
      <c r="U140" s="5"/>
      <c r="V140" s="5"/>
      <c r="W140" s="5"/>
      <c r="X140" s="5"/>
      <c r="Y140" s="5"/>
      <c r="Z140" s="5"/>
      <c r="AA140" s="5"/>
      <c r="AB140" s="5"/>
    </row>
    <row r="141" spans="1:28" ht="16.5" customHeight="1" x14ac:dyDescent="0.2">
      <c r="A141" s="164"/>
      <c r="B141" s="172"/>
      <c r="C141" s="172"/>
      <c r="D141" s="172"/>
      <c r="E141" s="172"/>
      <c r="F141" s="172"/>
      <c r="G141" s="172"/>
      <c r="H141" s="172"/>
      <c r="I141" s="172"/>
      <c r="J141" s="173"/>
      <c r="K141" s="186"/>
      <c r="L141" s="29"/>
      <c r="M141" s="30"/>
      <c r="N141" s="29"/>
      <c r="O141" s="29"/>
      <c r="P141" s="29"/>
      <c r="Q141" s="29"/>
      <c r="R141" s="29"/>
      <c r="S141" s="5"/>
      <c r="T141" s="5"/>
      <c r="U141" s="5"/>
      <c r="V141" s="5"/>
      <c r="W141" s="5"/>
      <c r="X141" s="5"/>
      <c r="Y141" s="5"/>
      <c r="Z141" s="5"/>
      <c r="AA141" s="5"/>
      <c r="AB141" s="5"/>
    </row>
    <row r="142" spans="1:28" ht="16.5" customHeight="1" x14ac:dyDescent="0.2">
      <c r="A142" s="164"/>
      <c r="B142" s="172"/>
      <c r="C142" s="172"/>
      <c r="D142" s="172"/>
      <c r="E142" s="172"/>
      <c r="F142" s="172"/>
      <c r="G142" s="172"/>
      <c r="H142" s="172"/>
      <c r="I142" s="172"/>
      <c r="J142" s="173"/>
      <c r="K142" s="186"/>
      <c r="L142" s="29"/>
      <c r="M142" s="30"/>
      <c r="N142" s="29"/>
      <c r="O142" s="29"/>
      <c r="P142" s="29"/>
      <c r="Q142" s="29"/>
      <c r="R142" s="29"/>
      <c r="S142" s="5"/>
      <c r="T142" s="5"/>
      <c r="U142" s="5"/>
      <c r="V142" s="5"/>
      <c r="W142" s="5"/>
      <c r="X142" s="5"/>
      <c r="Y142" s="5"/>
      <c r="Z142" s="5"/>
      <c r="AA142" s="5"/>
      <c r="AB142" s="5"/>
    </row>
    <row r="143" spans="1:28" ht="16.5" customHeight="1" x14ac:dyDescent="0.2">
      <c r="A143" s="164"/>
      <c r="B143" s="172"/>
      <c r="C143" s="172"/>
      <c r="D143" s="172"/>
      <c r="E143" s="172"/>
      <c r="F143" s="172"/>
      <c r="G143" s="172"/>
      <c r="H143" s="172"/>
      <c r="I143" s="172"/>
      <c r="J143" s="173"/>
      <c r="K143" s="174"/>
      <c r="L143" s="6"/>
      <c r="M143" s="7"/>
      <c r="N143" s="6"/>
      <c r="O143" s="6"/>
      <c r="P143" s="6"/>
      <c r="Q143" s="6"/>
      <c r="R143" s="6"/>
      <c r="S143" s="5"/>
      <c r="T143" s="5"/>
      <c r="U143" s="5"/>
      <c r="V143" s="5"/>
      <c r="W143" s="5"/>
      <c r="X143" s="5"/>
      <c r="Y143" s="5"/>
      <c r="Z143" s="5"/>
      <c r="AA143" s="5"/>
      <c r="AB143" s="5"/>
    </row>
    <row r="144" spans="1:28" ht="16.5" customHeight="1" x14ac:dyDescent="0.2">
      <c r="A144" s="164"/>
      <c r="B144" s="172"/>
      <c r="C144" s="172"/>
      <c r="D144" s="172"/>
      <c r="E144" s="172"/>
      <c r="F144" s="172"/>
      <c r="G144" s="172"/>
      <c r="H144" s="172"/>
      <c r="I144" s="172"/>
      <c r="J144" s="173"/>
      <c r="K144" s="174"/>
      <c r="L144" s="6"/>
      <c r="M144" s="7"/>
      <c r="N144" s="6"/>
      <c r="O144" s="6"/>
      <c r="P144" s="6"/>
      <c r="Q144" s="6"/>
      <c r="R144" s="6"/>
      <c r="S144" s="5"/>
      <c r="T144" s="5"/>
      <c r="U144" s="5"/>
      <c r="V144" s="5"/>
      <c r="W144" s="5"/>
      <c r="X144" s="5"/>
      <c r="Y144" s="5"/>
      <c r="Z144" s="5"/>
      <c r="AA144" s="5"/>
      <c r="AB144" s="5"/>
    </row>
    <row r="145" spans="1:28" ht="16.5" customHeight="1" x14ac:dyDescent="0.2">
      <c r="A145" s="164"/>
      <c r="B145" s="172"/>
      <c r="C145" s="172"/>
      <c r="D145" s="172"/>
      <c r="E145" s="172"/>
      <c r="F145" s="172"/>
      <c r="G145" s="172"/>
      <c r="H145" s="172"/>
      <c r="I145" s="172"/>
      <c r="J145" s="173"/>
      <c r="K145" s="174"/>
      <c r="L145" s="6"/>
      <c r="M145" s="7"/>
      <c r="N145" s="6"/>
      <c r="O145" s="6"/>
      <c r="P145" s="6"/>
      <c r="Q145" s="6"/>
      <c r="R145" s="6"/>
      <c r="S145" s="5"/>
      <c r="T145" s="5"/>
      <c r="U145" s="5"/>
      <c r="V145" s="5"/>
      <c r="W145" s="5"/>
      <c r="X145" s="5"/>
      <c r="Y145" s="5"/>
      <c r="Z145" s="5"/>
      <c r="AA145" s="5"/>
      <c r="AB145" s="5"/>
    </row>
    <row r="146" spans="1:28" ht="16.5" customHeight="1" x14ac:dyDescent="0.2">
      <c r="A146" s="164"/>
      <c r="B146" s="172"/>
      <c r="C146" s="172"/>
      <c r="D146" s="172"/>
      <c r="E146" s="172"/>
      <c r="F146" s="172"/>
      <c r="G146" s="172"/>
      <c r="H146" s="172"/>
      <c r="I146" s="172"/>
      <c r="J146" s="173"/>
      <c r="K146" s="174"/>
      <c r="L146" s="6"/>
      <c r="M146" s="7"/>
      <c r="N146" s="6"/>
      <c r="O146" s="6"/>
      <c r="P146" s="6"/>
      <c r="Q146" s="6"/>
      <c r="R146" s="6"/>
      <c r="S146" s="5"/>
      <c r="T146" s="5"/>
      <c r="U146" s="5"/>
      <c r="V146" s="5"/>
      <c r="W146" s="5"/>
      <c r="X146" s="5"/>
      <c r="Y146" s="5"/>
      <c r="Z146" s="5"/>
      <c r="AA146" s="5"/>
      <c r="AB146" s="5"/>
    </row>
    <row r="147" spans="1:28" ht="16.5" customHeight="1" x14ac:dyDescent="0.2">
      <c r="A147" s="164"/>
      <c r="B147" s="172"/>
      <c r="C147" s="172"/>
      <c r="D147" s="172"/>
      <c r="E147" s="172"/>
      <c r="F147" s="172"/>
      <c r="G147" s="172"/>
      <c r="H147" s="172"/>
      <c r="I147" s="172"/>
      <c r="J147" s="173"/>
      <c r="K147" s="174"/>
      <c r="L147" s="6"/>
      <c r="M147" s="7"/>
      <c r="N147" s="6"/>
      <c r="O147" s="6"/>
      <c r="P147" s="6"/>
      <c r="Q147" s="6"/>
      <c r="R147" s="6"/>
      <c r="S147" s="5"/>
      <c r="T147" s="5"/>
      <c r="U147" s="5"/>
      <c r="V147" s="5"/>
      <c r="W147" s="5"/>
      <c r="X147" s="5"/>
      <c r="Y147" s="5"/>
      <c r="Z147" s="5"/>
      <c r="AA147" s="5"/>
      <c r="AB147" s="5"/>
    </row>
    <row r="148" spans="1:28" ht="16.5" customHeight="1" x14ac:dyDescent="0.2">
      <c r="A148" s="164"/>
      <c r="B148" s="172"/>
      <c r="C148" s="172"/>
      <c r="D148" s="172"/>
      <c r="E148" s="172"/>
      <c r="F148" s="172"/>
      <c r="G148" s="172"/>
      <c r="H148" s="172"/>
      <c r="I148" s="172"/>
      <c r="J148" s="173"/>
      <c r="K148" s="174"/>
      <c r="L148" s="6"/>
      <c r="M148" s="7"/>
      <c r="N148" s="6"/>
      <c r="O148" s="6"/>
      <c r="P148" s="6"/>
      <c r="Q148" s="6"/>
      <c r="R148" s="6"/>
      <c r="S148" s="5"/>
      <c r="T148" s="5"/>
      <c r="U148" s="5"/>
      <c r="V148" s="5"/>
      <c r="W148" s="5"/>
      <c r="X148" s="5"/>
      <c r="Y148" s="5"/>
      <c r="Z148" s="5"/>
      <c r="AA148" s="5"/>
      <c r="AB148" s="5"/>
    </row>
    <row r="149" spans="1:28" ht="15.75" customHeight="1" x14ac:dyDescent="0.2">
      <c r="A149" s="164"/>
      <c r="B149" s="172"/>
      <c r="C149" s="172"/>
      <c r="D149" s="172"/>
      <c r="E149" s="172"/>
      <c r="F149" s="172"/>
      <c r="G149" s="172"/>
      <c r="H149" s="172"/>
      <c r="I149" s="172"/>
      <c r="J149" s="173"/>
      <c r="K149" s="174"/>
      <c r="L149" s="6"/>
      <c r="M149" s="7"/>
      <c r="N149" s="6"/>
      <c r="O149" s="6"/>
      <c r="P149" s="6"/>
      <c r="Q149" s="6"/>
      <c r="R149" s="6"/>
      <c r="S149" s="5"/>
      <c r="T149" s="5"/>
      <c r="U149" s="5"/>
      <c r="V149" s="5"/>
      <c r="W149" s="5"/>
      <c r="X149" s="5"/>
      <c r="Y149" s="5"/>
      <c r="Z149" s="5"/>
      <c r="AA149" s="5"/>
      <c r="AB149" s="5"/>
    </row>
    <row r="150" spans="1:28" ht="21.95" customHeight="1" x14ac:dyDescent="0.2">
      <c r="A150" s="175" t="str">
        <f>A100</f>
        <v>The accompanying notes form part of this interim financial information.</v>
      </c>
      <c r="B150" s="176"/>
      <c r="C150" s="176"/>
      <c r="D150" s="176"/>
      <c r="E150" s="176"/>
      <c r="F150" s="176"/>
      <c r="G150" s="176"/>
      <c r="H150" s="176"/>
      <c r="I150" s="176"/>
      <c r="J150" s="176"/>
      <c r="K150" s="177"/>
      <c r="L150" s="8"/>
      <c r="M150" s="8"/>
      <c r="N150" s="8"/>
      <c r="O150" s="8"/>
      <c r="P150" s="8"/>
      <c r="Q150" s="8"/>
      <c r="R150" s="8"/>
      <c r="S150" s="5"/>
      <c r="T150" s="5"/>
      <c r="U150" s="5"/>
      <c r="V150" s="5"/>
      <c r="W150" s="5"/>
      <c r="X150" s="5"/>
      <c r="Y150" s="5"/>
      <c r="Z150" s="5"/>
      <c r="AA150" s="5"/>
      <c r="AB150" s="5"/>
    </row>
    <row r="151" spans="1:28" ht="16.5" customHeight="1" x14ac:dyDescent="0.2">
      <c r="A151" s="172"/>
      <c r="B151" s="172"/>
      <c r="C151" s="172"/>
      <c r="D151" s="172"/>
      <c r="E151" s="172"/>
      <c r="F151" s="172"/>
      <c r="G151" s="172"/>
      <c r="H151" s="172"/>
      <c r="I151" s="172"/>
      <c r="J151" s="173"/>
      <c r="K151" s="174"/>
      <c r="L151" s="7"/>
      <c r="M151" s="7"/>
      <c r="N151" s="7"/>
      <c r="O151" s="6"/>
      <c r="P151" s="7"/>
      <c r="Q151" s="6"/>
      <c r="R151" s="7"/>
      <c r="S151" s="5"/>
      <c r="T151" s="5"/>
      <c r="U151" s="5"/>
      <c r="V151" s="5"/>
      <c r="W151" s="5"/>
      <c r="X151" s="5"/>
      <c r="Y151" s="5"/>
      <c r="Z151" s="5"/>
      <c r="AA151" s="5"/>
      <c r="AB151" s="5"/>
    </row>
  </sheetData>
  <mergeCells count="13">
    <mergeCell ref="L57:N57"/>
    <mergeCell ref="P57:R57"/>
    <mergeCell ref="L106:N106"/>
    <mergeCell ref="P106:R106"/>
    <mergeCell ref="L107:N107"/>
    <mergeCell ref="P107:R107"/>
    <mergeCell ref="L56:N56"/>
    <mergeCell ref="P56:R56"/>
    <mergeCell ref="L6:N6"/>
    <mergeCell ref="P6:R6"/>
    <mergeCell ref="L7:N7"/>
    <mergeCell ref="P7:R7"/>
    <mergeCell ref="A47:R4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0" man="1"/>
    <brk id="10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2264A-9DC4-49EE-B75A-C9BFF0E7740A}">
  <dimension ref="A1:P63"/>
  <sheetViews>
    <sheetView zoomScaleNormal="100" zoomScaleSheetLayoutView="130" workbookViewId="0">
      <selection activeCell="G58" sqref="G58"/>
    </sheetView>
  </sheetViews>
  <sheetFormatPr defaultColWidth="7.09765625" defaultRowHeight="15" customHeight="1" x14ac:dyDescent="0.2"/>
  <cols>
    <col min="1" max="6" width="1.19921875" style="135" customWidth="1"/>
    <col min="7" max="7" width="24.3984375" style="135" customWidth="1"/>
    <col min="8" max="8" width="4.796875" style="135" customWidth="1"/>
    <col min="9" max="9" width="0.59765625" style="135" customWidth="1"/>
    <col min="10" max="10" width="8.8984375" style="193" customWidth="1"/>
    <col min="11" max="11" width="0.59765625" style="193" customWidth="1"/>
    <col min="12" max="12" width="8.8984375" style="193" customWidth="1"/>
    <col min="13" max="13" width="0.59765625" style="193" customWidth="1"/>
    <col min="14" max="14" width="8.8984375" style="193" customWidth="1"/>
    <col min="15" max="15" width="0.59765625" style="193" customWidth="1"/>
    <col min="16" max="16" width="8.8984375" style="193" customWidth="1"/>
    <col min="17" max="16384" width="7.09765625" style="193"/>
  </cols>
  <sheetData>
    <row r="1" spans="1:16" ht="16.5" customHeight="1" x14ac:dyDescent="0.2">
      <c r="A1" s="129" t="s">
        <v>0</v>
      </c>
      <c r="B1" s="129"/>
      <c r="C1" s="129"/>
      <c r="D1" s="129"/>
      <c r="E1" s="129"/>
      <c r="F1" s="129"/>
      <c r="G1" s="129"/>
      <c r="H1" s="125"/>
      <c r="I1" s="125"/>
      <c r="J1" s="31"/>
      <c r="K1" s="32"/>
      <c r="L1" s="31"/>
      <c r="M1" s="32"/>
      <c r="N1" s="31"/>
      <c r="O1" s="32"/>
      <c r="P1" s="31"/>
    </row>
    <row r="2" spans="1:16" ht="16.5" customHeight="1" x14ac:dyDescent="0.2">
      <c r="A2" s="129" t="s">
        <v>75</v>
      </c>
      <c r="B2" s="129"/>
      <c r="C2" s="129"/>
      <c r="D2" s="129"/>
      <c r="E2" s="129"/>
      <c r="F2" s="129"/>
      <c r="G2" s="129"/>
      <c r="H2" s="125"/>
      <c r="I2" s="125"/>
      <c r="J2" s="31"/>
      <c r="K2" s="32"/>
      <c r="L2" s="31"/>
      <c r="M2" s="32"/>
      <c r="N2" s="31"/>
      <c r="O2" s="32"/>
      <c r="P2" s="31"/>
    </row>
    <row r="3" spans="1:16" ht="16.5" customHeight="1" x14ac:dyDescent="0.2">
      <c r="A3" s="158" t="s">
        <v>76</v>
      </c>
      <c r="B3" s="139"/>
      <c r="C3" s="139"/>
      <c r="D3" s="139"/>
      <c r="E3" s="139"/>
      <c r="F3" s="139"/>
      <c r="G3" s="139"/>
      <c r="H3" s="124"/>
      <c r="I3" s="124"/>
      <c r="J3" s="34"/>
      <c r="K3" s="35"/>
      <c r="L3" s="34"/>
      <c r="M3" s="35"/>
      <c r="N3" s="34"/>
      <c r="O3" s="35"/>
      <c r="P3" s="34"/>
    </row>
    <row r="4" spans="1:16" ht="14.25" customHeight="1" x14ac:dyDescent="0.2">
      <c r="A4" s="134"/>
      <c r="B4" s="129"/>
      <c r="C4" s="129"/>
      <c r="D4" s="129"/>
      <c r="E4" s="129"/>
      <c r="F4" s="129"/>
      <c r="G4" s="129"/>
      <c r="H4" s="125"/>
      <c r="I4" s="125"/>
      <c r="J4" s="31"/>
      <c r="K4" s="32"/>
      <c r="L4" s="31"/>
      <c r="M4" s="32"/>
      <c r="N4" s="31"/>
      <c r="O4" s="32"/>
      <c r="P4" s="31"/>
    </row>
    <row r="5" spans="1:16" ht="14.25" customHeight="1" x14ac:dyDescent="0.2">
      <c r="A5" s="134"/>
      <c r="B5" s="129"/>
      <c r="C5" s="129"/>
      <c r="D5" s="129"/>
      <c r="E5" s="129"/>
      <c r="F5" s="129"/>
      <c r="G5" s="129"/>
      <c r="H5" s="125"/>
      <c r="I5" s="125"/>
      <c r="J5" s="31"/>
      <c r="K5" s="32"/>
      <c r="L5" s="31"/>
      <c r="M5" s="32"/>
      <c r="N5" s="31"/>
      <c r="O5" s="32"/>
      <c r="P5" s="31"/>
    </row>
    <row r="6" spans="1:16" ht="14.25" customHeight="1" x14ac:dyDescent="0.2">
      <c r="A6" s="129"/>
      <c r="B6" s="129"/>
      <c r="C6" s="129"/>
      <c r="D6" s="129"/>
      <c r="E6" s="129"/>
      <c r="F6" s="129"/>
      <c r="G6" s="129"/>
      <c r="H6" s="125"/>
      <c r="I6" s="161"/>
      <c r="J6" s="202" t="s">
        <v>3</v>
      </c>
      <c r="K6" s="203"/>
      <c r="L6" s="203"/>
      <c r="M6" s="36"/>
      <c r="N6" s="204" t="s">
        <v>4</v>
      </c>
      <c r="O6" s="203"/>
      <c r="P6" s="203"/>
    </row>
    <row r="7" spans="1:16" ht="14.25" customHeight="1" x14ac:dyDescent="0.2">
      <c r="A7" s="129"/>
      <c r="B7" s="129"/>
      <c r="C7" s="129"/>
      <c r="D7" s="129"/>
      <c r="E7" s="129"/>
      <c r="F7" s="129"/>
      <c r="G7" s="129"/>
      <c r="H7" s="125"/>
      <c r="I7" s="138"/>
      <c r="J7" s="205" t="s">
        <v>5</v>
      </c>
      <c r="K7" s="206"/>
      <c r="L7" s="206"/>
      <c r="M7" s="36"/>
      <c r="N7" s="205" t="s">
        <v>5</v>
      </c>
      <c r="O7" s="206"/>
      <c r="P7" s="206"/>
    </row>
    <row r="8" spans="1:16" ht="14.25" customHeight="1" x14ac:dyDescent="0.2">
      <c r="A8" s="129"/>
      <c r="B8" s="129"/>
      <c r="C8" s="129"/>
      <c r="D8" s="129"/>
      <c r="E8" s="129"/>
      <c r="F8" s="129"/>
      <c r="G8" s="129"/>
      <c r="H8" s="118"/>
      <c r="I8" s="125"/>
      <c r="J8" s="38">
        <v>2023</v>
      </c>
      <c r="K8" s="39"/>
      <c r="L8" s="38">
        <v>2022</v>
      </c>
      <c r="M8" s="40"/>
      <c r="N8" s="38">
        <v>2023</v>
      </c>
      <c r="O8" s="39"/>
      <c r="P8" s="38">
        <v>2022</v>
      </c>
    </row>
    <row r="9" spans="1:16" ht="14.25" customHeight="1" x14ac:dyDescent="0.2">
      <c r="A9" s="129"/>
      <c r="B9" s="129"/>
      <c r="C9" s="129"/>
      <c r="D9" s="129"/>
      <c r="E9" s="129"/>
      <c r="F9" s="129"/>
      <c r="G9" s="129"/>
      <c r="H9" s="125"/>
      <c r="I9" s="162"/>
      <c r="J9" s="42" t="s">
        <v>11</v>
      </c>
      <c r="K9" s="31"/>
      <c r="L9" s="42" t="s">
        <v>11</v>
      </c>
      <c r="M9" s="31"/>
      <c r="N9" s="42" t="s">
        <v>11</v>
      </c>
      <c r="O9" s="31"/>
      <c r="P9" s="42" t="s">
        <v>11</v>
      </c>
    </row>
    <row r="10" spans="1:16" ht="6" customHeight="1" x14ac:dyDescent="0.2">
      <c r="A10" s="129"/>
      <c r="B10" s="129"/>
      <c r="C10" s="129"/>
      <c r="D10" s="129"/>
      <c r="E10" s="129"/>
      <c r="F10" s="129"/>
      <c r="G10" s="129"/>
      <c r="H10" s="125"/>
      <c r="I10" s="162"/>
      <c r="J10" s="43"/>
      <c r="K10" s="31"/>
      <c r="L10" s="38"/>
      <c r="M10" s="31"/>
      <c r="N10" s="43"/>
      <c r="O10" s="31"/>
      <c r="P10" s="38"/>
    </row>
    <row r="11" spans="1:16" ht="14.25" customHeight="1" x14ac:dyDescent="0.2">
      <c r="A11" s="129" t="s">
        <v>77</v>
      </c>
      <c r="B11" s="129"/>
      <c r="C11" s="129"/>
      <c r="D11" s="129"/>
      <c r="E11" s="129"/>
      <c r="F11" s="129"/>
      <c r="G11" s="129"/>
      <c r="H11" s="130"/>
      <c r="I11" s="125"/>
      <c r="J11" s="45"/>
      <c r="K11" s="46"/>
      <c r="L11" s="31"/>
      <c r="M11" s="46"/>
      <c r="N11" s="45"/>
      <c r="O11" s="46"/>
      <c r="P11" s="31"/>
    </row>
    <row r="12" spans="1:16" ht="6" customHeight="1" x14ac:dyDescent="0.2">
      <c r="A12" s="129"/>
      <c r="B12" s="129"/>
      <c r="C12" s="129"/>
      <c r="D12" s="129"/>
      <c r="E12" s="129"/>
      <c r="F12" s="129"/>
      <c r="G12" s="129"/>
      <c r="H12" s="125"/>
      <c r="I12" s="125"/>
      <c r="J12" s="45"/>
      <c r="K12" s="46"/>
      <c r="L12" s="31"/>
      <c r="M12" s="46"/>
      <c r="N12" s="45"/>
      <c r="O12" s="46"/>
      <c r="P12" s="31"/>
    </row>
    <row r="13" spans="1:16" ht="14.25" customHeight="1" x14ac:dyDescent="0.2">
      <c r="A13" s="118" t="s">
        <v>78</v>
      </c>
      <c r="B13" s="118"/>
      <c r="C13" s="118"/>
      <c r="D13" s="118"/>
      <c r="E13" s="118"/>
      <c r="F13" s="118"/>
      <c r="G13" s="118"/>
      <c r="H13" s="130"/>
      <c r="I13" s="130"/>
      <c r="J13" s="47">
        <v>126028847</v>
      </c>
      <c r="K13" s="48"/>
      <c r="L13" s="49">
        <v>84852376</v>
      </c>
      <c r="M13" s="50"/>
      <c r="N13" s="51">
        <v>117358685</v>
      </c>
      <c r="O13" s="50"/>
      <c r="P13" s="50">
        <v>76207144</v>
      </c>
    </row>
    <row r="14" spans="1:16" ht="14.25" customHeight="1" x14ac:dyDescent="0.2">
      <c r="A14" s="118" t="s">
        <v>79</v>
      </c>
      <c r="B14" s="118"/>
      <c r="C14" s="118"/>
      <c r="D14" s="118"/>
      <c r="E14" s="118"/>
      <c r="F14" s="118"/>
      <c r="G14" s="118"/>
      <c r="H14" s="130"/>
      <c r="I14" s="130"/>
      <c r="J14" s="47">
        <v>175236282</v>
      </c>
      <c r="K14" s="48"/>
      <c r="L14" s="49">
        <v>173743461</v>
      </c>
      <c r="M14" s="50"/>
      <c r="N14" s="51">
        <v>12515393</v>
      </c>
      <c r="O14" s="50"/>
      <c r="P14" s="50">
        <v>7184845</v>
      </c>
    </row>
    <row r="15" spans="1:16" ht="14.25" customHeight="1" x14ac:dyDescent="0.2">
      <c r="A15" s="118" t="s">
        <v>80</v>
      </c>
      <c r="B15" s="118"/>
      <c r="C15" s="118"/>
      <c r="D15" s="118"/>
      <c r="E15" s="118"/>
      <c r="F15" s="118"/>
      <c r="G15" s="118"/>
      <c r="H15" s="130"/>
      <c r="I15" s="130"/>
      <c r="J15" s="47">
        <v>37714848</v>
      </c>
      <c r="K15" s="48"/>
      <c r="L15" s="49">
        <v>28277315</v>
      </c>
      <c r="M15" s="50"/>
      <c r="N15" s="51">
        <v>21969516</v>
      </c>
      <c r="O15" s="50"/>
      <c r="P15" s="50">
        <v>21112774</v>
      </c>
    </row>
    <row r="16" spans="1:16" ht="14.25" customHeight="1" x14ac:dyDescent="0.2">
      <c r="A16" s="118" t="s">
        <v>81</v>
      </c>
      <c r="B16" s="118"/>
      <c r="C16" s="118"/>
      <c r="D16" s="118"/>
      <c r="E16" s="118"/>
      <c r="F16" s="118"/>
      <c r="G16" s="118"/>
      <c r="H16" s="130"/>
      <c r="I16" s="130"/>
      <c r="J16" s="52">
        <v>840184</v>
      </c>
      <c r="K16" s="48"/>
      <c r="L16" s="53">
        <v>13096069</v>
      </c>
      <c r="M16" s="50"/>
      <c r="N16" s="54">
        <v>0</v>
      </c>
      <c r="O16" s="50"/>
      <c r="P16" s="55">
        <v>0</v>
      </c>
    </row>
    <row r="17" spans="1:16" ht="6" customHeight="1" x14ac:dyDescent="0.2">
      <c r="A17" s="118"/>
      <c r="B17" s="118"/>
      <c r="C17" s="118"/>
      <c r="D17" s="118"/>
      <c r="E17" s="118"/>
      <c r="F17" s="118"/>
      <c r="G17" s="118"/>
      <c r="H17" s="130"/>
      <c r="I17" s="125"/>
      <c r="J17" s="47"/>
      <c r="K17" s="48"/>
      <c r="L17" s="49"/>
      <c r="M17" s="48"/>
      <c r="N17" s="47"/>
      <c r="O17" s="48"/>
      <c r="P17" s="49"/>
    </row>
    <row r="18" spans="1:16" ht="14.25" customHeight="1" x14ac:dyDescent="0.2">
      <c r="A18" s="129" t="s">
        <v>82</v>
      </c>
      <c r="B18" s="129"/>
      <c r="C18" s="129"/>
      <c r="D18" s="129"/>
      <c r="E18" s="129"/>
      <c r="F18" s="129"/>
      <c r="G18" s="129"/>
      <c r="H18" s="125"/>
      <c r="I18" s="125"/>
      <c r="J18" s="56">
        <f>SUM(J13:J16)</f>
        <v>339820161</v>
      </c>
      <c r="K18" s="48"/>
      <c r="L18" s="57">
        <f>SUM(L13:L16)</f>
        <v>299969221</v>
      </c>
      <c r="M18" s="48"/>
      <c r="N18" s="56">
        <f>SUM(N13:N16)</f>
        <v>151843594</v>
      </c>
      <c r="O18" s="48"/>
      <c r="P18" s="57">
        <f>SUM(P13:P16)</f>
        <v>104504763</v>
      </c>
    </row>
    <row r="19" spans="1:16" ht="14.25" customHeight="1" x14ac:dyDescent="0.2">
      <c r="A19" s="118"/>
      <c r="B19" s="118"/>
      <c r="C19" s="118"/>
      <c r="D19" s="118"/>
      <c r="E19" s="118"/>
      <c r="F19" s="118"/>
      <c r="G19" s="118"/>
      <c r="H19" s="130"/>
      <c r="I19" s="130"/>
      <c r="J19" s="58"/>
      <c r="K19" s="59"/>
      <c r="L19" s="60"/>
      <c r="M19" s="59"/>
      <c r="N19" s="58"/>
      <c r="O19" s="59"/>
      <c r="P19" s="60"/>
    </row>
    <row r="20" spans="1:16" ht="14.25" customHeight="1" x14ac:dyDescent="0.2">
      <c r="A20" s="129" t="s">
        <v>83</v>
      </c>
      <c r="B20" s="129"/>
      <c r="C20" s="129"/>
      <c r="D20" s="129"/>
      <c r="E20" s="129"/>
      <c r="F20" s="129"/>
      <c r="G20" s="129"/>
      <c r="H20" s="125"/>
      <c r="I20" s="125"/>
      <c r="J20" s="47"/>
      <c r="K20" s="48"/>
      <c r="L20" s="49"/>
      <c r="M20" s="48"/>
      <c r="N20" s="47"/>
      <c r="O20" s="48"/>
      <c r="P20" s="49"/>
    </row>
    <row r="21" spans="1:16" ht="6" customHeight="1" x14ac:dyDescent="0.2">
      <c r="A21" s="129"/>
      <c r="B21" s="129"/>
      <c r="C21" s="129"/>
      <c r="D21" s="129"/>
      <c r="E21" s="129"/>
      <c r="F21" s="129"/>
      <c r="G21" s="129"/>
      <c r="H21" s="125"/>
      <c r="I21" s="125"/>
      <c r="J21" s="47"/>
      <c r="K21" s="48"/>
      <c r="L21" s="49"/>
      <c r="M21" s="48"/>
      <c r="N21" s="47"/>
      <c r="O21" s="48"/>
      <c r="P21" s="49"/>
    </row>
    <row r="22" spans="1:16" ht="14.25" customHeight="1" x14ac:dyDescent="0.2">
      <c r="A22" s="118" t="s">
        <v>84</v>
      </c>
      <c r="B22" s="118"/>
      <c r="C22" s="118"/>
      <c r="D22" s="118"/>
      <c r="E22" s="118"/>
      <c r="F22" s="118"/>
      <c r="G22" s="118"/>
      <c r="H22" s="130"/>
      <c r="I22" s="130"/>
      <c r="J22" s="47">
        <v>110633376</v>
      </c>
      <c r="K22" s="48"/>
      <c r="L22" s="49">
        <v>75725175</v>
      </c>
      <c r="M22" s="50"/>
      <c r="N22" s="51">
        <v>105847712</v>
      </c>
      <c r="O22" s="50"/>
      <c r="P22" s="50">
        <v>68888523</v>
      </c>
    </row>
    <row r="23" spans="1:16" ht="14.25" customHeight="1" x14ac:dyDescent="0.2">
      <c r="A23" s="118" t="s">
        <v>85</v>
      </c>
      <c r="B23" s="118"/>
      <c r="C23" s="118"/>
      <c r="D23" s="118"/>
      <c r="E23" s="118"/>
      <c r="F23" s="118"/>
      <c r="G23" s="118"/>
      <c r="H23" s="130"/>
      <c r="I23" s="130"/>
      <c r="J23" s="47">
        <v>156345838</v>
      </c>
      <c r="K23" s="48"/>
      <c r="L23" s="49">
        <v>160801756</v>
      </c>
      <c r="M23" s="50"/>
      <c r="N23" s="51">
        <v>10774259</v>
      </c>
      <c r="O23" s="50"/>
      <c r="P23" s="50">
        <v>5277340</v>
      </c>
    </row>
    <row r="24" spans="1:16" ht="14.25" customHeight="1" x14ac:dyDescent="0.2">
      <c r="A24" s="118" t="s">
        <v>86</v>
      </c>
      <c r="B24" s="118"/>
      <c r="C24" s="118"/>
      <c r="D24" s="118"/>
      <c r="E24" s="118"/>
      <c r="F24" s="118"/>
      <c r="G24" s="118"/>
      <c r="H24" s="130"/>
      <c r="I24" s="130"/>
      <c r="J24" s="47">
        <v>23666490</v>
      </c>
      <c r="K24" s="48"/>
      <c r="L24" s="49">
        <v>16631914</v>
      </c>
      <c r="M24" s="50"/>
      <c r="N24" s="51">
        <v>11914358</v>
      </c>
      <c r="O24" s="50"/>
      <c r="P24" s="50">
        <v>12567625</v>
      </c>
    </row>
    <row r="25" spans="1:16" ht="14.25" customHeight="1" x14ac:dyDescent="0.2">
      <c r="A25" s="118" t="s">
        <v>87</v>
      </c>
      <c r="B25" s="118"/>
      <c r="C25" s="118"/>
      <c r="D25" s="118"/>
      <c r="E25" s="118"/>
      <c r="F25" s="118"/>
      <c r="G25" s="118"/>
      <c r="H25" s="130"/>
      <c r="I25" s="130"/>
      <c r="J25" s="56">
        <v>1319275</v>
      </c>
      <c r="K25" s="48"/>
      <c r="L25" s="57">
        <v>14357034</v>
      </c>
      <c r="M25" s="50"/>
      <c r="N25" s="61">
        <v>0</v>
      </c>
      <c r="O25" s="50"/>
      <c r="P25" s="62">
        <v>0</v>
      </c>
    </row>
    <row r="26" spans="1:16" ht="6" customHeight="1" x14ac:dyDescent="0.2">
      <c r="A26" s="118"/>
      <c r="B26" s="118"/>
      <c r="C26" s="118"/>
      <c r="D26" s="118"/>
      <c r="E26" s="118"/>
      <c r="F26" s="118"/>
      <c r="G26" s="118"/>
      <c r="H26" s="130"/>
      <c r="I26" s="130"/>
      <c r="J26" s="47"/>
      <c r="K26" s="48"/>
      <c r="L26" s="49"/>
      <c r="M26" s="48"/>
      <c r="N26" s="47"/>
      <c r="O26" s="48"/>
      <c r="P26" s="49"/>
    </row>
    <row r="27" spans="1:16" ht="14.25" customHeight="1" x14ac:dyDescent="0.2">
      <c r="A27" s="129" t="s">
        <v>88</v>
      </c>
      <c r="B27" s="129"/>
      <c r="C27" s="129"/>
      <c r="D27" s="129"/>
      <c r="E27" s="129"/>
      <c r="F27" s="129"/>
      <c r="G27" s="129"/>
      <c r="H27" s="125"/>
      <c r="I27" s="125"/>
      <c r="J27" s="56">
        <f>SUM(J22:J25)</f>
        <v>291964979</v>
      </c>
      <c r="K27" s="48"/>
      <c r="L27" s="57">
        <f>SUM(L22:L25)</f>
        <v>267515879</v>
      </c>
      <c r="M27" s="48"/>
      <c r="N27" s="56">
        <f>SUM(N22:N25)</f>
        <v>128536329</v>
      </c>
      <c r="O27" s="48"/>
      <c r="P27" s="57">
        <f>SUM(P22:P25)</f>
        <v>86733488</v>
      </c>
    </row>
    <row r="28" spans="1:16" ht="14.25" customHeight="1" x14ac:dyDescent="0.2">
      <c r="A28" s="118"/>
      <c r="B28" s="118"/>
      <c r="C28" s="118"/>
      <c r="D28" s="118"/>
      <c r="E28" s="118"/>
      <c r="F28" s="118"/>
      <c r="G28" s="118"/>
      <c r="H28" s="130"/>
      <c r="I28" s="130"/>
      <c r="J28" s="58"/>
      <c r="K28" s="59"/>
      <c r="L28" s="60"/>
      <c r="M28" s="59"/>
      <c r="N28" s="58"/>
      <c r="O28" s="59"/>
      <c r="P28" s="60"/>
    </row>
    <row r="29" spans="1:16" ht="14.25" customHeight="1" x14ac:dyDescent="0.2">
      <c r="A29" s="129" t="s">
        <v>89</v>
      </c>
      <c r="B29" s="129"/>
      <c r="C29" s="129"/>
      <c r="D29" s="129"/>
      <c r="E29" s="129"/>
      <c r="F29" s="129"/>
      <c r="G29" s="129"/>
      <c r="H29" s="130"/>
      <c r="I29" s="125"/>
      <c r="J29" s="63">
        <f>J18-J27</f>
        <v>47855182</v>
      </c>
      <c r="K29" s="48"/>
      <c r="L29" s="49">
        <f>L18-L27</f>
        <v>32453342</v>
      </c>
      <c r="M29" s="48"/>
      <c r="N29" s="64">
        <f>N18-N27</f>
        <v>23307265</v>
      </c>
      <c r="O29" s="48"/>
      <c r="P29" s="49">
        <f>P18-P27</f>
        <v>17771275</v>
      </c>
    </row>
    <row r="30" spans="1:16" ht="14.25" customHeight="1" x14ac:dyDescent="0.2">
      <c r="A30" s="118" t="s">
        <v>90</v>
      </c>
      <c r="B30" s="129"/>
      <c r="C30" s="118"/>
      <c r="D30" s="118"/>
      <c r="E30" s="118"/>
      <c r="F30" s="118"/>
      <c r="G30" s="118"/>
      <c r="H30" s="130"/>
      <c r="I30" s="130"/>
      <c r="J30" s="63">
        <v>894623</v>
      </c>
      <c r="K30" s="48"/>
      <c r="L30" s="65">
        <v>386802</v>
      </c>
      <c r="M30" s="50"/>
      <c r="N30" s="64">
        <v>16702590</v>
      </c>
      <c r="O30" s="50"/>
      <c r="P30" s="66">
        <v>10613015</v>
      </c>
    </row>
    <row r="31" spans="1:16" ht="14.25" customHeight="1" x14ac:dyDescent="0.2">
      <c r="A31" s="118" t="s">
        <v>91</v>
      </c>
      <c r="B31" s="118"/>
      <c r="C31" s="118"/>
      <c r="D31" s="118"/>
      <c r="E31" s="118"/>
      <c r="F31" s="118"/>
      <c r="G31" s="118"/>
      <c r="H31" s="130"/>
      <c r="I31" s="130"/>
      <c r="J31" s="63">
        <v>1320674</v>
      </c>
      <c r="K31" s="48"/>
      <c r="L31" s="65">
        <v>2139692</v>
      </c>
      <c r="M31" s="50"/>
      <c r="N31" s="64">
        <v>815352</v>
      </c>
      <c r="O31" s="50"/>
      <c r="P31" s="66">
        <v>1058268</v>
      </c>
    </row>
    <row r="32" spans="1:16" ht="14.25" customHeight="1" x14ac:dyDescent="0.2">
      <c r="A32" s="118" t="s">
        <v>92</v>
      </c>
      <c r="B32" s="118"/>
      <c r="C32" s="118"/>
      <c r="D32" s="118"/>
      <c r="E32" s="118"/>
      <c r="F32" s="118"/>
      <c r="G32" s="118"/>
      <c r="H32" s="130"/>
      <c r="I32" s="130"/>
      <c r="J32" s="63">
        <v>25553026</v>
      </c>
      <c r="K32" s="48"/>
      <c r="L32" s="65">
        <v>24040388</v>
      </c>
      <c r="M32" s="50"/>
      <c r="N32" s="64">
        <v>21161929</v>
      </c>
      <c r="O32" s="50"/>
      <c r="P32" s="66">
        <v>19642306</v>
      </c>
    </row>
    <row r="33" spans="1:16" ht="14.25" customHeight="1" x14ac:dyDescent="0.2">
      <c r="A33" s="118" t="s">
        <v>93</v>
      </c>
      <c r="B33" s="118"/>
      <c r="C33" s="118"/>
      <c r="D33" s="118"/>
      <c r="E33" s="118"/>
      <c r="F33" s="118"/>
      <c r="G33" s="118"/>
      <c r="H33" s="130"/>
      <c r="I33" s="130"/>
      <c r="J33" s="63">
        <v>13910987</v>
      </c>
      <c r="K33" s="48"/>
      <c r="L33" s="65">
        <v>5827009</v>
      </c>
      <c r="M33" s="50"/>
      <c r="N33" s="64">
        <v>11992803</v>
      </c>
      <c r="O33" s="50"/>
      <c r="P33" s="66">
        <v>5907520</v>
      </c>
    </row>
    <row r="34" spans="1:16" ht="14.25" customHeight="1" x14ac:dyDescent="0.2">
      <c r="A34" s="118" t="s">
        <v>94</v>
      </c>
      <c r="B34" s="129"/>
      <c r="C34" s="129"/>
      <c r="D34" s="129"/>
      <c r="E34" s="129"/>
      <c r="F34" s="118"/>
      <c r="G34" s="118"/>
      <c r="H34" s="130"/>
      <c r="I34" s="130"/>
      <c r="J34" s="67">
        <v>14020</v>
      </c>
      <c r="K34" s="48"/>
      <c r="L34" s="68">
        <v>41594</v>
      </c>
      <c r="M34" s="50"/>
      <c r="N34" s="69">
        <v>0</v>
      </c>
      <c r="O34" s="50"/>
      <c r="P34" s="70">
        <v>0</v>
      </c>
    </row>
    <row r="35" spans="1:16" ht="6" customHeight="1" x14ac:dyDescent="0.2">
      <c r="A35" s="118"/>
      <c r="B35" s="118"/>
      <c r="C35" s="118"/>
      <c r="D35" s="118"/>
      <c r="E35" s="118"/>
      <c r="F35" s="118"/>
      <c r="G35" s="118"/>
      <c r="H35" s="130"/>
      <c r="I35" s="130"/>
      <c r="J35" s="58"/>
      <c r="K35" s="59"/>
      <c r="L35" s="60"/>
      <c r="M35" s="59"/>
      <c r="N35" s="58"/>
      <c r="O35" s="59"/>
      <c r="P35" s="60"/>
    </row>
    <row r="36" spans="1:16" ht="14.25" customHeight="1" x14ac:dyDescent="0.2">
      <c r="A36" s="129" t="s">
        <v>95</v>
      </c>
      <c r="B36" s="118"/>
      <c r="C36" s="118"/>
      <c r="D36" s="118"/>
      <c r="E36" s="118"/>
      <c r="F36" s="118"/>
      <c r="G36" s="118"/>
      <c r="H36" s="130"/>
      <c r="I36" s="130"/>
      <c r="J36" s="47">
        <f>J29+J30-SUM(J31:J34)</f>
        <v>7951098</v>
      </c>
      <c r="K36" s="49"/>
      <c r="L36" s="49">
        <f>L29+L30-SUM(L31:L34)</f>
        <v>791461</v>
      </c>
      <c r="M36" s="49"/>
      <c r="N36" s="47">
        <f>N29+N30-SUM(N31:N34)</f>
        <v>6039771</v>
      </c>
      <c r="O36" s="49"/>
      <c r="P36" s="49">
        <f>P29+P30-SUM(P31:P34)</f>
        <v>1776196</v>
      </c>
    </row>
    <row r="37" spans="1:16" ht="14.25" customHeight="1" x14ac:dyDescent="0.2">
      <c r="A37" s="118" t="s">
        <v>96</v>
      </c>
      <c r="B37" s="118"/>
      <c r="C37" s="118"/>
      <c r="D37" s="118"/>
      <c r="E37" s="118"/>
      <c r="F37" s="118"/>
      <c r="G37" s="118"/>
      <c r="H37" s="130"/>
      <c r="I37" s="130"/>
      <c r="J37" s="56">
        <v>-608590</v>
      </c>
      <c r="K37" s="48"/>
      <c r="L37" s="57">
        <v>162098</v>
      </c>
      <c r="M37" s="50"/>
      <c r="N37" s="61">
        <v>32984</v>
      </c>
      <c r="O37" s="50"/>
      <c r="P37" s="62">
        <v>-100124</v>
      </c>
    </row>
    <row r="38" spans="1:16" ht="14.25" customHeight="1" x14ac:dyDescent="0.2">
      <c r="A38" s="118"/>
      <c r="B38" s="118"/>
      <c r="C38" s="118"/>
      <c r="D38" s="118"/>
      <c r="E38" s="118"/>
      <c r="F38" s="118"/>
      <c r="G38" s="118"/>
      <c r="H38" s="130"/>
      <c r="I38" s="130"/>
      <c r="J38" s="58"/>
      <c r="K38" s="59"/>
      <c r="L38" s="60"/>
      <c r="M38" s="59"/>
      <c r="N38" s="58"/>
      <c r="O38" s="59"/>
      <c r="P38" s="60"/>
    </row>
    <row r="39" spans="1:16" ht="14.25" customHeight="1" x14ac:dyDescent="0.2">
      <c r="A39" s="129" t="s">
        <v>97</v>
      </c>
      <c r="B39" s="129"/>
      <c r="C39" s="118"/>
      <c r="D39" s="118"/>
      <c r="E39" s="118"/>
      <c r="F39" s="118"/>
      <c r="G39" s="118"/>
      <c r="H39" s="130"/>
      <c r="I39" s="130"/>
      <c r="J39" s="63">
        <f>SUM(J36:J37)</f>
        <v>7342508</v>
      </c>
      <c r="K39" s="48"/>
      <c r="L39" s="65">
        <f>SUM(L36:L37)</f>
        <v>953559</v>
      </c>
      <c r="M39" s="48"/>
      <c r="N39" s="63">
        <f>SUM(N36:N37)</f>
        <v>6072755</v>
      </c>
      <c r="O39" s="48"/>
      <c r="P39" s="65">
        <f>SUM(P36:P37)</f>
        <v>1676072</v>
      </c>
    </row>
    <row r="40" spans="1:16" ht="14.25" customHeight="1" x14ac:dyDescent="0.2">
      <c r="A40" s="118" t="s">
        <v>98</v>
      </c>
      <c r="B40" s="129"/>
      <c r="C40" s="118"/>
      <c r="D40" s="118"/>
      <c r="E40" s="118"/>
      <c r="F40" s="118"/>
      <c r="G40" s="118"/>
      <c r="H40" s="130"/>
      <c r="I40" s="130"/>
      <c r="J40" s="67">
        <v>0</v>
      </c>
      <c r="K40" s="48"/>
      <c r="L40" s="68">
        <v>0</v>
      </c>
      <c r="M40" s="48"/>
      <c r="N40" s="67">
        <v>0</v>
      </c>
      <c r="O40" s="48"/>
      <c r="P40" s="68">
        <v>0</v>
      </c>
    </row>
    <row r="41" spans="1:16" ht="14.25" customHeight="1" x14ac:dyDescent="0.2">
      <c r="A41" s="118"/>
      <c r="B41" s="118"/>
      <c r="C41" s="118"/>
      <c r="D41" s="118"/>
      <c r="E41" s="118"/>
      <c r="F41" s="118"/>
      <c r="G41" s="118"/>
      <c r="H41" s="130"/>
      <c r="I41" s="130"/>
      <c r="J41" s="58"/>
      <c r="K41" s="59"/>
      <c r="L41" s="60"/>
      <c r="M41" s="59"/>
      <c r="N41" s="58"/>
      <c r="O41" s="59"/>
      <c r="P41" s="60"/>
    </row>
    <row r="42" spans="1:16" ht="14.25" customHeight="1" x14ac:dyDescent="0.2">
      <c r="A42" s="129" t="s">
        <v>99</v>
      </c>
      <c r="B42" s="118"/>
      <c r="C42" s="118"/>
      <c r="D42" s="118"/>
      <c r="E42" s="118"/>
      <c r="F42" s="118"/>
      <c r="G42" s="118"/>
      <c r="H42" s="130"/>
      <c r="I42" s="130"/>
      <c r="J42" s="63"/>
      <c r="K42" s="49"/>
      <c r="L42" s="65"/>
      <c r="M42" s="49"/>
      <c r="N42" s="63"/>
      <c r="O42" s="49"/>
      <c r="P42" s="65"/>
    </row>
    <row r="43" spans="1:16" ht="14.25" customHeight="1" thickBot="1" x14ac:dyDescent="0.25">
      <c r="A43" s="118"/>
      <c r="B43" s="129" t="s">
        <v>100</v>
      </c>
      <c r="C43" s="118"/>
      <c r="D43" s="118"/>
      <c r="E43" s="118"/>
      <c r="F43" s="118"/>
      <c r="G43" s="118"/>
      <c r="H43" s="130"/>
      <c r="I43" s="130"/>
      <c r="J43" s="119">
        <f>SUM(J39:J40)</f>
        <v>7342508</v>
      </c>
      <c r="K43" s="49"/>
      <c r="L43" s="71">
        <f>SUM(L39:L40)</f>
        <v>953559</v>
      </c>
      <c r="M43" s="49"/>
      <c r="N43" s="119">
        <f>SUM(N39:N40)</f>
        <v>6072755</v>
      </c>
      <c r="O43" s="49"/>
      <c r="P43" s="71">
        <f>SUM(P39:P40)</f>
        <v>1676072</v>
      </c>
    </row>
    <row r="44" spans="1:16" ht="14.25" customHeight="1" thickTop="1" x14ac:dyDescent="0.2">
      <c r="A44" s="118"/>
      <c r="B44" s="118"/>
      <c r="C44" s="118"/>
      <c r="D44" s="118"/>
      <c r="E44" s="118"/>
      <c r="F44" s="118"/>
      <c r="G44" s="118"/>
      <c r="H44" s="130"/>
      <c r="I44" s="163"/>
      <c r="J44" s="63"/>
      <c r="K44" s="49"/>
      <c r="L44" s="65"/>
      <c r="M44" s="49"/>
      <c r="N44" s="63"/>
      <c r="O44" s="49"/>
      <c r="P44" s="65"/>
    </row>
    <row r="45" spans="1:16" ht="14.25" customHeight="1" x14ac:dyDescent="0.2">
      <c r="A45" s="129" t="s">
        <v>101</v>
      </c>
      <c r="B45" s="118"/>
      <c r="C45" s="118"/>
      <c r="D45" s="118"/>
      <c r="E45" s="118"/>
      <c r="F45" s="118"/>
      <c r="G45" s="118"/>
      <c r="H45" s="130"/>
      <c r="I45" s="163"/>
      <c r="J45" s="63"/>
      <c r="K45" s="49"/>
      <c r="L45" s="65"/>
      <c r="M45" s="49"/>
      <c r="N45" s="63"/>
      <c r="O45" s="49"/>
      <c r="P45" s="65"/>
    </row>
    <row r="46" spans="1:16" ht="14.25" customHeight="1" x14ac:dyDescent="0.2">
      <c r="A46" s="118"/>
      <c r="B46" s="118" t="s">
        <v>102</v>
      </c>
      <c r="C46" s="118"/>
      <c r="D46" s="118"/>
      <c r="E46" s="118"/>
      <c r="F46" s="118"/>
      <c r="G46" s="118"/>
      <c r="H46" s="130"/>
      <c r="I46" s="163"/>
      <c r="J46" s="47">
        <v>7491117</v>
      </c>
      <c r="K46" s="49"/>
      <c r="L46" s="49">
        <v>1415546</v>
      </c>
      <c r="M46" s="49"/>
      <c r="N46" s="63">
        <f>N43</f>
        <v>6072755</v>
      </c>
      <c r="O46" s="49"/>
      <c r="P46" s="49">
        <v>1676072</v>
      </c>
    </row>
    <row r="47" spans="1:16" ht="14.25" customHeight="1" x14ac:dyDescent="0.2">
      <c r="A47" s="118"/>
      <c r="B47" s="118" t="s">
        <v>103</v>
      </c>
      <c r="C47" s="118"/>
      <c r="D47" s="118"/>
      <c r="E47" s="118"/>
      <c r="F47" s="118"/>
      <c r="G47" s="118"/>
      <c r="H47" s="130"/>
      <c r="I47" s="163"/>
      <c r="J47" s="56">
        <v>-148609</v>
      </c>
      <c r="K47" s="49"/>
      <c r="L47" s="57">
        <v>-461987</v>
      </c>
      <c r="M47" s="49"/>
      <c r="N47" s="56">
        <v>0</v>
      </c>
      <c r="O47" s="49"/>
      <c r="P47" s="57">
        <v>0</v>
      </c>
    </row>
    <row r="48" spans="1:16" ht="6" customHeight="1" x14ac:dyDescent="0.2">
      <c r="A48" s="118"/>
      <c r="B48" s="118"/>
      <c r="C48" s="118"/>
      <c r="D48" s="118"/>
      <c r="E48" s="118"/>
      <c r="F48" s="118"/>
      <c r="G48" s="118"/>
      <c r="H48" s="130"/>
      <c r="I48" s="163"/>
      <c r="J48" s="63"/>
      <c r="K48" s="49"/>
      <c r="L48" s="65"/>
      <c r="M48" s="49"/>
      <c r="N48" s="63"/>
      <c r="O48" s="49"/>
      <c r="P48" s="65"/>
    </row>
    <row r="49" spans="1:16" ht="14.25" customHeight="1" thickBot="1" x14ac:dyDescent="0.25">
      <c r="A49" s="118"/>
      <c r="B49" s="118"/>
      <c r="C49" s="118"/>
      <c r="D49" s="118"/>
      <c r="E49" s="118"/>
      <c r="F49" s="118"/>
      <c r="G49" s="118"/>
      <c r="H49" s="130"/>
      <c r="I49" s="163"/>
      <c r="J49" s="119">
        <f>SUM(J46:J47)</f>
        <v>7342508</v>
      </c>
      <c r="K49" s="49"/>
      <c r="L49" s="71">
        <f>SUM(L46:L47)</f>
        <v>953559</v>
      </c>
      <c r="M49" s="49"/>
      <c r="N49" s="119">
        <f>SUM(N46:N47)</f>
        <v>6072755</v>
      </c>
      <c r="O49" s="49"/>
      <c r="P49" s="71">
        <f>SUM(P46:P47)</f>
        <v>1676072</v>
      </c>
    </row>
    <row r="50" spans="1:16" ht="14.25" customHeight="1" thickTop="1" x14ac:dyDescent="0.2">
      <c r="A50" s="118"/>
      <c r="B50" s="118"/>
      <c r="C50" s="118"/>
      <c r="D50" s="118"/>
      <c r="E50" s="118"/>
      <c r="F50" s="118"/>
      <c r="G50" s="118"/>
      <c r="H50" s="130"/>
      <c r="I50" s="163"/>
      <c r="J50" s="63"/>
      <c r="K50" s="49"/>
      <c r="L50" s="65"/>
      <c r="M50" s="49"/>
      <c r="N50" s="63"/>
      <c r="O50" s="49"/>
      <c r="P50" s="65"/>
    </row>
    <row r="51" spans="1:16" ht="14.25" customHeight="1" x14ac:dyDescent="0.2">
      <c r="A51" s="129" t="s">
        <v>104</v>
      </c>
      <c r="B51" s="118"/>
      <c r="C51" s="118"/>
      <c r="D51" s="118"/>
      <c r="E51" s="118"/>
      <c r="F51" s="118"/>
      <c r="G51" s="118"/>
      <c r="H51" s="130"/>
      <c r="I51" s="163"/>
      <c r="J51" s="63"/>
      <c r="K51" s="49"/>
      <c r="L51" s="65"/>
      <c r="M51" s="49"/>
      <c r="N51" s="63"/>
      <c r="O51" s="49"/>
      <c r="P51" s="65"/>
    </row>
    <row r="52" spans="1:16" ht="14.25" customHeight="1" x14ac:dyDescent="0.2">
      <c r="A52" s="129"/>
      <c r="B52" s="129" t="s">
        <v>105</v>
      </c>
      <c r="C52" s="118"/>
      <c r="D52" s="118"/>
      <c r="E52" s="118"/>
      <c r="F52" s="118"/>
      <c r="G52" s="118"/>
      <c r="H52" s="130"/>
      <c r="I52" s="163"/>
      <c r="J52" s="63"/>
      <c r="K52" s="49"/>
      <c r="L52" s="65"/>
      <c r="M52" s="49"/>
      <c r="N52" s="63"/>
      <c r="O52" s="49"/>
      <c r="P52" s="65"/>
    </row>
    <row r="53" spans="1:16" ht="14.25" customHeight="1" x14ac:dyDescent="0.2">
      <c r="A53" s="118"/>
      <c r="B53" s="118" t="s">
        <v>102</v>
      </c>
      <c r="C53" s="118"/>
      <c r="D53" s="118"/>
      <c r="E53" s="118"/>
      <c r="F53" s="118"/>
      <c r="G53" s="118"/>
      <c r="H53" s="130"/>
      <c r="I53" s="163"/>
      <c r="J53" s="47">
        <v>7491117</v>
      </c>
      <c r="K53" s="49"/>
      <c r="L53" s="49">
        <v>1415546</v>
      </c>
      <c r="M53" s="49"/>
      <c r="N53" s="63">
        <f>N46</f>
        <v>6072755</v>
      </c>
      <c r="O53" s="49"/>
      <c r="P53" s="49">
        <v>1676072</v>
      </c>
    </row>
    <row r="54" spans="1:16" ht="14.25" customHeight="1" x14ac:dyDescent="0.2">
      <c r="A54" s="118"/>
      <c r="B54" s="118" t="s">
        <v>103</v>
      </c>
      <c r="C54" s="118"/>
      <c r="D54" s="118"/>
      <c r="E54" s="118"/>
      <c r="F54" s="118"/>
      <c r="G54" s="118"/>
      <c r="H54" s="130"/>
      <c r="I54" s="163"/>
      <c r="J54" s="56">
        <v>-148609</v>
      </c>
      <c r="K54" s="49"/>
      <c r="L54" s="57">
        <v>-461987</v>
      </c>
      <c r="M54" s="49"/>
      <c r="N54" s="56">
        <v>0</v>
      </c>
      <c r="O54" s="49"/>
      <c r="P54" s="57">
        <v>0</v>
      </c>
    </row>
    <row r="55" spans="1:16" ht="6" customHeight="1" x14ac:dyDescent="0.2">
      <c r="A55" s="118"/>
      <c r="B55" s="118"/>
      <c r="C55" s="118"/>
      <c r="D55" s="118"/>
      <c r="E55" s="118"/>
      <c r="F55" s="118"/>
      <c r="G55" s="118"/>
      <c r="H55" s="130"/>
      <c r="I55" s="163"/>
      <c r="J55" s="63"/>
      <c r="K55" s="49"/>
      <c r="L55" s="65"/>
      <c r="M55" s="49"/>
      <c r="N55" s="63"/>
      <c r="O55" s="49"/>
      <c r="P55" s="65"/>
    </row>
    <row r="56" spans="1:16" ht="14.25" customHeight="1" thickBot="1" x14ac:dyDescent="0.25">
      <c r="A56" s="118"/>
      <c r="B56" s="118"/>
      <c r="C56" s="118"/>
      <c r="D56" s="118"/>
      <c r="E56" s="118"/>
      <c r="F56" s="118"/>
      <c r="G56" s="118"/>
      <c r="H56" s="130"/>
      <c r="I56" s="163"/>
      <c r="J56" s="119">
        <f>SUM(J53:J54)</f>
        <v>7342508</v>
      </c>
      <c r="K56" s="49"/>
      <c r="L56" s="71">
        <f>SUM(L53:L54)</f>
        <v>953559</v>
      </c>
      <c r="M56" s="49"/>
      <c r="N56" s="119">
        <f>SUM(N53:N54)</f>
        <v>6072755</v>
      </c>
      <c r="O56" s="49"/>
      <c r="P56" s="71">
        <f>SUM(P53:P54)</f>
        <v>1676072</v>
      </c>
    </row>
    <row r="57" spans="1:16" ht="14.25" customHeight="1" thickTop="1" x14ac:dyDescent="0.2">
      <c r="A57" s="118"/>
      <c r="B57" s="118"/>
      <c r="C57" s="118"/>
      <c r="D57" s="118"/>
      <c r="E57" s="118"/>
      <c r="F57" s="118"/>
      <c r="G57" s="118"/>
      <c r="H57" s="130"/>
      <c r="I57" s="163"/>
      <c r="J57" s="63"/>
      <c r="K57" s="49"/>
      <c r="L57" s="65"/>
      <c r="M57" s="49"/>
      <c r="N57" s="63"/>
      <c r="O57" s="49"/>
      <c r="P57" s="65"/>
    </row>
    <row r="58" spans="1:16" ht="14.25" customHeight="1" x14ac:dyDescent="0.2">
      <c r="A58" s="129" t="s">
        <v>106</v>
      </c>
      <c r="B58" s="118"/>
      <c r="C58" s="118"/>
      <c r="D58" s="118"/>
      <c r="E58" s="118"/>
      <c r="F58" s="118"/>
      <c r="G58" s="118"/>
      <c r="H58" s="130"/>
      <c r="I58" s="163"/>
      <c r="J58" s="63"/>
      <c r="K58" s="49"/>
      <c r="L58" s="65"/>
      <c r="M58" s="49"/>
      <c r="N58" s="63"/>
      <c r="O58" s="49"/>
      <c r="P58" s="65"/>
    </row>
    <row r="59" spans="1:16" ht="6" customHeight="1" x14ac:dyDescent="0.2">
      <c r="A59" s="129"/>
      <c r="B59" s="118"/>
      <c r="C59" s="118"/>
      <c r="D59" s="118"/>
      <c r="E59" s="118"/>
      <c r="F59" s="118"/>
      <c r="G59" s="118"/>
      <c r="H59" s="130"/>
      <c r="I59" s="130"/>
      <c r="J59" s="58"/>
      <c r="K59" s="59"/>
      <c r="L59" s="60"/>
      <c r="M59" s="59"/>
      <c r="N59" s="58"/>
      <c r="O59" s="59"/>
      <c r="P59" s="60"/>
    </row>
    <row r="60" spans="1:16" ht="14.25" customHeight="1" x14ac:dyDescent="0.2">
      <c r="A60" s="118" t="s">
        <v>107</v>
      </c>
      <c r="B60" s="118"/>
      <c r="C60" s="118"/>
      <c r="D60" s="118"/>
      <c r="E60" s="118"/>
      <c r="F60" s="118"/>
      <c r="G60" s="118"/>
      <c r="H60" s="130"/>
      <c r="I60" s="130"/>
      <c r="J60" s="73">
        <f>J53/560000000</f>
        <v>1.3376994642857142E-2</v>
      </c>
      <c r="K60" s="60"/>
      <c r="L60" s="74">
        <f>L53/560000000</f>
        <v>2.5277607142857143E-3</v>
      </c>
      <c r="M60" s="60"/>
      <c r="N60" s="73">
        <f>N53/560000000</f>
        <v>1.0844205357142858E-2</v>
      </c>
      <c r="O60" s="60"/>
      <c r="P60" s="74">
        <f>P53/560000000</f>
        <v>2.9929857142857144E-3</v>
      </c>
    </row>
    <row r="61" spans="1:16" ht="14.25" customHeight="1" x14ac:dyDescent="0.2">
      <c r="A61" s="118"/>
      <c r="B61" s="118"/>
      <c r="C61" s="118"/>
      <c r="D61" s="118"/>
      <c r="E61" s="118"/>
      <c r="F61" s="118"/>
      <c r="G61" s="118"/>
      <c r="H61" s="130"/>
      <c r="I61" s="130"/>
      <c r="J61" s="74"/>
      <c r="K61" s="60"/>
      <c r="L61" s="74"/>
      <c r="M61" s="60"/>
      <c r="N61" s="74"/>
      <c r="O61" s="60"/>
      <c r="P61" s="74"/>
    </row>
    <row r="62" spans="1:16" ht="7.5" customHeight="1" x14ac:dyDescent="0.2">
      <c r="A62" s="118"/>
      <c r="B62" s="118"/>
      <c r="C62" s="118"/>
      <c r="D62" s="118"/>
      <c r="E62" s="118"/>
      <c r="F62" s="118"/>
      <c r="G62" s="118"/>
      <c r="H62" s="130"/>
      <c r="I62" s="130"/>
      <c r="J62" s="74"/>
      <c r="K62" s="74"/>
      <c r="L62" s="74"/>
      <c r="M62" s="74"/>
      <c r="N62" s="74"/>
      <c r="O62" s="74"/>
      <c r="P62" s="74"/>
    </row>
    <row r="63" spans="1:16" ht="21.95" customHeight="1" x14ac:dyDescent="0.2">
      <c r="A63" s="137" t="s">
        <v>38</v>
      </c>
      <c r="B63" s="137"/>
      <c r="C63" s="137"/>
      <c r="D63" s="137"/>
      <c r="E63" s="137"/>
      <c r="F63" s="137"/>
      <c r="G63" s="137"/>
      <c r="H63" s="159"/>
      <c r="I63" s="159"/>
      <c r="J63" s="77"/>
      <c r="K63" s="78"/>
      <c r="L63" s="77"/>
      <c r="M63" s="78"/>
      <c r="N63" s="77"/>
      <c r="O63" s="78"/>
      <c r="P63" s="77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48457-F832-410A-BF6E-9D01E531EADD}">
  <dimension ref="A1:P63"/>
  <sheetViews>
    <sheetView topLeftCell="A10" zoomScaleNormal="100" zoomScaleSheetLayoutView="100" workbookViewId="0">
      <selection activeCell="G56" sqref="G56"/>
    </sheetView>
  </sheetViews>
  <sheetFormatPr defaultColWidth="7.09765625" defaultRowHeight="15" customHeight="1" x14ac:dyDescent="0.3"/>
  <cols>
    <col min="1" max="6" width="1.19921875" style="160" customWidth="1"/>
    <col min="7" max="7" width="24.09765625" style="160" customWidth="1"/>
    <col min="8" max="8" width="4.19921875" style="160" customWidth="1"/>
    <col min="9" max="9" width="0.59765625" style="195" customWidth="1"/>
    <col min="10" max="10" width="9.796875" style="195" bestFit="1" customWidth="1"/>
    <col min="11" max="11" width="0.59765625" style="195" customWidth="1"/>
    <col min="12" max="12" width="8.8984375" style="195" customWidth="1"/>
    <col min="13" max="13" width="0.59765625" style="195" customWidth="1"/>
    <col min="14" max="14" width="8.8984375" style="195" customWidth="1"/>
    <col min="15" max="15" width="0.59765625" style="195" customWidth="1"/>
    <col min="16" max="16" width="8.8984375" style="195" customWidth="1"/>
    <col min="17" max="16384" width="7.09765625" style="195"/>
  </cols>
  <sheetData>
    <row r="1" spans="1:16" ht="16.5" customHeight="1" x14ac:dyDescent="0.3">
      <c r="A1" s="129" t="s">
        <v>0</v>
      </c>
      <c r="B1" s="129"/>
      <c r="C1" s="129"/>
      <c r="D1" s="129"/>
      <c r="E1" s="129"/>
      <c r="F1" s="129"/>
      <c r="G1" s="129"/>
      <c r="H1" s="125"/>
      <c r="I1" s="192"/>
      <c r="J1" s="31"/>
      <c r="K1" s="32"/>
      <c r="L1" s="31"/>
      <c r="M1" s="32"/>
      <c r="N1" s="31"/>
      <c r="O1" s="32"/>
      <c r="P1" s="31"/>
    </row>
    <row r="2" spans="1:16" ht="16.5" customHeight="1" x14ac:dyDescent="0.3">
      <c r="A2" s="129" t="s">
        <v>75</v>
      </c>
      <c r="B2" s="129"/>
      <c r="C2" s="129"/>
      <c r="D2" s="129"/>
      <c r="E2" s="129"/>
      <c r="F2" s="129"/>
      <c r="G2" s="129"/>
      <c r="H2" s="125"/>
      <c r="I2" s="192"/>
      <c r="J2" s="31"/>
      <c r="K2" s="32"/>
      <c r="L2" s="31"/>
      <c r="M2" s="32"/>
      <c r="N2" s="31"/>
      <c r="O2" s="32"/>
      <c r="P2" s="31"/>
    </row>
    <row r="3" spans="1:16" ht="16.5" customHeight="1" x14ac:dyDescent="0.3">
      <c r="A3" s="158" t="s">
        <v>108</v>
      </c>
      <c r="B3" s="139"/>
      <c r="C3" s="139"/>
      <c r="D3" s="139"/>
      <c r="E3" s="139"/>
      <c r="F3" s="139"/>
      <c r="G3" s="139"/>
      <c r="H3" s="124"/>
      <c r="I3" s="33"/>
      <c r="J3" s="34"/>
      <c r="K3" s="35"/>
      <c r="L3" s="34"/>
      <c r="M3" s="35"/>
      <c r="N3" s="34"/>
      <c r="O3" s="35"/>
      <c r="P3" s="34"/>
    </row>
    <row r="4" spans="1:16" ht="14.25" customHeight="1" x14ac:dyDescent="0.3">
      <c r="A4" s="134"/>
      <c r="B4" s="129"/>
      <c r="C4" s="129"/>
      <c r="D4" s="129"/>
      <c r="E4" s="129"/>
      <c r="F4" s="129"/>
      <c r="G4" s="129"/>
      <c r="H4" s="125"/>
      <c r="I4" s="192"/>
      <c r="J4" s="31"/>
      <c r="K4" s="32"/>
      <c r="L4" s="31"/>
      <c r="M4" s="32"/>
      <c r="N4" s="31"/>
      <c r="O4" s="32"/>
      <c r="P4" s="31"/>
    </row>
    <row r="5" spans="1:16" ht="14.25" customHeight="1" x14ac:dyDescent="0.3">
      <c r="A5" s="134"/>
      <c r="B5" s="129"/>
      <c r="C5" s="129"/>
      <c r="D5" s="129"/>
      <c r="E5" s="129"/>
      <c r="F5" s="129"/>
      <c r="G5" s="129"/>
      <c r="H5" s="125"/>
      <c r="I5" s="192"/>
      <c r="J5" s="31"/>
      <c r="K5" s="32"/>
      <c r="L5" s="31"/>
      <c r="M5" s="32"/>
      <c r="N5" s="31"/>
      <c r="O5" s="32"/>
      <c r="P5" s="31"/>
    </row>
    <row r="6" spans="1:16" ht="14.25" customHeight="1" x14ac:dyDescent="0.3">
      <c r="A6" s="129"/>
      <c r="B6" s="129"/>
      <c r="C6" s="129"/>
      <c r="D6" s="129"/>
      <c r="E6" s="129"/>
      <c r="F6" s="129"/>
      <c r="G6" s="129"/>
      <c r="H6" s="125"/>
      <c r="I6" s="32"/>
      <c r="J6" s="202" t="s">
        <v>3</v>
      </c>
      <c r="K6" s="207"/>
      <c r="L6" s="207"/>
      <c r="M6" s="36"/>
      <c r="N6" s="204" t="s">
        <v>4</v>
      </c>
      <c r="O6" s="207"/>
      <c r="P6" s="207"/>
    </row>
    <row r="7" spans="1:16" ht="14.25" customHeight="1" x14ac:dyDescent="0.3">
      <c r="A7" s="129"/>
      <c r="B7" s="129"/>
      <c r="C7" s="129"/>
      <c r="D7" s="129"/>
      <c r="E7" s="129"/>
      <c r="F7" s="129"/>
      <c r="G7" s="129"/>
      <c r="H7" s="125"/>
      <c r="I7" s="194"/>
      <c r="J7" s="205" t="s">
        <v>5</v>
      </c>
      <c r="K7" s="208"/>
      <c r="L7" s="208"/>
      <c r="M7" s="36"/>
      <c r="N7" s="205" t="s">
        <v>5</v>
      </c>
      <c r="O7" s="208"/>
      <c r="P7" s="208"/>
    </row>
    <row r="8" spans="1:16" ht="14.25" customHeight="1" x14ac:dyDescent="0.3">
      <c r="A8" s="129"/>
      <c r="B8" s="129"/>
      <c r="C8" s="129"/>
      <c r="D8" s="129"/>
      <c r="E8" s="129"/>
      <c r="F8" s="129"/>
      <c r="G8" s="129"/>
      <c r="H8" s="118"/>
      <c r="I8" s="192"/>
      <c r="J8" s="38">
        <v>2023</v>
      </c>
      <c r="K8" s="39"/>
      <c r="L8" s="38">
        <v>2022</v>
      </c>
      <c r="M8" s="40"/>
      <c r="N8" s="38">
        <v>2023</v>
      </c>
      <c r="O8" s="39"/>
      <c r="P8" s="38">
        <v>2022</v>
      </c>
    </row>
    <row r="9" spans="1:16" ht="14.25" customHeight="1" x14ac:dyDescent="0.3">
      <c r="A9" s="129"/>
      <c r="B9" s="129"/>
      <c r="C9" s="129"/>
      <c r="D9" s="129"/>
      <c r="E9" s="129"/>
      <c r="F9" s="129"/>
      <c r="G9" s="129"/>
      <c r="H9" s="124" t="s">
        <v>10</v>
      </c>
      <c r="I9" s="41"/>
      <c r="J9" s="42" t="s">
        <v>11</v>
      </c>
      <c r="K9" s="31"/>
      <c r="L9" s="42" t="s">
        <v>11</v>
      </c>
      <c r="M9" s="31"/>
      <c r="N9" s="42" t="s">
        <v>11</v>
      </c>
      <c r="O9" s="31"/>
      <c r="P9" s="42" t="s">
        <v>11</v>
      </c>
    </row>
    <row r="10" spans="1:16" ht="6" customHeight="1" x14ac:dyDescent="0.3">
      <c r="A10" s="129"/>
      <c r="B10" s="129"/>
      <c r="C10" s="129"/>
      <c r="D10" s="129"/>
      <c r="E10" s="129"/>
      <c r="F10" s="129"/>
      <c r="G10" s="129"/>
      <c r="H10" s="125"/>
      <c r="I10" s="41"/>
      <c r="J10" s="43"/>
      <c r="K10" s="31"/>
      <c r="L10" s="38"/>
      <c r="M10" s="31"/>
      <c r="N10" s="43"/>
      <c r="O10" s="31"/>
      <c r="P10" s="38"/>
    </row>
    <row r="11" spans="1:16" ht="14.25" customHeight="1" x14ac:dyDescent="0.3">
      <c r="A11" s="129" t="s">
        <v>77</v>
      </c>
      <c r="B11" s="129"/>
      <c r="C11" s="129"/>
      <c r="D11" s="129"/>
      <c r="E11" s="129"/>
      <c r="F11" s="129"/>
      <c r="G11" s="129"/>
      <c r="H11" s="130">
        <v>6</v>
      </c>
      <c r="I11" s="192"/>
      <c r="J11" s="45"/>
      <c r="K11" s="46"/>
      <c r="L11" s="31"/>
      <c r="M11" s="46"/>
      <c r="N11" s="45"/>
      <c r="O11" s="46"/>
      <c r="P11" s="31"/>
    </row>
    <row r="12" spans="1:16" ht="6" customHeight="1" x14ac:dyDescent="0.3">
      <c r="A12" s="129"/>
      <c r="B12" s="129"/>
      <c r="C12" s="129"/>
      <c r="D12" s="129"/>
      <c r="E12" s="129"/>
      <c r="F12" s="129"/>
      <c r="G12" s="129"/>
      <c r="H12" s="125"/>
      <c r="I12" s="192"/>
      <c r="J12" s="45"/>
      <c r="K12" s="46"/>
      <c r="L12" s="31"/>
      <c r="M12" s="46"/>
      <c r="N12" s="45"/>
      <c r="O12" s="46"/>
      <c r="P12" s="31"/>
    </row>
    <row r="13" spans="1:16" ht="14.25" customHeight="1" x14ac:dyDescent="0.3">
      <c r="A13" s="118" t="s">
        <v>78</v>
      </c>
      <c r="B13" s="118"/>
      <c r="C13" s="118"/>
      <c r="D13" s="118"/>
      <c r="E13" s="118"/>
      <c r="F13" s="118"/>
      <c r="G13" s="118"/>
      <c r="H13" s="130"/>
      <c r="I13" s="44"/>
      <c r="J13" s="47">
        <v>453736811</v>
      </c>
      <c r="K13" s="48"/>
      <c r="L13" s="49">
        <v>180182938</v>
      </c>
      <c r="M13" s="50"/>
      <c r="N13" s="51">
        <v>252075551</v>
      </c>
      <c r="O13" s="50"/>
      <c r="P13" s="50">
        <v>141310242</v>
      </c>
    </row>
    <row r="14" spans="1:16" ht="14.25" customHeight="1" x14ac:dyDescent="0.3">
      <c r="A14" s="118" t="s">
        <v>79</v>
      </c>
      <c r="B14" s="118"/>
      <c r="C14" s="118"/>
      <c r="D14" s="118"/>
      <c r="E14" s="118"/>
      <c r="F14" s="118"/>
      <c r="G14" s="118"/>
      <c r="H14" s="130"/>
      <c r="I14" s="44"/>
      <c r="J14" s="47">
        <v>511527041</v>
      </c>
      <c r="K14" s="48"/>
      <c r="L14" s="49">
        <v>529544764</v>
      </c>
      <c r="M14" s="50"/>
      <c r="N14" s="51">
        <v>35449639</v>
      </c>
      <c r="O14" s="50"/>
      <c r="P14" s="50">
        <v>20870706</v>
      </c>
    </row>
    <row r="15" spans="1:16" ht="14.25" customHeight="1" x14ac:dyDescent="0.3">
      <c r="A15" s="118" t="s">
        <v>80</v>
      </c>
      <c r="B15" s="118"/>
      <c r="C15" s="118"/>
      <c r="D15" s="118"/>
      <c r="E15" s="118"/>
      <c r="F15" s="118"/>
      <c r="G15" s="118"/>
      <c r="H15" s="130"/>
      <c r="I15" s="44"/>
      <c r="J15" s="47">
        <v>126579772</v>
      </c>
      <c r="K15" s="48"/>
      <c r="L15" s="49">
        <v>97093180</v>
      </c>
      <c r="M15" s="50"/>
      <c r="N15" s="51">
        <v>73229336</v>
      </c>
      <c r="O15" s="50"/>
      <c r="P15" s="50">
        <v>70185653</v>
      </c>
    </row>
    <row r="16" spans="1:16" ht="14.25" customHeight="1" x14ac:dyDescent="0.3">
      <c r="A16" s="118" t="s">
        <v>81</v>
      </c>
      <c r="B16" s="118"/>
      <c r="C16" s="118"/>
      <c r="D16" s="118"/>
      <c r="E16" s="118"/>
      <c r="F16" s="118"/>
      <c r="G16" s="118"/>
      <c r="H16" s="130"/>
      <c r="I16" s="44"/>
      <c r="J16" s="52">
        <v>3036933</v>
      </c>
      <c r="K16" s="48"/>
      <c r="L16" s="53">
        <v>13177409</v>
      </c>
      <c r="M16" s="50"/>
      <c r="N16" s="54">
        <v>0</v>
      </c>
      <c r="O16" s="50"/>
      <c r="P16" s="55">
        <v>0</v>
      </c>
    </row>
    <row r="17" spans="1:16" ht="6" customHeight="1" x14ac:dyDescent="0.3">
      <c r="A17" s="118"/>
      <c r="B17" s="118"/>
      <c r="C17" s="118"/>
      <c r="D17" s="118"/>
      <c r="E17" s="118"/>
      <c r="F17" s="118"/>
      <c r="G17" s="118"/>
      <c r="H17" s="130"/>
      <c r="I17" s="192"/>
      <c r="J17" s="47"/>
      <c r="K17" s="48"/>
      <c r="L17" s="49"/>
      <c r="M17" s="48"/>
      <c r="N17" s="47"/>
      <c r="O17" s="48"/>
      <c r="P17" s="49"/>
    </row>
    <row r="18" spans="1:16" ht="14.25" customHeight="1" x14ac:dyDescent="0.3">
      <c r="A18" s="129" t="s">
        <v>82</v>
      </c>
      <c r="B18" s="129"/>
      <c r="C18" s="129"/>
      <c r="D18" s="129"/>
      <c r="E18" s="129"/>
      <c r="F18" s="129"/>
      <c r="G18" s="129"/>
      <c r="H18" s="125"/>
      <c r="I18" s="192"/>
      <c r="J18" s="56">
        <f>SUM(J13:J16)</f>
        <v>1094880557</v>
      </c>
      <c r="K18" s="48"/>
      <c r="L18" s="57">
        <f>SUM(L13:L16)</f>
        <v>819998291</v>
      </c>
      <c r="M18" s="48"/>
      <c r="N18" s="56">
        <f>SUM(N13:N16)</f>
        <v>360754526</v>
      </c>
      <c r="O18" s="48"/>
      <c r="P18" s="57">
        <f>SUM(P13:P16)</f>
        <v>232366601</v>
      </c>
    </row>
    <row r="19" spans="1:16" ht="14.1" customHeight="1" x14ac:dyDescent="0.3">
      <c r="A19" s="118"/>
      <c r="B19" s="118"/>
      <c r="C19" s="118"/>
      <c r="D19" s="118"/>
      <c r="E19" s="118"/>
      <c r="F19" s="118"/>
      <c r="G19" s="118"/>
      <c r="H19" s="130"/>
      <c r="I19" s="44"/>
      <c r="J19" s="58"/>
      <c r="K19" s="59"/>
      <c r="L19" s="60"/>
      <c r="M19" s="59"/>
      <c r="N19" s="58"/>
      <c r="O19" s="59"/>
      <c r="P19" s="60"/>
    </row>
    <row r="20" spans="1:16" ht="14.25" customHeight="1" x14ac:dyDescent="0.3">
      <c r="A20" s="129" t="s">
        <v>83</v>
      </c>
      <c r="B20" s="129"/>
      <c r="C20" s="129"/>
      <c r="D20" s="129"/>
      <c r="E20" s="129"/>
      <c r="F20" s="129"/>
      <c r="G20" s="129"/>
      <c r="H20" s="125"/>
      <c r="I20" s="192"/>
      <c r="J20" s="47"/>
      <c r="K20" s="48"/>
      <c r="L20" s="49"/>
      <c r="M20" s="48"/>
      <c r="N20" s="47"/>
      <c r="O20" s="48"/>
      <c r="P20" s="49"/>
    </row>
    <row r="21" spans="1:16" ht="6" customHeight="1" x14ac:dyDescent="0.3">
      <c r="A21" s="129"/>
      <c r="B21" s="129"/>
      <c r="C21" s="129"/>
      <c r="D21" s="129"/>
      <c r="E21" s="129"/>
      <c r="F21" s="129"/>
      <c r="G21" s="129"/>
      <c r="H21" s="125"/>
      <c r="I21" s="192"/>
      <c r="J21" s="47"/>
      <c r="K21" s="48"/>
      <c r="L21" s="49"/>
      <c r="M21" s="48"/>
      <c r="N21" s="47"/>
      <c r="O21" s="48"/>
      <c r="P21" s="49"/>
    </row>
    <row r="22" spans="1:16" ht="14.25" customHeight="1" x14ac:dyDescent="0.3">
      <c r="A22" s="118" t="s">
        <v>84</v>
      </c>
      <c r="B22" s="118"/>
      <c r="C22" s="118"/>
      <c r="D22" s="118"/>
      <c r="E22" s="118"/>
      <c r="F22" s="118"/>
      <c r="G22" s="118"/>
      <c r="H22" s="130"/>
      <c r="I22" s="44"/>
      <c r="J22" s="47">
        <v>413350663</v>
      </c>
      <c r="K22" s="48"/>
      <c r="L22" s="49">
        <v>174075257</v>
      </c>
      <c r="M22" s="50"/>
      <c r="N22" s="51">
        <v>233000955</v>
      </c>
      <c r="O22" s="50"/>
      <c r="P22" s="50">
        <v>135263201</v>
      </c>
    </row>
    <row r="23" spans="1:16" ht="14.25" customHeight="1" x14ac:dyDescent="0.3">
      <c r="A23" s="118" t="s">
        <v>85</v>
      </c>
      <c r="B23" s="118"/>
      <c r="C23" s="118"/>
      <c r="D23" s="118"/>
      <c r="E23" s="118"/>
      <c r="F23" s="118"/>
      <c r="G23" s="118"/>
      <c r="H23" s="130"/>
      <c r="I23" s="44"/>
      <c r="J23" s="47">
        <v>459367188</v>
      </c>
      <c r="K23" s="48"/>
      <c r="L23" s="49">
        <v>480364323</v>
      </c>
      <c r="M23" s="50"/>
      <c r="N23" s="51">
        <v>29754274</v>
      </c>
      <c r="O23" s="50"/>
      <c r="P23" s="50">
        <v>16690938</v>
      </c>
    </row>
    <row r="24" spans="1:16" ht="14.25" customHeight="1" x14ac:dyDescent="0.3">
      <c r="A24" s="118" t="s">
        <v>86</v>
      </c>
      <c r="B24" s="118"/>
      <c r="C24" s="118"/>
      <c r="D24" s="118"/>
      <c r="E24" s="118"/>
      <c r="F24" s="118"/>
      <c r="G24" s="118"/>
      <c r="H24" s="130"/>
      <c r="I24" s="44"/>
      <c r="J24" s="47">
        <v>72027454</v>
      </c>
      <c r="K24" s="48"/>
      <c r="L24" s="49">
        <v>50080828</v>
      </c>
      <c r="M24" s="50"/>
      <c r="N24" s="51">
        <v>36378627</v>
      </c>
      <c r="O24" s="50"/>
      <c r="P24" s="50">
        <v>38154176</v>
      </c>
    </row>
    <row r="25" spans="1:16" ht="14.25" customHeight="1" x14ac:dyDescent="0.3">
      <c r="A25" s="118" t="s">
        <v>87</v>
      </c>
      <c r="B25" s="118"/>
      <c r="C25" s="118"/>
      <c r="D25" s="118"/>
      <c r="E25" s="118"/>
      <c r="F25" s="118"/>
      <c r="G25" s="118"/>
      <c r="H25" s="130"/>
      <c r="I25" s="44"/>
      <c r="J25" s="56">
        <v>3290570</v>
      </c>
      <c r="K25" s="48"/>
      <c r="L25" s="57">
        <v>14421392</v>
      </c>
      <c r="M25" s="50"/>
      <c r="N25" s="61">
        <v>0</v>
      </c>
      <c r="O25" s="50"/>
      <c r="P25" s="62">
        <v>0</v>
      </c>
    </row>
    <row r="26" spans="1:16" ht="6" customHeight="1" x14ac:dyDescent="0.3">
      <c r="A26" s="118"/>
      <c r="B26" s="118"/>
      <c r="C26" s="118"/>
      <c r="D26" s="118"/>
      <c r="E26" s="118"/>
      <c r="F26" s="118"/>
      <c r="G26" s="118"/>
      <c r="H26" s="130"/>
      <c r="I26" s="44"/>
      <c r="J26" s="47"/>
      <c r="K26" s="48"/>
      <c r="L26" s="49"/>
      <c r="M26" s="48"/>
      <c r="N26" s="47"/>
      <c r="O26" s="48"/>
      <c r="P26" s="49"/>
    </row>
    <row r="27" spans="1:16" ht="14.25" customHeight="1" x14ac:dyDescent="0.3">
      <c r="A27" s="129" t="s">
        <v>88</v>
      </c>
      <c r="B27" s="129"/>
      <c r="C27" s="129"/>
      <c r="D27" s="129"/>
      <c r="E27" s="129"/>
      <c r="F27" s="129"/>
      <c r="G27" s="129"/>
      <c r="H27" s="125"/>
      <c r="I27" s="192"/>
      <c r="J27" s="56">
        <f>SUM(J22:J25)</f>
        <v>948035875</v>
      </c>
      <c r="K27" s="48"/>
      <c r="L27" s="57">
        <f>SUM(L22:L25)</f>
        <v>718941800</v>
      </c>
      <c r="M27" s="48"/>
      <c r="N27" s="56">
        <f>SUM(N22:N25)</f>
        <v>299133856</v>
      </c>
      <c r="O27" s="48"/>
      <c r="P27" s="57">
        <f>SUM(P22:P25)</f>
        <v>190108315</v>
      </c>
    </row>
    <row r="28" spans="1:16" ht="14.1" customHeight="1" x14ac:dyDescent="0.3">
      <c r="A28" s="118"/>
      <c r="B28" s="118"/>
      <c r="C28" s="118"/>
      <c r="D28" s="118"/>
      <c r="E28" s="118"/>
      <c r="F28" s="118"/>
      <c r="G28" s="118"/>
      <c r="H28" s="130"/>
      <c r="I28" s="44"/>
      <c r="J28" s="58"/>
      <c r="K28" s="59"/>
      <c r="L28" s="60"/>
      <c r="M28" s="59"/>
      <c r="N28" s="58"/>
      <c r="O28" s="59"/>
      <c r="P28" s="60"/>
    </row>
    <row r="29" spans="1:16" ht="14.25" customHeight="1" x14ac:dyDescent="0.3">
      <c r="A29" s="129" t="s">
        <v>89</v>
      </c>
      <c r="B29" s="129"/>
      <c r="C29" s="129"/>
      <c r="D29" s="129"/>
      <c r="E29" s="129"/>
      <c r="F29" s="129"/>
      <c r="G29" s="129"/>
      <c r="H29" s="130">
        <v>6</v>
      </c>
      <c r="I29" s="192"/>
      <c r="J29" s="47">
        <f>J18-J27</f>
        <v>146844682</v>
      </c>
      <c r="K29" s="48"/>
      <c r="L29" s="49">
        <f>L18-L27</f>
        <v>101056491</v>
      </c>
      <c r="M29" s="48"/>
      <c r="N29" s="47">
        <f>N18-N27</f>
        <v>61620670</v>
      </c>
      <c r="O29" s="48"/>
      <c r="P29" s="49">
        <f>P18-P27</f>
        <v>42258286</v>
      </c>
    </row>
    <row r="30" spans="1:16" ht="14.25" customHeight="1" x14ac:dyDescent="0.3">
      <c r="A30" s="118" t="s">
        <v>90</v>
      </c>
      <c r="B30" s="129"/>
      <c r="C30" s="118"/>
      <c r="D30" s="118"/>
      <c r="E30" s="118"/>
      <c r="F30" s="118"/>
      <c r="G30" s="118"/>
      <c r="H30" s="130"/>
      <c r="I30" s="44"/>
      <c r="J30" s="63">
        <v>1999330</v>
      </c>
      <c r="K30" s="48"/>
      <c r="L30" s="65">
        <v>3141463</v>
      </c>
      <c r="M30" s="50"/>
      <c r="N30" s="64">
        <v>45568319</v>
      </c>
      <c r="O30" s="50"/>
      <c r="P30" s="66">
        <v>32443176</v>
      </c>
    </row>
    <row r="31" spans="1:16" ht="14.25" customHeight="1" x14ac:dyDescent="0.3">
      <c r="A31" s="118" t="s">
        <v>91</v>
      </c>
      <c r="B31" s="118"/>
      <c r="C31" s="118"/>
      <c r="D31" s="118"/>
      <c r="E31" s="118"/>
      <c r="F31" s="118"/>
      <c r="G31" s="118"/>
      <c r="H31" s="130"/>
      <c r="I31" s="44"/>
      <c r="J31" s="63">
        <v>3490889</v>
      </c>
      <c r="K31" s="48"/>
      <c r="L31" s="65">
        <v>6921524</v>
      </c>
      <c r="M31" s="50"/>
      <c r="N31" s="64">
        <v>2449128</v>
      </c>
      <c r="O31" s="50"/>
      <c r="P31" s="66">
        <v>3554545</v>
      </c>
    </row>
    <row r="32" spans="1:16" ht="14.25" customHeight="1" x14ac:dyDescent="0.3">
      <c r="A32" s="118" t="s">
        <v>92</v>
      </c>
      <c r="B32" s="118"/>
      <c r="C32" s="118"/>
      <c r="D32" s="118"/>
      <c r="E32" s="118"/>
      <c r="F32" s="118"/>
      <c r="G32" s="118"/>
      <c r="H32" s="130"/>
      <c r="I32" s="44"/>
      <c r="J32" s="63">
        <v>78545157</v>
      </c>
      <c r="K32" s="48"/>
      <c r="L32" s="65">
        <v>79222328</v>
      </c>
      <c r="M32" s="50"/>
      <c r="N32" s="64">
        <v>65146022</v>
      </c>
      <c r="O32" s="50"/>
      <c r="P32" s="66">
        <v>63742619</v>
      </c>
    </row>
    <row r="33" spans="1:16" ht="14.25" customHeight="1" x14ac:dyDescent="0.3">
      <c r="A33" s="118" t="s">
        <v>93</v>
      </c>
      <c r="B33" s="118"/>
      <c r="C33" s="118"/>
      <c r="D33" s="118"/>
      <c r="E33" s="118"/>
      <c r="F33" s="118"/>
      <c r="G33" s="118"/>
      <c r="H33" s="130"/>
      <c r="I33" s="44"/>
      <c r="J33" s="63">
        <v>37801638</v>
      </c>
      <c r="K33" s="48"/>
      <c r="L33" s="65">
        <v>18352272</v>
      </c>
      <c r="M33" s="50"/>
      <c r="N33" s="64">
        <v>31974263</v>
      </c>
      <c r="O33" s="50"/>
      <c r="P33" s="66">
        <v>17091303</v>
      </c>
    </row>
    <row r="34" spans="1:16" ht="14.25" customHeight="1" x14ac:dyDescent="0.3">
      <c r="A34" s="118" t="s">
        <v>94</v>
      </c>
      <c r="B34" s="129"/>
      <c r="C34" s="129"/>
      <c r="D34" s="129"/>
      <c r="E34" s="129"/>
      <c r="F34" s="118"/>
      <c r="G34" s="118"/>
      <c r="H34" s="130">
        <v>9</v>
      </c>
      <c r="I34" s="44"/>
      <c r="J34" s="67">
        <v>49754</v>
      </c>
      <c r="K34" s="48"/>
      <c r="L34" s="68">
        <v>383083</v>
      </c>
      <c r="M34" s="50"/>
      <c r="N34" s="69">
        <v>0</v>
      </c>
      <c r="O34" s="50"/>
      <c r="P34" s="70">
        <v>0</v>
      </c>
    </row>
    <row r="35" spans="1:16" ht="6" customHeight="1" x14ac:dyDescent="0.3">
      <c r="A35" s="118"/>
      <c r="B35" s="118"/>
      <c r="C35" s="118"/>
      <c r="D35" s="118"/>
      <c r="E35" s="118"/>
      <c r="F35" s="118"/>
      <c r="G35" s="118"/>
      <c r="H35" s="130"/>
      <c r="I35" s="44"/>
      <c r="J35" s="58"/>
      <c r="K35" s="59"/>
      <c r="L35" s="60"/>
      <c r="M35" s="59"/>
      <c r="N35" s="58"/>
      <c r="O35" s="59"/>
      <c r="P35" s="60"/>
    </row>
    <row r="36" spans="1:16" ht="14.25" customHeight="1" x14ac:dyDescent="0.3">
      <c r="A36" s="129" t="s">
        <v>109</v>
      </c>
      <c r="B36" s="118"/>
      <c r="C36" s="118"/>
      <c r="D36" s="118"/>
      <c r="E36" s="118"/>
      <c r="F36" s="118"/>
      <c r="G36" s="118"/>
      <c r="H36" s="130"/>
      <c r="I36" s="44"/>
      <c r="J36" s="47">
        <f>J29+J30-SUM(J31:J34)</f>
        <v>28956574</v>
      </c>
      <c r="K36" s="49"/>
      <c r="L36" s="49">
        <f>L29+L30-SUM(L31:L34)</f>
        <v>-681253</v>
      </c>
      <c r="M36" s="49"/>
      <c r="N36" s="47">
        <f>N29+N30-SUM(N31:N34)</f>
        <v>7619576</v>
      </c>
      <c r="O36" s="49"/>
      <c r="P36" s="49">
        <f>P29+P30-SUM(P31:P34)</f>
        <v>-9687005</v>
      </c>
    </row>
    <row r="37" spans="1:16" ht="14.25" customHeight="1" x14ac:dyDescent="0.3">
      <c r="A37" s="118" t="s">
        <v>96</v>
      </c>
      <c r="B37" s="118"/>
      <c r="C37" s="118"/>
      <c r="D37" s="118"/>
      <c r="E37" s="118"/>
      <c r="F37" s="118"/>
      <c r="G37" s="118"/>
      <c r="H37" s="130">
        <v>12</v>
      </c>
      <c r="I37" s="44"/>
      <c r="J37" s="56">
        <v>-1831266</v>
      </c>
      <c r="K37" s="48"/>
      <c r="L37" s="57">
        <v>-378305</v>
      </c>
      <c r="M37" s="50"/>
      <c r="N37" s="61">
        <v>266116</v>
      </c>
      <c r="O37" s="50"/>
      <c r="P37" s="62">
        <v>495411</v>
      </c>
    </row>
    <row r="38" spans="1:16" ht="14.1" customHeight="1" x14ac:dyDescent="0.3">
      <c r="A38" s="118"/>
      <c r="B38" s="118"/>
      <c r="C38" s="118"/>
      <c r="D38" s="118"/>
      <c r="E38" s="118"/>
      <c r="F38" s="118"/>
      <c r="G38" s="118"/>
      <c r="H38" s="130"/>
      <c r="I38" s="44"/>
      <c r="J38" s="79"/>
      <c r="K38" s="59"/>
      <c r="L38" s="80"/>
      <c r="M38" s="59"/>
      <c r="N38" s="79"/>
      <c r="O38" s="59"/>
      <c r="P38" s="80"/>
    </row>
    <row r="39" spans="1:16" ht="14.25" customHeight="1" x14ac:dyDescent="0.3">
      <c r="A39" s="129" t="s">
        <v>110</v>
      </c>
      <c r="B39" s="129"/>
      <c r="C39" s="118"/>
      <c r="D39" s="118"/>
      <c r="E39" s="118"/>
      <c r="F39" s="118"/>
      <c r="G39" s="118"/>
      <c r="H39" s="130"/>
      <c r="I39" s="44"/>
      <c r="J39" s="63">
        <f>SUM(J36:J37)</f>
        <v>27125308</v>
      </c>
      <c r="K39" s="48"/>
      <c r="L39" s="65">
        <f>SUM(L36:L37)</f>
        <v>-1059558</v>
      </c>
      <c r="M39" s="48"/>
      <c r="N39" s="63">
        <f>SUM(N36:N37)</f>
        <v>7885692</v>
      </c>
      <c r="O39" s="48"/>
      <c r="P39" s="65">
        <f>SUM(P36:P37)</f>
        <v>-9191594</v>
      </c>
    </row>
    <row r="40" spans="1:16" ht="14.25" customHeight="1" x14ac:dyDescent="0.3">
      <c r="A40" s="118" t="s">
        <v>98</v>
      </c>
      <c r="B40" s="129"/>
      <c r="C40" s="118"/>
      <c r="D40" s="118"/>
      <c r="E40" s="118"/>
      <c r="F40" s="118"/>
      <c r="G40" s="118"/>
      <c r="H40" s="130"/>
      <c r="I40" s="44"/>
      <c r="J40" s="67">
        <v>0</v>
      </c>
      <c r="K40" s="48"/>
      <c r="L40" s="68">
        <v>0</v>
      </c>
      <c r="M40" s="48"/>
      <c r="N40" s="67">
        <v>0</v>
      </c>
      <c r="O40" s="48"/>
      <c r="P40" s="68">
        <v>0</v>
      </c>
    </row>
    <row r="41" spans="1:16" ht="14.1" customHeight="1" x14ac:dyDescent="0.3">
      <c r="A41" s="118"/>
      <c r="B41" s="118"/>
      <c r="C41" s="118"/>
      <c r="D41" s="118"/>
      <c r="E41" s="118"/>
      <c r="F41" s="118"/>
      <c r="G41" s="118"/>
      <c r="H41" s="130"/>
      <c r="I41" s="44"/>
      <c r="J41" s="58"/>
      <c r="K41" s="59"/>
      <c r="L41" s="60"/>
      <c r="M41" s="59"/>
      <c r="N41" s="58"/>
      <c r="O41" s="59"/>
      <c r="P41" s="60"/>
    </row>
    <row r="42" spans="1:16" ht="14.25" customHeight="1" x14ac:dyDescent="0.3">
      <c r="A42" s="129" t="s">
        <v>104</v>
      </c>
      <c r="B42" s="118"/>
      <c r="C42" s="118"/>
      <c r="D42" s="118"/>
      <c r="E42" s="118"/>
      <c r="F42" s="118"/>
      <c r="G42" s="118"/>
      <c r="H42" s="130"/>
      <c r="I42" s="44"/>
      <c r="J42" s="63"/>
      <c r="K42" s="49"/>
      <c r="L42" s="65"/>
      <c r="M42" s="49"/>
      <c r="N42" s="63"/>
      <c r="O42" s="49"/>
      <c r="P42" s="65"/>
    </row>
    <row r="43" spans="1:16" ht="14.25" customHeight="1" thickBot="1" x14ac:dyDescent="0.35">
      <c r="A43" s="118"/>
      <c r="B43" s="129" t="s">
        <v>100</v>
      </c>
      <c r="C43" s="118"/>
      <c r="D43" s="118"/>
      <c r="E43" s="118"/>
      <c r="F43" s="118"/>
      <c r="G43" s="118"/>
      <c r="H43" s="130"/>
      <c r="I43" s="44"/>
      <c r="J43" s="119">
        <f>SUM(J39:J40)</f>
        <v>27125308</v>
      </c>
      <c r="K43" s="49"/>
      <c r="L43" s="71">
        <f>SUM(L39:L40)</f>
        <v>-1059558</v>
      </c>
      <c r="M43" s="49"/>
      <c r="N43" s="119">
        <f>SUM(N39:N40)</f>
        <v>7885692</v>
      </c>
      <c r="O43" s="49"/>
      <c r="P43" s="71">
        <f>SUM(P39:P40)</f>
        <v>-9191594</v>
      </c>
    </row>
    <row r="44" spans="1:16" ht="14.1" customHeight="1" thickTop="1" x14ac:dyDescent="0.3">
      <c r="A44" s="118"/>
      <c r="B44" s="118"/>
      <c r="C44" s="118"/>
      <c r="D44" s="118"/>
      <c r="E44" s="118"/>
      <c r="F44" s="118"/>
      <c r="G44" s="118"/>
      <c r="H44" s="130"/>
      <c r="I44" s="72"/>
      <c r="J44" s="63"/>
      <c r="K44" s="49"/>
      <c r="L44" s="65"/>
      <c r="M44" s="49"/>
      <c r="N44" s="63"/>
      <c r="O44" s="49"/>
      <c r="P44" s="65"/>
    </row>
    <row r="45" spans="1:16" ht="14.25" customHeight="1" x14ac:dyDescent="0.3">
      <c r="A45" s="129" t="s">
        <v>101</v>
      </c>
      <c r="B45" s="118"/>
      <c r="C45" s="118"/>
      <c r="D45" s="118"/>
      <c r="E45" s="118"/>
      <c r="F45" s="118"/>
      <c r="G45" s="118"/>
      <c r="H45" s="130"/>
      <c r="I45" s="72"/>
      <c r="J45" s="63"/>
      <c r="K45" s="49"/>
      <c r="L45" s="65"/>
      <c r="M45" s="49"/>
      <c r="N45" s="63"/>
      <c r="O45" s="49"/>
      <c r="P45" s="65"/>
    </row>
    <row r="46" spans="1:16" ht="14.25" customHeight="1" x14ac:dyDescent="0.3">
      <c r="A46" s="118"/>
      <c r="B46" s="118" t="s">
        <v>102</v>
      </c>
      <c r="C46" s="118"/>
      <c r="D46" s="118"/>
      <c r="E46" s="118"/>
      <c r="F46" s="118"/>
      <c r="G46" s="118"/>
      <c r="H46" s="130"/>
      <c r="I46" s="72"/>
      <c r="J46" s="47">
        <v>27679366</v>
      </c>
      <c r="K46" s="49"/>
      <c r="L46" s="49">
        <v>-1195648</v>
      </c>
      <c r="M46" s="49"/>
      <c r="N46" s="63">
        <v>7885692</v>
      </c>
      <c r="O46" s="49"/>
      <c r="P46" s="65">
        <v>-9191594</v>
      </c>
    </row>
    <row r="47" spans="1:16" ht="14.25" customHeight="1" x14ac:dyDescent="0.3">
      <c r="A47" s="118"/>
      <c r="B47" s="118" t="s">
        <v>103</v>
      </c>
      <c r="C47" s="118"/>
      <c r="D47" s="118"/>
      <c r="E47" s="118"/>
      <c r="F47" s="118"/>
      <c r="G47" s="118"/>
      <c r="H47" s="130"/>
      <c r="I47" s="72"/>
      <c r="J47" s="56">
        <v>-554058</v>
      </c>
      <c r="K47" s="49"/>
      <c r="L47" s="57">
        <v>136090</v>
      </c>
      <c r="M47" s="49"/>
      <c r="N47" s="67">
        <v>0</v>
      </c>
      <c r="O47" s="49"/>
      <c r="P47" s="68">
        <v>0</v>
      </c>
    </row>
    <row r="48" spans="1:16" ht="6" customHeight="1" x14ac:dyDescent="0.3">
      <c r="A48" s="118"/>
      <c r="B48" s="118"/>
      <c r="C48" s="118"/>
      <c r="D48" s="118"/>
      <c r="E48" s="118"/>
      <c r="F48" s="118"/>
      <c r="G48" s="118"/>
      <c r="H48" s="130"/>
      <c r="I48" s="72"/>
      <c r="J48" s="63"/>
      <c r="K48" s="49"/>
      <c r="L48" s="65"/>
      <c r="M48" s="49"/>
      <c r="N48" s="63"/>
      <c r="O48" s="49"/>
      <c r="P48" s="65"/>
    </row>
    <row r="49" spans="1:16" ht="14.25" customHeight="1" thickBot="1" x14ac:dyDescent="0.35">
      <c r="A49" s="118"/>
      <c r="B49" s="118"/>
      <c r="C49" s="118"/>
      <c r="D49" s="118"/>
      <c r="E49" s="118"/>
      <c r="F49" s="118"/>
      <c r="G49" s="118"/>
      <c r="H49" s="130"/>
      <c r="I49" s="72"/>
      <c r="J49" s="119">
        <f>SUM(J46:J47)</f>
        <v>27125308</v>
      </c>
      <c r="K49" s="49"/>
      <c r="L49" s="71">
        <f>SUM(L46:L47)</f>
        <v>-1059558</v>
      </c>
      <c r="M49" s="49"/>
      <c r="N49" s="119">
        <f>SUM(N46:N47)</f>
        <v>7885692</v>
      </c>
      <c r="O49" s="49"/>
      <c r="P49" s="71">
        <f>SUM(P46:P47)</f>
        <v>-9191594</v>
      </c>
    </row>
    <row r="50" spans="1:16" ht="14.1" customHeight="1" thickTop="1" x14ac:dyDescent="0.3">
      <c r="A50" s="118"/>
      <c r="B50" s="118"/>
      <c r="C50" s="118"/>
      <c r="D50" s="118"/>
      <c r="E50" s="118"/>
      <c r="F50" s="118"/>
      <c r="G50" s="118"/>
      <c r="H50" s="130"/>
      <c r="I50" s="72"/>
      <c r="J50" s="63"/>
      <c r="K50" s="49"/>
      <c r="L50" s="65"/>
      <c r="M50" s="49"/>
      <c r="N50" s="63"/>
      <c r="O50" s="49"/>
      <c r="P50" s="65"/>
    </row>
    <row r="51" spans="1:16" ht="14.25" customHeight="1" x14ac:dyDescent="0.3">
      <c r="A51" s="129" t="s">
        <v>104</v>
      </c>
      <c r="B51" s="118"/>
      <c r="C51" s="118"/>
      <c r="D51" s="118"/>
      <c r="E51" s="118"/>
      <c r="F51" s="118"/>
      <c r="G51" s="118"/>
      <c r="H51" s="130"/>
      <c r="I51" s="72"/>
      <c r="J51" s="63"/>
      <c r="K51" s="49"/>
      <c r="L51" s="65"/>
      <c r="M51" s="49"/>
      <c r="N51" s="63"/>
      <c r="O51" s="49"/>
      <c r="P51" s="65"/>
    </row>
    <row r="52" spans="1:16" ht="14.25" customHeight="1" x14ac:dyDescent="0.3">
      <c r="A52" s="129"/>
      <c r="B52" s="129" t="s">
        <v>105</v>
      </c>
      <c r="C52" s="118"/>
      <c r="D52" s="118"/>
      <c r="E52" s="118"/>
      <c r="F52" s="118"/>
      <c r="G52" s="118"/>
      <c r="H52" s="130"/>
      <c r="I52" s="72"/>
      <c r="J52" s="63"/>
      <c r="K52" s="49"/>
      <c r="L52" s="65"/>
      <c r="M52" s="49"/>
      <c r="N52" s="63"/>
      <c r="O52" s="49"/>
      <c r="P52" s="65"/>
    </row>
    <row r="53" spans="1:16" ht="14.25" customHeight="1" x14ac:dyDescent="0.3">
      <c r="A53" s="118"/>
      <c r="B53" s="118" t="s">
        <v>102</v>
      </c>
      <c r="C53" s="118"/>
      <c r="D53" s="118"/>
      <c r="E53" s="118"/>
      <c r="F53" s="118"/>
      <c r="G53" s="118"/>
      <c r="H53" s="130"/>
      <c r="I53" s="72"/>
      <c r="J53" s="47">
        <v>27679366</v>
      </c>
      <c r="K53" s="49"/>
      <c r="L53" s="49">
        <v>-1195648</v>
      </c>
      <c r="M53" s="49"/>
      <c r="N53" s="63">
        <v>7885692</v>
      </c>
      <c r="O53" s="49"/>
      <c r="P53" s="49">
        <v>-9191594</v>
      </c>
    </row>
    <row r="54" spans="1:16" ht="14.25" customHeight="1" x14ac:dyDescent="0.3">
      <c r="A54" s="118"/>
      <c r="B54" s="118" t="s">
        <v>103</v>
      </c>
      <c r="C54" s="118"/>
      <c r="D54" s="118"/>
      <c r="E54" s="118"/>
      <c r="F54" s="118"/>
      <c r="G54" s="118"/>
      <c r="H54" s="130"/>
      <c r="I54" s="72"/>
      <c r="J54" s="56">
        <v>-554058</v>
      </c>
      <c r="K54" s="49"/>
      <c r="L54" s="57">
        <v>136090</v>
      </c>
      <c r="M54" s="49"/>
      <c r="N54" s="67">
        <v>0</v>
      </c>
      <c r="O54" s="49"/>
      <c r="P54" s="68">
        <v>0</v>
      </c>
    </row>
    <row r="55" spans="1:16" ht="6" customHeight="1" x14ac:dyDescent="0.3">
      <c r="A55" s="118"/>
      <c r="B55" s="118"/>
      <c r="C55" s="118"/>
      <c r="D55" s="118"/>
      <c r="E55" s="118"/>
      <c r="F55" s="118"/>
      <c r="G55" s="118"/>
      <c r="H55" s="130"/>
      <c r="I55" s="72"/>
      <c r="J55" s="63"/>
      <c r="K55" s="49"/>
      <c r="L55" s="65"/>
      <c r="M55" s="49"/>
      <c r="N55" s="63"/>
      <c r="O55" s="49"/>
      <c r="P55" s="65"/>
    </row>
    <row r="56" spans="1:16" ht="14.25" customHeight="1" thickBot="1" x14ac:dyDescent="0.35">
      <c r="A56" s="118"/>
      <c r="B56" s="118"/>
      <c r="C56" s="118"/>
      <c r="D56" s="118"/>
      <c r="E56" s="118"/>
      <c r="F56" s="118"/>
      <c r="G56" s="118"/>
      <c r="H56" s="130"/>
      <c r="I56" s="72"/>
      <c r="J56" s="119">
        <f>SUM(J53:J54)</f>
        <v>27125308</v>
      </c>
      <c r="K56" s="49"/>
      <c r="L56" s="71">
        <f>SUM(L53:L54)</f>
        <v>-1059558</v>
      </c>
      <c r="M56" s="49"/>
      <c r="N56" s="119">
        <f>SUM(N53:N54)</f>
        <v>7885692</v>
      </c>
      <c r="O56" s="49"/>
      <c r="P56" s="71">
        <f>SUM(P53:P54)</f>
        <v>-9191594</v>
      </c>
    </row>
    <row r="57" spans="1:16" ht="14.1" customHeight="1" thickTop="1" x14ac:dyDescent="0.3">
      <c r="A57" s="118"/>
      <c r="B57" s="118"/>
      <c r="C57" s="118"/>
      <c r="D57" s="118"/>
      <c r="E57" s="118"/>
      <c r="F57" s="118"/>
      <c r="G57" s="118"/>
      <c r="H57" s="130"/>
      <c r="I57" s="72"/>
      <c r="J57" s="63"/>
      <c r="K57" s="49"/>
      <c r="L57" s="65"/>
      <c r="M57" s="49"/>
      <c r="N57" s="63"/>
      <c r="O57" s="49"/>
      <c r="P57" s="65"/>
    </row>
    <row r="58" spans="1:16" ht="14.25" customHeight="1" x14ac:dyDescent="0.3">
      <c r="A58" s="129" t="s">
        <v>106</v>
      </c>
      <c r="B58" s="118"/>
      <c r="C58" s="118"/>
      <c r="D58" s="118"/>
      <c r="E58" s="118"/>
      <c r="F58" s="118"/>
      <c r="G58" s="118"/>
      <c r="H58" s="130"/>
      <c r="I58" s="72"/>
      <c r="J58" s="63"/>
      <c r="K58" s="49"/>
      <c r="L58" s="65"/>
      <c r="M58" s="49"/>
      <c r="N58" s="63"/>
      <c r="O58" s="49"/>
      <c r="P58" s="65"/>
    </row>
    <row r="59" spans="1:16" ht="6" customHeight="1" x14ac:dyDescent="0.3">
      <c r="A59" s="129"/>
      <c r="B59" s="118"/>
      <c r="C59" s="118"/>
      <c r="D59" s="118"/>
      <c r="E59" s="118"/>
      <c r="F59" s="118"/>
      <c r="G59" s="118"/>
      <c r="H59" s="130"/>
      <c r="I59" s="72"/>
      <c r="J59" s="58"/>
      <c r="K59" s="59"/>
      <c r="L59" s="60"/>
      <c r="M59" s="59"/>
      <c r="N59" s="58"/>
      <c r="O59" s="59"/>
      <c r="P59" s="60"/>
    </row>
    <row r="60" spans="1:16" ht="14.25" customHeight="1" x14ac:dyDescent="0.3">
      <c r="A60" s="118" t="s">
        <v>107</v>
      </c>
      <c r="B60" s="118"/>
      <c r="C60" s="118"/>
      <c r="D60" s="118"/>
      <c r="E60" s="118"/>
      <c r="F60" s="118"/>
      <c r="G60" s="118"/>
      <c r="H60" s="130"/>
      <c r="I60" s="44"/>
      <c r="J60" s="73">
        <f>J53/560000000</f>
        <v>4.9427439285714289E-2</v>
      </c>
      <c r="K60" s="60"/>
      <c r="L60" s="74">
        <f>L53/560000000</f>
        <v>-2.1350857142857145E-3</v>
      </c>
      <c r="M60" s="60"/>
      <c r="N60" s="73">
        <f>N53/560000000</f>
        <v>1.4081592857142857E-2</v>
      </c>
      <c r="O60" s="60"/>
      <c r="P60" s="74">
        <f>P53/560000000</f>
        <v>-1.6413560714285715E-2</v>
      </c>
    </row>
    <row r="61" spans="1:16" ht="14.25" customHeight="1" x14ac:dyDescent="0.3">
      <c r="A61" s="118"/>
      <c r="B61" s="118"/>
      <c r="C61" s="118"/>
      <c r="D61" s="118"/>
      <c r="E61" s="118"/>
      <c r="F61" s="118"/>
      <c r="G61" s="118"/>
      <c r="H61" s="130"/>
      <c r="I61" s="44"/>
      <c r="J61" s="74"/>
      <c r="K61" s="60"/>
      <c r="L61" s="74"/>
      <c r="M61" s="60"/>
      <c r="N61" s="74"/>
      <c r="O61" s="60"/>
      <c r="P61" s="74"/>
    </row>
    <row r="62" spans="1:16" ht="9.75" customHeight="1" x14ac:dyDescent="0.3">
      <c r="A62" s="118"/>
      <c r="B62" s="118"/>
      <c r="C62" s="118"/>
      <c r="D62" s="118"/>
      <c r="E62" s="118"/>
      <c r="F62" s="118"/>
      <c r="G62" s="118"/>
      <c r="H62" s="130"/>
      <c r="I62" s="44"/>
      <c r="J62" s="74"/>
      <c r="K62" s="74"/>
      <c r="L62" s="74"/>
      <c r="M62" s="74"/>
      <c r="N62" s="74"/>
      <c r="O62" s="74"/>
      <c r="P62" s="74"/>
    </row>
    <row r="63" spans="1:16" ht="21.95" customHeight="1" x14ac:dyDescent="0.3">
      <c r="A63" s="137" t="s">
        <v>38</v>
      </c>
      <c r="B63" s="137"/>
      <c r="C63" s="137"/>
      <c r="D63" s="137"/>
      <c r="E63" s="137"/>
      <c r="F63" s="137"/>
      <c r="G63" s="137"/>
      <c r="H63" s="159"/>
      <c r="I63" s="76"/>
      <c r="J63" s="77"/>
      <c r="K63" s="78"/>
      <c r="L63" s="77"/>
      <c r="M63" s="78"/>
      <c r="N63" s="77"/>
      <c r="O63" s="78"/>
      <c r="P63" s="77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5EDF0-11B9-4E46-B572-F60944A1F74F}">
  <dimension ref="A1:R33"/>
  <sheetViews>
    <sheetView topLeftCell="A12" zoomScaleNormal="100" workbookViewId="0">
      <selection activeCell="C40" sqref="C40"/>
    </sheetView>
  </sheetViews>
  <sheetFormatPr defaultColWidth="7.09765625" defaultRowHeight="15" customHeight="1" x14ac:dyDescent="0.2"/>
  <cols>
    <col min="1" max="2" width="1.296875" style="153" customWidth="1"/>
    <col min="3" max="3" width="20.8984375" style="153" customWidth="1"/>
    <col min="4" max="4" width="3.69921875" style="153" customWidth="1"/>
    <col min="5" max="5" width="0.69921875" style="85" customWidth="1"/>
    <col min="6" max="6" width="9.3984375" style="85" customWidth="1"/>
    <col min="7" max="7" width="0.69921875" style="85" customWidth="1"/>
    <col min="8" max="8" width="10.5" style="85" customWidth="1"/>
    <col min="9" max="9" width="0.69921875" style="85" customWidth="1"/>
    <col min="10" max="10" width="10.5" style="85" customWidth="1"/>
    <col min="11" max="11" width="0.69921875" style="85" customWidth="1"/>
    <col min="12" max="12" width="11.296875" style="85" customWidth="1"/>
    <col min="13" max="13" width="0.69921875" style="85" customWidth="1"/>
    <col min="14" max="14" width="10.19921875" style="85" customWidth="1"/>
    <col min="15" max="15" width="0.69921875" style="85" customWidth="1"/>
    <col min="16" max="16" width="10.296875" style="85" customWidth="1"/>
    <col min="17" max="17" width="0.69921875" style="85" customWidth="1"/>
    <col min="18" max="18" width="10.09765625" style="85" bestFit="1" customWidth="1"/>
    <col min="19" max="16384" width="7.09765625" style="85"/>
  </cols>
  <sheetData>
    <row r="1" spans="1:18" ht="16.5" customHeight="1" x14ac:dyDescent="0.2">
      <c r="A1" s="146" t="s">
        <v>0</v>
      </c>
      <c r="B1" s="146"/>
      <c r="C1" s="146"/>
      <c r="D1" s="146"/>
      <c r="E1" s="81"/>
      <c r="F1" s="82"/>
      <c r="G1" s="82"/>
      <c r="H1" s="82"/>
      <c r="I1" s="83"/>
      <c r="J1" s="84"/>
      <c r="K1" s="84"/>
      <c r="L1" s="84"/>
      <c r="M1" s="84"/>
      <c r="N1" s="84"/>
      <c r="O1" s="84"/>
      <c r="P1" s="84"/>
      <c r="Q1" s="84"/>
      <c r="R1" s="84"/>
    </row>
    <row r="2" spans="1:18" ht="16.5" customHeight="1" x14ac:dyDescent="0.2">
      <c r="A2" s="146" t="s">
        <v>111</v>
      </c>
      <c r="B2" s="146"/>
      <c r="C2" s="146"/>
      <c r="D2" s="146"/>
      <c r="E2" s="81"/>
      <c r="F2" s="82"/>
      <c r="G2" s="82"/>
      <c r="H2" s="82"/>
      <c r="I2" s="83"/>
      <c r="J2" s="84"/>
      <c r="K2" s="84"/>
      <c r="L2" s="84"/>
      <c r="M2" s="84"/>
      <c r="N2" s="84"/>
      <c r="O2" s="84"/>
      <c r="P2" s="84"/>
      <c r="Q2" s="84"/>
      <c r="R2" s="84"/>
    </row>
    <row r="3" spans="1:18" ht="16.5" customHeight="1" x14ac:dyDescent="0.2">
      <c r="A3" s="147" t="str">
        <f>'6'!A3</f>
        <v>For the nine-month period ended 30 September 2023</v>
      </c>
      <c r="B3" s="147"/>
      <c r="C3" s="147"/>
      <c r="D3" s="148"/>
      <c r="E3" s="87"/>
      <c r="F3" s="196"/>
      <c r="G3" s="196"/>
      <c r="H3" s="196"/>
      <c r="I3" s="88"/>
      <c r="J3" s="87"/>
      <c r="K3" s="87"/>
      <c r="L3" s="87"/>
      <c r="M3" s="87"/>
      <c r="N3" s="87"/>
      <c r="O3" s="87"/>
      <c r="P3" s="87"/>
      <c r="Q3" s="87"/>
      <c r="R3" s="87"/>
    </row>
    <row r="4" spans="1:18" ht="15.95" customHeight="1" x14ac:dyDescent="0.2">
      <c r="A4" s="146"/>
      <c r="B4" s="146"/>
      <c r="C4" s="146"/>
      <c r="D4" s="149"/>
      <c r="E4" s="89"/>
      <c r="F4" s="82"/>
      <c r="G4" s="82"/>
      <c r="H4" s="82"/>
      <c r="I4" s="83"/>
      <c r="J4" s="89"/>
      <c r="K4" s="89"/>
      <c r="L4" s="89"/>
      <c r="M4" s="89"/>
      <c r="N4" s="89"/>
      <c r="O4" s="89"/>
      <c r="P4" s="89"/>
      <c r="Q4" s="89"/>
      <c r="R4" s="89"/>
    </row>
    <row r="5" spans="1:18" ht="15.95" customHeight="1" x14ac:dyDescent="0.2">
      <c r="A5" s="146"/>
      <c r="B5" s="146"/>
      <c r="C5" s="146"/>
      <c r="D5" s="149"/>
      <c r="E5" s="89"/>
      <c r="F5" s="82"/>
      <c r="G5" s="82"/>
      <c r="H5" s="82"/>
      <c r="I5" s="83"/>
      <c r="J5" s="89"/>
      <c r="K5" s="89"/>
      <c r="L5" s="89"/>
      <c r="M5" s="89"/>
      <c r="N5" s="89"/>
      <c r="O5" s="89"/>
      <c r="P5" s="89"/>
      <c r="Q5" s="89"/>
      <c r="R5" s="89"/>
    </row>
    <row r="6" spans="1:18" ht="15.95" customHeight="1" x14ac:dyDescent="0.2">
      <c r="A6" s="146"/>
      <c r="B6" s="146"/>
      <c r="C6" s="146"/>
      <c r="D6" s="149"/>
      <c r="E6" s="89"/>
      <c r="F6" s="209" t="s">
        <v>112</v>
      </c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</row>
    <row r="7" spans="1:18" ht="15.95" customHeight="1" x14ac:dyDescent="0.2">
      <c r="A7" s="146"/>
      <c r="B7" s="146"/>
      <c r="C7" s="146"/>
      <c r="D7" s="149"/>
      <c r="E7" s="89"/>
      <c r="F7" s="209" t="s">
        <v>113</v>
      </c>
      <c r="G7" s="206"/>
      <c r="H7" s="206"/>
      <c r="I7" s="90"/>
      <c r="J7" s="210" t="s">
        <v>68</v>
      </c>
      <c r="K7" s="211"/>
      <c r="L7" s="211"/>
      <c r="M7" s="82"/>
      <c r="N7" s="81"/>
      <c r="O7" s="82"/>
      <c r="P7" s="82"/>
      <c r="Q7" s="82"/>
      <c r="R7" s="82"/>
    </row>
    <row r="8" spans="1:18" ht="15.95" customHeight="1" x14ac:dyDescent="0.2">
      <c r="A8" s="146"/>
      <c r="B8" s="146"/>
      <c r="C8" s="146"/>
      <c r="D8" s="149"/>
      <c r="E8" s="89"/>
      <c r="F8" s="82"/>
      <c r="G8" s="82"/>
      <c r="H8" s="82"/>
      <c r="I8" s="82"/>
      <c r="J8" s="82"/>
      <c r="K8" s="82"/>
      <c r="L8" s="82"/>
      <c r="M8" s="82"/>
      <c r="N8" s="84" t="s">
        <v>73</v>
      </c>
      <c r="O8" s="82"/>
      <c r="P8" s="82"/>
      <c r="Q8" s="82"/>
      <c r="R8" s="82"/>
    </row>
    <row r="9" spans="1:18" ht="15.95" customHeight="1" x14ac:dyDescent="0.2">
      <c r="A9" s="146"/>
      <c r="B9" s="146"/>
      <c r="C9" s="146"/>
      <c r="D9" s="150"/>
      <c r="E9" s="92"/>
      <c r="F9" s="84" t="s">
        <v>114</v>
      </c>
      <c r="G9" s="84"/>
      <c r="H9" s="84"/>
      <c r="I9" s="83"/>
      <c r="J9" s="81"/>
      <c r="K9" s="81"/>
      <c r="L9" s="81"/>
      <c r="M9" s="82"/>
      <c r="N9" s="84" t="s">
        <v>115</v>
      </c>
      <c r="O9" s="84"/>
      <c r="P9" s="82"/>
      <c r="Q9" s="82"/>
      <c r="R9" s="84"/>
    </row>
    <row r="10" spans="1:18" ht="15.95" customHeight="1" x14ac:dyDescent="0.2">
      <c r="A10" s="146"/>
      <c r="B10" s="146"/>
      <c r="C10" s="146"/>
      <c r="D10" s="150"/>
      <c r="E10" s="92"/>
      <c r="F10" s="84" t="s">
        <v>116</v>
      </c>
      <c r="G10" s="84"/>
      <c r="H10" s="84" t="s">
        <v>117</v>
      </c>
      <c r="I10" s="83"/>
      <c r="J10" s="84" t="s">
        <v>118</v>
      </c>
      <c r="K10" s="89"/>
      <c r="L10" s="84"/>
      <c r="M10" s="84"/>
      <c r="N10" s="84" t="s">
        <v>119</v>
      </c>
      <c r="O10" s="84"/>
      <c r="P10" s="84" t="s">
        <v>120</v>
      </c>
      <c r="Q10" s="84"/>
      <c r="R10" s="84" t="s">
        <v>121</v>
      </c>
    </row>
    <row r="11" spans="1:18" ht="15.95" customHeight="1" x14ac:dyDescent="0.2">
      <c r="A11" s="146"/>
      <c r="B11" s="146"/>
      <c r="C11" s="146"/>
      <c r="D11" s="150"/>
      <c r="E11" s="92"/>
      <c r="F11" s="84" t="s">
        <v>122</v>
      </c>
      <c r="G11" s="84"/>
      <c r="H11" s="84" t="s">
        <v>123</v>
      </c>
      <c r="I11" s="89"/>
      <c r="J11" s="84" t="s">
        <v>124</v>
      </c>
      <c r="K11" s="89"/>
      <c r="L11" s="84" t="s">
        <v>70</v>
      </c>
      <c r="M11" s="84"/>
      <c r="N11" s="84" t="s">
        <v>125</v>
      </c>
      <c r="O11" s="84"/>
      <c r="P11" s="84" t="s">
        <v>126</v>
      </c>
      <c r="Q11" s="84"/>
      <c r="R11" s="84" t="s">
        <v>127</v>
      </c>
    </row>
    <row r="12" spans="1:18" ht="15.95" customHeight="1" x14ac:dyDescent="0.2">
      <c r="A12" s="151"/>
      <c r="B12" s="151"/>
      <c r="C12" s="151"/>
      <c r="D12" s="152" t="s">
        <v>128</v>
      </c>
      <c r="E12" s="92"/>
      <c r="F12" s="86" t="s">
        <v>11</v>
      </c>
      <c r="G12" s="84"/>
      <c r="H12" s="86" t="s">
        <v>11</v>
      </c>
      <c r="I12" s="89"/>
      <c r="J12" s="86" t="s">
        <v>11</v>
      </c>
      <c r="K12" s="89"/>
      <c r="L12" s="86" t="s">
        <v>11</v>
      </c>
      <c r="M12" s="84"/>
      <c r="N12" s="86" t="s">
        <v>11</v>
      </c>
      <c r="O12" s="84"/>
      <c r="P12" s="86" t="s">
        <v>11</v>
      </c>
      <c r="Q12" s="84"/>
      <c r="R12" s="86" t="s">
        <v>11</v>
      </c>
    </row>
    <row r="13" spans="1:18" ht="15.95" customHeight="1" x14ac:dyDescent="0.2">
      <c r="A13" s="151"/>
      <c r="B13" s="151"/>
      <c r="C13" s="151"/>
      <c r="E13" s="92"/>
      <c r="F13" s="84"/>
      <c r="G13" s="84"/>
      <c r="H13" s="84"/>
      <c r="I13" s="89"/>
      <c r="J13" s="84"/>
      <c r="K13" s="89"/>
      <c r="L13" s="84"/>
      <c r="M13" s="84"/>
      <c r="N13" s="84"/>
      <c r="O13" s="84"/>
      <c r="P13" s="84"/>
      <c r="Q13" s="84"/>
      <c r="R13" s="84"/>
    </row>
    <row r="14" spans="1:18" ht="15.95" customHeight="1" x14ac:dyDescent="0.2">
      <c r="A14" s="146" t="s">
        <v>129</v>
      </c>
      <c r="B14" s="151"/>
      <c r="C14" s="151"/>
      <c r="D14" s="154"/>
      <c r="E14" s="92"/>
      <c r="F14" s="91">
        <v>280000000</v>
      </c>
      <c r="G14" s="91"/>
      <c r="H14" s="91">
        <v>507734162</v>
      </c>
      <c r="I14" s="91"/>
      <c r="J14" s="91">
        <v>12964572</v>
      </c>
      <c r="K14" s="91"/>
      <c r="L14" s="91">
        <v>80948698</v>
      </c>
      <c r="M14" s="91"/>
      <c r="N14" s="91">
        <v>881647432</v>
      </c>
      <c r="O14" s="91"/>
      <c r="P14" s="91">
        <v>3853635</v>
      </c>
      <c r="Q14" s="91"/>
      <c r="R14" s="91">
        <f>SUM(N14:P14)</f>
        <v>885501067</v>
      </c>
    </row>
    <row r="15" spans="1:18" ht="15.95" customHeight="1" x14ac:dyDescent="0.2">
      <c r="A15" s="151" t="s">
        <v>130</v>
      </c>
      <c r="B15" s="151"/>
      <c r="C15" s="151"/>
      <c r="D15" s="154"/>
      <c r="E15" s="92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</row>
    <row r="16" spans="1:18" ht="15.95" customHeight="1" x14ac:dyDescent="0.2">
      <c r="A16" s="151" t="s">
        <v>131</v>
      </c>
      <c r="B16" s="151"/>
      <c r="C16" s="151"/>
      <c r="D16" s="154"/>
      <c r="E16" s="92"/>
      <c r="F16" s="91">
        <v>0</v>
      </c>
      <c r="G16" s="91"/>
      <c r="H16" s="91">
        <v>0</v>
      </c>
      <c r="I16" s="91"/>
      <c r="J16" s="91">
        <v>0</v>
      </c>
      <c r="K16" s="91"/>
      <c r="L16" s="91">
        <v>0</v>
      </c>
      <c r="M16" s="91"/>
      <c r="N16" s="91">
        <v>0</v>
      </c>
      <c r="O16" s="91"/>
      <c r="P16" s="91">
        <v>75003</v>
      </c>
      <c r="Q16" s="91"/>
      <c r="R16" s="91">
        <f>SUM(N16:P16)</f>
        <v>75003</v>
      </c>
    </row>
    <row r="17" spans="1:18" ht="15.95" customHeight="1" x14ac:dyDescent="0.2">
      <c r="A17" s="151" t="s">
        <v>132</v>
      </c>
      <c r="B17" s="151"/>
      <c r="C17" s="151"/>
      <c r="D17" s="154"/>
      <c r="E17" s="92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</row>
    <row r="18" spans="1:18" ht="15.95" customHeight="1" x14ac:dyDescent="0.2">
      <c r="B18" s="151" t="s">
        <v>100</v>
      </c>
      <c r="C18" s="151"/>
      <c r="D18" s="154"/>
      <c r="E18" s="92"/>
      <c r="F18" s="93">
        <v>0</v>
      </c>
      <c r="G18" s="91"/>
      <c r="H18" s="93">
        <v>0</v>
      </c>
      <c r="I18" s="91"/>
      <c r="J18" s="93">
        <v>0</v>
      </c>
      <c r="K18" s="91"/>
      <c r="L18" s="93">
        <v>-1195648</v>
      </c>
      <c r="M18" s="91"/>
      <c r="N18" s="93">
        <v>-1195648</v>
      </c>
      <c r="O18" s="91"/>
      <c r="P18" s="93">
        <v>136090</v>
      </c>
      <c r="Q18" s="91"/>
      <c r="R18" s="93">
        <f>SUM(N18:P18)</f>
        <v>-1059558</v>
      </c>
    </row>
    <row r="19" spans="1:18" ht="15.95" customHeight="1" x14ac:dyDescent="0.2">
      <c r="A19" s="151"/>
      <c r="B19" s="151"/>
      <c r="C19" s="151"/>
      <c r="D19" s="154"/>
      <c r="E19" s="92"/>
      <c r="F19" s="91"/>
      <c r="G19" s="91"/>
      <c r="H19" s="91"/>
      <c r="I19" s="92"/>
      <c r="J19" s="91"/>
      <c r="K19" s="92"/>
      <c r="L19" s="91"/>
      <c r="M19" s="91"/>
      <c r="N19" s="91"/>
      <c r="O19" s="91"/>
      <c r="P19" s="91"/>
      <c r="Q19" s="91"/>
      <c r="R19" s="91"/>
    </row>
    <row r="20" spans="1:18" ht="15.95" customHeight="1" thickBot="1" x14ac:dyDescent="0.25">
      <c r="A20" s="155" t="s">
        <v>133</v>
      </c>
      <c r="B20" s="151"/>
      <c r="C20" s="151"/>
      <c r="D20" s="154"/>
      <c r="E20" s="92"/>
      <c r="F20" s="94">
        <f>SUM(F14:F18)</f>
        <v>280000000</v>
      </c>
      <c r="G20" s="91"/>
      <c r="H20" s="94">
        <f>SUM(H14:H18)</f>
        <v>507734162</v>
      </c>
      <c r="I20" s="92"/>
      <c r="J20" s="94">
        <f>SUM(J14:J18)</f>
        <v>12964572</v>
      </c>
      <c r="K20" s="92"/>
      <c r="L20" s="94">
        <f>SUM(L14:L18)</f>
        <v>79753050</v>
      </c>
      <c r="M20" s="91"/>
      <c r="N20" s="94">
        <f>SUM(N14:N18)</f>
        <v>880451784</v>
      </c>
      <c r="O20" s="91"/>
      <c r="P20" s="94">
        <f>SUM(P14:P18)</f>
        <v>4064728</v>
      </c>
      <c r="Q20" s="91"/>
      <c r="R20" s="94">
        <f>SUM(R14:R18)</f>
        <v>884516512</v>
      </c>
    </row>
    <row r="21" spans="1:18" ht="15.95" customHeight="1" thickTop="1" x14ac:dyDescent="0.2">
      <c r="A21" s="146"/>
      <c r="B21" s="151"/>
      <c r="C21" s="151"/>
      <c r="D21" s="150"/>
      <c r="E21" s="92"/>
      <c r="F21" s="91"/>
      <c r="G21" s="91"/>
      <c r="H21" s="91"/>
      <c r="I21" s="92"/>
      <c r="J21" s="91"/>
      <c r="K21" s="92"/>
      <c r="L21" s="91"/>
      <c r="M21" s="91"/>
      <c r="N21" s="91"/>
      <c r="O21" s="91"/>
      <c r="P21" s="91"/>
      <c r="Q21" s="91"/>
      <c r="R21" s="91"/>
    </row>
    <row r="22" spans="1:18" ht="15.95" customHeight="1" x14ac:dyDescent="0.2">
      <c r="A22" s="146"/>
      <c r="B22" s="151"/>
      <c r="C22" s="151"/>
      <c r="D22" s="150"/>
      <c r="E22" s="92"/>
      <c r="F22" s="91"/>
      <c r="G22" s="91"/>
      <c r="H22" s="91"/>
      <c r="I22" s="92"/>
      <c r="J22" s="91"/>
      <c r="K22" s="92"/>
      <c r="L22" s="91"/>
      <c r="M22" s="91"/>
      <c r="N22" s="91"/>
      <c r="O22" s="91"/>
      <c r="P22" s="91"/>
      <c r="Q22" s="91"/>
      <c r="R22" s="91"/>
    </row>
    <row r="23" spans="1:18" ht="15.95" customHeight="1" x14ac:dyDescent="0.2">
      <c r="A23" s="146" t="s">
        <v>134</v>
      </c>
      <c r="B23" s="151"/>
      <c r="C23" s="151"/>
      <c r="D23" s="154"/>
      <c r="E23" s="92"/>
      <c r="F23" s="95">
        <v>280000000</v>
      </c>
      <c r="G23" s="91"/>
      <c r="H23" s="95">
        <v>507734162</v>
      </c>
      <c r="I23" s="91"/>
      <c r="J23" s="95">
        <v>13817525</v>
      </c>
      <c r="K23" s="91"/>
      <c r="L23" s="95">
        <v>103446481</v>
      </c>
      <c r="M23" s="91"/>
      <c r="N23" s="95">
        <v>904998168</v>
      </c>
      <c r="O23" s="91"/>
      <c r="P23" s="95">
        <v>1910335</v>
      </c>
      <c r="Q23" s="91"/>
      <c r="R23" s="95">
        <f>SUM(N23:P23)</f>
        <v>906908503</v>
      </c>
    </row>
    <row r="24" spans="1:18" ht="15.95" customHeight="1" x14ac:dyDescent="0.2">
      <c r="A24" s="151" t="s">
        <v>130</v>
      </c>
      <c r="B24" s="151"/>
      <c r="C24" s="151"/>
      <c r="D24" s="154"/>
      <c r="E24" s="92"/>
      <c r="F24" s="95"/>
      <c r="G24" s="91"/>
      <c r="H24" s="95"/>
      <c r="I24" s="91"/>
      <c r="J24" s="95"/>
      <c r="K24" s="91"/>
      <c r="L24" s="95"/>
      <c r="M24" s="91"/>
      <c r="N24" s="95"/>
      <c r="O24" s="91"/>
      <c r="P24" s="95"/>
      <c r="Q24" s="91"/>
      <c r="R24" s="95"/>
    </row>
    <row r="25" spans="1:18" ht="15.95" customHeight="1" x14ac:dyDescent="0.2">
      <c r="A25" s="151" t="s">
        <v>135</v>
      </c>
      <c r="B25" s="151"/>
      <c r="C25" s="151"/>
      <c r="D25" s="154">
        <v>9</v>
      </c>
      <c r="E25" s="92"/>
      <c r="F25" s="95">
        <v>0</v>
      </c>
      <c r="G25" s="91"/>
      <c r="H25" s="95">
        <v>0</v>
      </c>
      <c r="I25" s="91"/>
      <c r="J25" s="95">
        <v>0</v>
      </c>
      <c r="K25" s="91"/>
      <c r="L25" s="95">
        <v>0</v>
      </c>
      <c r="M25" s="91"/>
      <c r="N25" s="95">
        <v>0</v>
      </c>
      <c r="O25" s="91"/>
      <c r="P25" s="95">
        <v>750</v>
      </c>
      <c r="Q25" s="91"/>
      <c r="R25" s="95">
        <f>SUM(N25:P25)</f>
        <v>750</v>
      </c>
    </row>
    <row r="26" spans="1:18" ht="15.95" customHeight="1" x14ac:dyDescent="0.2">
      <c r="A26" s="151" t="s">
        <v>136</v>
      </c>
      <c r="B26" s="151"/>
      <c r="C26" s="151"/>
      <c r="D26" s="154"/>
      <c r="E26" s="92"/>
      <c r="F26" s="95"/>
      <c r="G26" s="91"/>
      <c r="H26" s="95"/>
      <c r="I26" s="91"/>
      <c r="J26" s="95"/>
      <c r="K26" s="91"/>
      <c r="L26" s="95"/>
      <c r="M26" s="91"/>
      <c r="N26" s="95"/>
      <c r="O26" s="91"/>
      <c r="P26" s="95"/>
      <c r="Q26" s="91"/>
      <c r="R26" s="95"/>
    </row>
    <row r="27" spans="1:18" ht="15.95" customHeight="1" x14ac:dyDescent="0.2">
      <c r="B27" s="151" t="s">
        <v>100</v>
      </c>
      <c r="C27" s="151"/>
      <c r="D27" s="154"/>
      <c r="E27" s="92"/>
      <c r="F27" s="96">
        <v>0</v>
      </c>
      <c r="G27" s="91"/>
      <c r="H27" s="96">
        <v>0</v>
      </c>
      <c r="I27" s="91"/>
      <c r="J27" s="96">
        <v>0</v>
      </c>
      <c r="K27" s="91"/>
      <c r="L27" s="96">
        <v>27679366</v>
      </c>
      <c r="M27" s="91"/>
      <c r="N27" s="96">
        <v>27679366</v>
      </c>
      <c r="O27" s="96"/>
      <c r="P27" s="96">
        <v>-554058</v>
      </c>
      <c r="Q27" s="91"/>
      <c r="R27" s="96">
        <f>SUM(N27:P27)</f>
        <v>27125308</v>
      </c>
    </row>
    <row r="28" spans="1:18" ht="15.95" customHeight="1" x14ac:dyDescent="0.2">
      <c r="A28" s="151"/>
      <c r="B28" s="151"/>
      <c r="C28" s="151"/>
      <c r="D28" s="154"/>
      <c r="E28" s="92"/>
      <c r="F28" s="95"/>
      <c r="G28" s="91"/>
      <c r="H28" s="95"/>
      <c r="I28" s="92"/>
      <c r="J28" s="95"/>
      <c r="K28" s="92"/>
      <c r="L28" s="95"/>
      <c r="M28" s="91"/>
      <c r="N28" s="95"/>
      <c r="O28" s="91"/>
      <c r="P28" s="95"/>
      <c r="Q28" s="91"/>
      <c r="R28" s="95"/>
    </row>
    <row r="29" spans="1:18" ht="15.95" customHeight="1" thickBot="1" x14ac:dyDescent="0.25">
      <c r="A29" s="155" t="s">
        <v>137</v>
      </c>
      <c r="B29" s="151"/>
      <c r="C29" s="151"/>
      <c r="D29" s="154"/>
      <c r="E29" s="92"/>
      <c r="F29" s="97">
        <f>SUM(F23:F27)</f>
        <v>280000000</v>
      </c>
      <c r="G29" s="91"/>
      <c r="H29" s="97">
        <f>SUM(H23:H27)</f>
        <v>507734162</v>
      </c>
      <c r="I29" s="92"/>
      <c r="J29" s="97">
        <f>SUM(J23:J27)</f>
        <v>13817525</v>
      </c>
      <c r="K29" s="92"/>
      <c r="L29" s="97">
        <f>SUM(L23:L27)</f>
        <v>131125847</v>
      </c>
      <c r="M29" s="91"/>
      <c r="N29" s="97">
        <f>SUM(N23:N27)</f>
        <v>932677534</v>
      </c>
      <c r="O29" s="91"/>
      <c r="P29" s="97">
        <f>SUM(P23:P27)</f>
        <v>1357027</v>
      </c>
      <c r="Q29" s="91"/>
      <c r="R29" s="97">
        <f>SUM(R23:R27)</f>
        <v>934034561</v>
      </c>
    </row>
    <row r="30" spans="1:18" ht="15" customHeight="1" thickTop="1" x14ac:dyDescent="0.2">
      <c r="A30" s="146"/>
      <c r="B30" s="151"/>
      <c r="C30" s="151"/>
      <c r="D30" s="150"/>
      <c r="E30" s="92"/>
      <c r="F30" s="91"/>
      <c r="G30" s="91"/>
      <c r="H30" s="91"/>
      <c r="I30" s="92"/>
      <c r="J30" s="91"/>
      <c r="K30" s="92"/>
      <c r="L30" s="91"/>
      <c r="M30" s="91"/>
      <c r="N30" s="91"/>
      <c r="O30" s="91"/>
      <c r="P30" s="91"/>
      <c r="Q30" s="91"/>
      <c r="R30" s="91"/>
    </row>
    <row r="31" spans="1:18" ht="18.75" customHeight="1" x14ac:dyDescent="0.2">
      <c r="A31" s="146"/>
      <c r="B31" s="151"/>
      <c r="C31" s="151"/>
      <c r="D31" s="150"/>
      <c r="E31" s="92"/>
      <c r="F31" s="91"/>
      <c r="G31" s="91"/>
      <c r="H31" s="91"/>
      <c r="I31" s="92"/>
      <c r="J31" s="91"/>
      <c r="K31" s="92"/>
      <c r="L31" s="91"/>
      <c r="M31" s="91"/>
      <c r="N31" s="91"/>
      <c r="O31" s="91"/>
      <c r="P31" s="91"/>
      <c r="Q31" s="91"/>
      <c r="R31" s="91"/>
    </row>
    <row r="32" spans="1:18" ht="15" customHeight="1" x14ac:dyDescent="0.2">
      <c r="A32" s="146"/>
      <c r="B32" s="151"/>
      <c r="C32" s="151"/>
      <c r="D32" s="150"/>
      <c r="E32" s="92"/>
      <c r="F32" s="91"/>
      <c r="G32" s="91"/>
      <c r="H32" s="91"/>
      <c r="I32" s="92"/>
      <c r="J32" s="91"/>
      <c r="K32" s="92"/>
      <c r="L32" s="91"/>
      <c r="M32" s="91"/>
      <c r="N32" s="91"/>
      <c r="O32" s="91"/>
      <c r="P32" s="91"/>
      <c r="Q32" s="91"/>
      <c r="R32" s="91"/>
    </row>
    <row r="33" spans="1:18" ht="21.95" customHeight="1" x14ac:dyDescent="0.2">
      <c r="A33" s="156" t="s">
        <v>38</v>
      </c>
      <c r="B33" s="156"/>
      <c r="C33" s="156"/>
      <c r="D33" s="157"/>
      <c r="E33" s="98"/>
      <c r="F33" s="99"/>
      <c r="G33" s="99"/>
      <c r="H33" s="99"/>
      <c r="I33" s="100"/>
      <c r="J33" s="98"/>
      <c r="K33" s="98"/>
      <c r="L33" s="98"/>
      <c r="M33" s="98"/>
      <c r="N33" s="98"/>
      <c r="O33" s="98"/>
      <c r="P33" s="98"/>
      <c r="Q33" s="98"/>
      <c r="R33" s="98"/>
    </row>
  </sheetData>
  <mergeCells count="3">
    <mergeCell ref="F6:R6"/>
    <mergeCell ref="F7:H7"/>
    <mergeCell ref="J7:L7"/>
  </mergeCells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8E792-D582-449F-80AE-D966C580B160}">
  <dimension ref="A1:M32"/>
  <sheetViews>
    <sheetView topLeftCell="A14" zoomScaleNormal="100" zoomScaleSheetLayoutView="70" workbookViewId="0">
      <selection activeCell="C30" sqref="C30"/>
    </sheetView>
  </sheetViews>
  <sheetFormatPr defaultColWidth="7.09765625" defaultRowHeight="15" customHeight="1" x14ac:dyDescent="0.2"/>
  <cols>
    <col min="1" max="2" width="1.296875" style="135" customWidth="1"/>
    <col min="3" max="3" width="33" style="135" customWidth="1"/>
    <col min="4" max="4" width="4.796875" style="135" customWidth="1"/>
    <col min="5" max="5" width="10.59765625" style="193" customWidth="1"/>
    <col min="6" max="6" width="1" style="193" customWidth="1"/>
    <col min="7" max="7" width="10.19921875" style="193" customWidth="1"/>
    <col min="8" max="8" width="1" style="193" customWidth="1"/>
    <col min="9" max="9" width="10.59765625" style="193" customWidth="1"/>
    <col min="10" max="10" width="1" style="193" customWidth="1"/>
    <col min="11" max="11" width="11.59765625" style="193" customWidth="1"/>
    <col min="12" max="12" width="1" style="193" customWidth="1"/>
    <col min="13" max="13" width="10.8984375" style="193" customWidth="1"/>
    <col min="14" max="16384" width="7.09765625" style="193"/>
  </cols>
  <sheetData>
    <row r="1" spans="1:13" ht="16.5" customHeight="1" x14ac:dyDescent="0.2">
      <c r="A1" s="129" t="s">
        <v>0</v>
      </c>
      <c r="B1" s="129"/>
      <c r="C1" s="129"/>
      <c r="D1" s="138"/>
      <c r="E1" s="194"/>
      <c r="F1" s="194"/>
      <c r="G1" s="194"/>
      <c r="H1" s="101"/>
      <c r="I1" s="31"/>
      <c r="J1" s="46"/>
      <c r="K1" s="31"/>
      <c r="L1" s="31"/>
      <c r="M1" s="31"/>
    </row>
    <row r="2" spans="1:13" ht="16.5" customHeight="1" x14ac:dyDescent="0.2">
      <c r="A2" s="129" t="s">
        <v>111</v>
      </c>
      <c r="B2" s="129"/>
      <c r="C2" s="129"/>
      <c r="D2" s="138"/>
      <c r="E2" s="194"/>
      <c r="F2" s="194"/>
      <c r="G2" s="194"/>
      <c r="H2" s="101"/>
      <c r="I2" s="31"/>
      <c r="J2" s="46"/>
      <c r="K2" s="31"/>
      <c r="L2" s="31"/>
      <c r="M2" s="31"/>
    </row>
    <row r="3" spans="1:13" ht="16.5" customHeight="1" x14ac:dyDescent="0.2">
      <c r="A3" s="139" t="str">
        <f>+'7'!A3</f>
        <v>For the nine-month period ended 30 September 2023</v>
      </c>
      <c r="B3" s="139"/>
      <c r="C3" s="139"/>
      <c r="D3" s="140"/>
      <c r="E3" s="197"/>
      <c r="F3" s="197"/>
      <c r="G3" s="197"/>
      <c r="H3" s="102"/>
      <c r="I3" s="34"/>
      <c r="J3" s="103"/>
      <c r="K3" s="103"/>
      <c r="L3" s="103"/>
      <c r="M3" s="103"/>
    </row>
    <row r="4" spans="1:13" ht="16.5" customHeight="1" x14ac:dyDescent="0.2">
      <c r="A4" s="129"/>
      <c r="B4" s="129"/>
      <c r="C4" s="129"/>
      <c r="D4" s="138"/>
      <c r="E4" s="194"/>
      <c r="F4" s="194"/>
      <c r="G4" s="194"/>
      <c r="H4" s="101"/>
      <c r="I4" s="31"/>
      <c r="J4" s="46"/>
      <c r="K4" s="46"/>
      <c r="L4" s="46"/>
      <c r="M4" s="46"/>
    </row>
    <row r="5" spans="1:13" ht="16.5" customHeight="1" x14ac:dyDescent="0.2">
      <c r="A5" s="129"/>
      <c r="B5" s="129"/>
      <c r="C5" s="129"/>
      <c r="D5" s="138"/>
      <c r="E5" s="194"/>
      <c r="F5" s="194"/>
      <c r="G5" s="194"/>
      <c r="H5" s="101"/>
      <c r="I5" s="31"/>
      <c r="J5" s="46"/>
      <c r="K5" s="46"/>
      <c r="L5" s="46"/>
      <c r="M5" s="46"/>
    </row>
    <row r="6" spans="1:13" ht="16.5" customHeight="1" x14ac:dyDescent="0.2">
      <c r="A6" s="129"/>
      <c r="B6" s="129"/>
      <c r="C6" s="129"/>
      <c r="D6" s="141"/>
      <c r="E6" s="212" t="s">
        <v>138</v>
      </c>
      <c r="F6" s="206"/>
      <c r="G6" s="206"/>
      <c r="H6" s="206"/>
      <c r="I6" s="206"/>
      <c r="J6" s="206"/>
      <c r="K6" s="206"/>
      <c r="L6" s="206"/>
      <c r="M6" s="206"/>
    </row>
    <row r="7" spans="1:13" ht="16.5" customHeight="1" x14ac:dyDescent="0.2">
      <c r="A7" s="129"/>
      <c r="B7" s="129"/>
      <c r="C7" s="129"/>
      <c r="D7" s="142"/>
      <c r="E7" s="212" t="s">
        <v>113</v>
      </c>
      <c r="F7" s="206"/>
      <c r="G7" s="206"/>
      <c r="H7" s="101"/>
      <c r="I7" s="212" t="s">
        <v>68</v>
      </c>
      <c r="J7" s="206"/>
      <c r="K7" s="206"/>
      <c r="L7" s="194"/>
      <c r="M7" s="194"/>
    </row>
    <row r="8" spans="1:13" ht="16.5" customHeight="1" x14ac:dyDescent="0.2">
      <c r="A8" s="129"/>
      <c r="B8" s="129"/>
      <c r="C8" s="129"/>
      <c r="D8" s="142"/>
      <c r="E8" s="31" t="s">
        <v>114</v>
      </c>
      <c r="F8" s="31"/>
      <c r="G8" s="31"/>
      <c r="H8" s="101"/>
      <c r="I8" s="194"/>
      <c r="J8" s="194"/>
      <c r="K8" s="194"/>
      <c r="L8" s="194"/>
      <c r="M8" s="194"/>
    </row>
    <row r="9" spans="1:13" ht="16.5" customHeight="1" x14ac:dyDescent="0.2">
      <c r="A9" s="129"/>
      <c r="B9" s="129"/>
      <c r="C9" s="129"/>
      <c r="D9" s="142"/>
      <c r="E9" s="31" t="s">
        <v>116</v>
      </c>
      <c r="F9" s="31"/>
      <c r="G9" s="31" t="s">
        <v>117</v>
      </c>
      <c r="H9" s="101"/>
      <c r="I9" s="31" t="s">
        <v>118</v>
      </c>
      <c r="J9" s="46"/>
      <c r="K9" s="31"/>
      <c r="L9" s="31"/>
      <c r="M9" s="31" t="s">
        <v>121</v>
      </c>
    </row>
    <row r="10" spans="1:13" ht="16.5" customHeight="1" x14ac:dyDescent="0.2">
      <c r="A10" s="129"/>
      <c r="B10" s="129"/>
      <c r="C10" s="129"/>
      <c r="D10" s="142"/>
      <c r="E10" s="31" t="s">
        <v>122</v>
      </c>
      <c r="F10" s="31"/>
      <c r="G10" s="31" t="s">
        <v>123</v>
      </c>
      <c r="H10" s="46"/>
      <c r="I10" s="31" t="s">
        <v>139</v>
      </c>
      <c r="J10" s="46"/>
      <c r="K10" s="31" t="s">
        <v>70</v>
      </c>
      <c r="L10" s="31"/>
      <c r="M10" s="31" t="s">
        <v>127</v>
      </c>
    </row>
    <row r="11" spans="1:13" ht="16.5" customHeight="1" x14ac:dyDescent="0.2">
      <c r="A11" s="118"/>
      <c r="B11" s="118"/>
      <c r="C11" s="118"/>
      <c r="D11" s="142"/>
      <c r="E11" s="34" t="s">
        <v>11</v>
      </c>
      <c r="F11" s="31"/>
      <c r="G11" s="34" t="s">
        <v>11</v>
      </c>
      <c r="H11" s="46"/>
      <c r="I11" s="34" t="s">
        <v>11</v>
      </c>
      <c r="J11" s="46"/>
      <c r="K11" s="34" t="s">
        <v>11</v>
      </c>
      <c r="L11" s="31"/>
      <c r="M11" s="34" t="s">
        <v>11</v>
      </c>
    </row>
    <row r="12" spans="1:13" ht="16.5" customHeight="1" x14ac:dyDescent="0.2">
      <c r="A12" s="118"/>
      <c r="B12" s="118"/>
      <c r="C12" s="118"/>
      <c r="D12" s="142"/>
      <c r="E12" s="31"/>
      <c r="F12" s="31"/>
      <c r="G12" s="31"/>
      <c r="H12" s="46"/>
      <c r="I12" s="31"/>
      <c r="J12" s="46"/>
      <c r="K12" s="31"/>
      <c r="L12" s="31"/>
      <c r="M12" s="31"/>
    </row>
    <row r="13" spans="1:13" ht="16.5" customHeight="1" x14ac:dyDescent="0.2">
      <c r="A13" s="129" t="s">
        <v>129</v>
      </c>
      <c r="B13" s="118"/>
      <c r="C13" s="118"/>
      <c r="D13" s="143"/>
      <c r="E13" s="49">
        <v>280000000</v>
      </c>
      <c r="F13" s="49"/>
      <c r="G13" s="49">
        <v>507734162</v>
      </c>
      <c r="H13" s="49"/>
      <c r="I13" s="49">
        <v>12964572</v>
      </c>
      <c r="J13" s="49"/>
      <c r="K13" s="49">
        <v>79427277</v>
      </c>
      <c r="L13" s="49"/>
      <c r="M13" s="49">
        <f>SUM(E13:K13)</f>
        <v>880126011</v>
      </c>
    </row>
    <row r="14" spans="1:13" ht="16.5" customHeight="1" x14ac:dyDescent="0.2">
      <c r="A14" s="118" t="s">
        <v>130</v>
      </c>
      <c r="B14" s="118"/>
      <c r="C14" s="118"/>
      <c r="D14" s="143"/>
      <c r="E14" s="49"/>
      <c r="F14" s="49"/>
      <c r="G14" s="49"/>
      <c r="H14" s="49"/>
      <c r="I14" s="49"/>
      <c r="J14" s="49"/>
      <c r="K14" s="49"/>
      <c r="L14" s="49"/>
      <c r="M14" s="49"/>
    </row>
    <row r="15" spans="1:13" ht="16.5" customHeight="1" x14ac:dyDescent="0.2">
      <c r="A15" s="118" t="s">
        <v>140</v>
      </c>
      <c r="B15" s="118"/>
      <c r="C15" s="118"/>
      <c r="D15" s="143"/>
      <c r="E15" s="57">
        <v>0</v>
      </c>
      <c r="F15" s="49"/>
      <c r="G15" s="57">
        <v>0</v>
      </c>
      <c r="H15" s="49"/>
      <c r="I15" s="57">
        <v>0</v>
      </c>
      <c r="J15" s="49"/>
      <c r="K15" s="57">
        <v>-9191594</v>
      </c>
      <c r="L15" s="49"/>
      <c r="M15" s="57">
        <f>SUM(E15:K15)</f>
        <v>-9191594</v>
      </c>
    </row>
    <row r="16" spans="1:13" ht="16.5" customHeight="1" x14ac:dyDescent="0.2">
      <c r="A16" s="118"/>
      <c r="B16" s="118"/>
      <c r="C16" s="118"/>
      <c r="D16" s="143"/>
      <c r="E16" s="49"/>
      <c r="F16" s="49"/>
      <c r="G16" s="49"/>
      <c r="H16" s="48"/>
      <c r="I16" s="49"/>
      <c r="J16" s="48"/>
      <c r="K16" s="49"/>
      <c r="L16" s="49"/>
      <c r="M16" s="49"/>
    </row>
    <row r="17" spans="1:13" ht="16.5" customHeight="1" thickBot="1" x14ac:dyDescent="0.25">
      <c r="A17" s="144" t="s">
        <v>133</v>
      </c>
      <c r="B17" s="118"/>
      <c r="C17" s="118"/>
      <c r="D17" s="143"/>
      <c r="E17" s="104">
        <f>SUM(E13:E15)</f>
        <v>280000000</v>
      </c>
      <c r="F17" s="49"/>
      <c r="G17" s="104">
        <f>SUM(G13:G15)</f>
        <v>507734162</v>
      </c>
      <c r="H17" s="48"/>
      <c r="I17" s="104">
        <f>SUM(I13:I15)</f>
        <v>12964572</v>
      </c>
      <c r="J17" s="48"/>
      <c r="K17" s="104">
        <f>SUM(K13:K15)</f>
        <v>70235683</v>
      </c>
      <c r="L17" s="49"/>
      <c r="M17" s="104">
        <f>SUM(M13:M15)</f>
        <v>870934417</v>
      </c>
    </row>
    <row r="18" spans="1:13" ht="16.5" customHeight="1" thickTop="1" x14ac:dyDescent="0.2">
      <c r="A18" s="129"/>
      <c r="B18" s="118"/>
      <c r="C18" s="118"/>
      <c r="D18" s="143"/>
      <c r="E18" s="49"/>
      <c r="F18" s="49"/>
      <c r="G18" s="49"/>
      <c r="H18" s="48"/>
      <c r="I18" s="49"/>
      <c r="J18" s="48"/>
      <c r="K18" s="49"/>
      <c r="L18" s="49"/>
      <c r="M18" s="49"/>
    </row>
    <row r="19" spans="1:13" ht="16.5" customHeight="1" x14ac:dyDescent="0.2">
      <c r="A19" s="129"/>
      <c r="B19" s="118"/>
      <c r="C19" s="118"/>
      <c r="D19" s="143"/>
      <c r="E19" s="49"/>
      <c r="F19" s="49"/>
      <c r="G19" s="49"/>
      <c r="H19" s="48"/>
      <c r="I19" s="49"/>
      <c r="J19" s="48"/>
      <c r="K19" s="49"/>
      <c r="L19" s="49"/>
      <c r="M19" s="49"/>
    </row>
    <row r="20" spans="1:13" ht="16.5" customHeight="1" x14ac:dyDescent="0.2">
      <c r="A20" s="129" t="s">
        <v>134</v>
      </c>
      <c r="B20" s="118"/>
      <c r="C20" s="118"/>
      <c r="D20" s="143"/>
      <c r="E20" s="47">
        <v>280000000</v>
      </c>
      <c r="F20" s="49"/>
      <c r="G20" s="47">
        <v>507734162</v>
      </c>
      <c r="H20" s="49"/>
      <c r="I20" s="47">
        <v>13817525</v>
      </c>
      <c r="J20" s="49"/>
      <c r="K20" s="47">
        <v>95633387</v>
      </c>
      <c r="L20" s="49"/>
      <c r="M20" s="47">
        <f>SUM(E20:K20)</f>
        <v>897185074</v>
      </c>
    </row>
    <row r="21" spans="1:13" ht="16.5" customHeight="1" x14ac:dyDescent="0.2">
      <c r="A21" s="118" t="s">
        <v>130</v>
      </c>
      <c r="B21" s="118"/>
      <c r="C21" s="118"/>
      <c r="D21" s="143"/>
      <c r="E21" s="47"/>
      <c r="F21" s="49"/>
      <c r="G21" s="47"/>
      <c r="H21" s="49"/>
      <c r="I21" s="47"/>
      <c r="J21" s="49"/>
      <c r="K21" s="47"/>
      <c r="L21" s="49"/>
      <c r="M21" s="47"/>
    </row>
    <row r="22" spans="1:13" ht="16.5" customHeight="1" x14ac:dyDescent="0.2">
      <c r="A22" s="118" t="s">
        <v>141</v>
      </c>
      <c r="B22" s="118"/>
      <c r="C22" s="118"/>
      <c r="D22" s="143"/>
      <c r="E22" s="56">
        <v>0</v>
      </c>
      <c r="F22" s="49"/>
      <c r="G22" s="56">
        <v>0</v>
      </c>
      <c r="H22" s="49"/>
      <c r="I22" s="56">
        <v>0</v>
      </c>
      <c r="J22" s="49"/>
      <c r="K22" s="56">
        <v>7885692</v>
      </c>
      <c r="L22" s="49"/>
      <c r="M22" s="56">
        <f>SUM(E22:K22)</f>
        <v>7885692</v>
      </c>
    </row>
    <row r="23" spans="1:13" ht="16.5" customHeight="1" x14ac:dyDescent="0.2">
      <c r="A23" s="118"/>
      <c r="B23" s="118"/>
      <c r="C23" s="118"/>
      <c r="D23" s="143"/>
      <c r="E23" s="47"/>
      <c r="F23" s="49"/>
      <c r="G23" s="47"/>
      <c r="H23" s="48"/>
      <c r="I23" s="47"/>
      <c r="J23" s="48"/>
      <c r="K23" s="47"/>
      <c r="L23" s="49"/>
      <c r="M23" s="47"/>
    </row>
    <row r="24" spans="1:13" ht="16.5" customHeight="1" thickBot="1" x14ac:dyDescent="0.25">
      <c r="A24" s="144" t="s">
        <v>137</v>
      </c>
      <c r="B24" s="118"/>
      <c r="C24" s="118"/>
      <c r="D24" s="143"/>
      <c r="E24" s="105">
        <f>SUM(E20:E22)</f>
        <v>280000000</v>
      </c>
      <c r="F24" s="49"/>
      <c r="G24" s="105">
        <f>SUM(G20:G22)</f>
        <v>507734162</v>
      </c>
      <c r="H24" s="48"/>
      <c r="I24" s="105">
        <f>SUM(I20:I22)</f>
        <v>13817525</v>
      </c>
      <c r="J24" s="48"/>
      <c r="K24" s="105">
        <f>SUM(K20:K22)</f>
        <v>103519079</v>
      </c>
      <c r="L24" s="49"/>
      <c r="M24" s="105">
        <f>SUM(M20:M22)</f>
        <v>905070766</v>
      </c>
    </row>
    <row r="25" spans="1:13" ht="16.5" customHeight="1" thickTop="1" x14ac:dyDescent="0.2">
      <c r="A25" s="129"/>
      <c r="B25" s="118"/>
      <c r="C25" s="118"/>
      <c r="D25" s="143"/>
      <c r="E25" s="49"/>
      <c r="F25" s="49"/>
      <c r="G25" s="49"/>
      <c r="H25" s="48"/>
      <c r="I25" s="49"/>
      <c r="J25" s="48"/>
      <c r="K25" s="49"/>
      <c r="L25" s="49"/>
      <c r="M25" s="49"/>
    </row>
    <row r="26" spans="1:13" ht="16.5" customHeight="1" x14ac:dyDescent="0.2">
      <c r="A26" s="129"/>
      <c r="B26" s="118"/>
      <c r="C26" s="118"/>
      <c r="D26" s="143"/>
      <c r="E26" s="49"/>
      <c r="F26" s="49"/>
      <c r="G26" s="49"/>
      <c r="H26" s="48"/>
      <c r="I26" s="49"/>
      <c r="J26" s="48"/>
      <c r="K26" s="49"/>
      <c r="L26" s="49"/>
      <c r="M26" s="49"/>
    </row>
    <row r="27" spans="1:13" ht="16.5" customHeight="1" x14ac:dyDescent="0.2">
      <c r="A27" s="129"/>
      <c r="B27" s="118"/>
      <c r="C27" s="118"/>
      <c r="D27" s="143"/>
      <c r="E27" s="49"/>
      <c r="F27" s="49"/>
      <c r="G27" s="49"/>
      <c r="H27" s="48"/>
      <c r="I27" s="49"/>
      <c r="J27" s="48"/>
      <c r="K27" s="49"/>
      <c r="L27" s="49"/>
      <c r="M27" s="49"/>
    </row>
    <row r="28" spans="1:13" ht="16.5" customHeight="1" x14ac:dyDescent="0.2">
      <c r="A28" s="129"/>
      <c r="B28" s="118"/>
      <c r="C28" s="118"/>
      <c r="D28" s="143"/>
      <c r="E28" s="49"/>
      <c r="F28" s="49"/>
      <c r="G28" s="49"/>
      <c r="H28" s="48"/>
      <c r="I28" s="49"/>
      <c r="J28" s="48"/>
      <c r="K28" s="49"/>
      <c r="L28" s="49"/>
      <c r="M28" s="49"/>
    </row>
    <row r="29" spans="1:13" ht="16.5" customHeight="1" x14ac:dyDescent="0.2">
      <c r="A29" s="129"/>
      <c r="B29" s="118"/>
      <c r="C29" s="118"/>
      <c r="D29" s="143"/>
      <c r="E29" s="49"/>
      <c r="F29" s="49"/>
      <c r="G29" s="49"/>
      <c r="H29" s="48"/>
      <c r="I29" s="49"/>
      <c r="J29" s="48"/>
      <c r="K29" s="49"/>
      <c r="L29" s="49"/>
      <c r="M29" s="49"/>
    </row>
    <row r="30" spans="1:13" ht="16.5" customHeight="1" x14ac:dyDescent="0.2">
      <c r="A30" s="129"/>
      <c r="B30" s="118"/>
      <c r="C30" s="118"/>
      <c r="D30" s="143"/>
      <c r="E30" s="49"/>
      <c r="F30" s="49"/>
      <c r="G30" s="49"/>
      <c r="H30" s="48"/>
      <c r="I30" s="49"/>
      <c r="J30" s="48"/>
      <c r="K30" s="49"/>
      <c r="L30" s="49"/>
      <c r="M30" s="49"/>
    </row>
    <row r="31" spans="1:13" ht="15" customHeight="1" x14ac:dyDescent="0.2">
      <c r="A31" s="129"/>
      <c r="B31" s="118"/>
      <c r="C31" s="118"/>
      <c r="D31" s="143"/>
      <c r="E31" s="49"/>
      <c r="F31" s="49"/>
      <c r="G31" s="49"/>
      <c r="H31" s="48"/>
      <c r="I31" s="49"/>
      <c r="J31" s="48"/>
      <c r="K31" s="49"/>
      <c r="L31" s="49"/>
      <c r="M31" s="49"/>
    </row>
    <row r="32" spans="1:13" ht="21.95" customHeight="1" x14ac:dyDescent="0.2">
      <c r="A32" s="137" t="s">
        <v>38</v>
      </c>
      <c r="B32" s="137"/>
      <c r="C32" s="137"/>
      <c r="D32" s="145"/>
      <c r="E32" s="106"/>
      <c r="F32" s="106"/>
      <c r="G32" s="106"/>
      <c r="H32" s="107"/>
      <c r="I32" s="57"/>
      <c r="J32" s="108"/>
      <c r="K32" s="108"/>
      <c r="L32" s="108"/>
      <c r="M32" s="108"/>
    </row>
  </sheetData>
  <mergeCells count="3">
    <mergeCell ref="E6:M6"/>
    <mergeCell ref="E7:G7"/>
    <mergeCell ref="I7:K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72F9D-DE15-4968-A0AA-BE2786BCFF42}">
  <sheetPr>
    <tabColor theme="5"/>
  </sheetPr>
  <dimension ref="A1:K114"/>
  <sheetViews>
    <sheetView tabSelected="1" zoomScaleNormal="100" zoomScaleSheetLayoutView="115" workbookViewId="0">
      <selection activeCell="B19" sqref="B19"/>
    </sheetView>
  </sheetViews>
  <sheetFormatPr defaultColWidth="7.09765625" defaultRowHeight="16.5" customHeight="1" x14ac:dyDescent="0.2"/>
  <cols>
    <col min="1" max="1" width="1.296875" style="135" customWidth="1"/>
    <col min="2" max="2" width="36.8984375" style="135" customWidth="1"/>
    <col min="3" max="3" width="4.19921875" style="135" customWidth="1"/>
    <col min="4" max="4" width="0.5" style="193" customWidth="1"/>
    <col min="5" max="5" width="9.69921875" style="193" customWidth="1"/>
    <col min="6" max="6" width="0.5" style="193" customWidth="1"/>
    <col min="7" max="7" width="9.69921875" style="193" customWidth="1"/>
    <col min="8" max="8" width="0.5" style="193" customWidth="1"/>
    <col min="9" max="9" width="9.69921875" style="193" customWidth="1"/>
    <col min="10" max="10" width="0.5" style="193" customWidth="1"/>
    <col min="11" max="11" width="9.69921875" style="193" customWidth="1"/>
    <col min="12" max="16384" width="7.09765625" style="193"/>
  </cols>
  <sheetData>
    <row r="1" spans="1:11" ht="16.5" customHeight="1" x14ac:dyDescent="0.2">
      <c r="A1" s="120" t="s">
        <v>0</v>
      </c>
      <c r="B1" s="118"/>
      <c r="C1" s="118"/>
      <c r="D1" s="37"/>
      <c r="E1" s="31"/>
      <c r="F1" s="37"/>
      <c r="G1" s="31"/>
      <c r="H1" s="37"/>
      <c r="I1" s="37"/>
      <c r="J1" s="37"/>
      <c r="K1" s="37"/>
    </row>
    <row r="2" spans="1:11" ht="16.5" customHeight="1" x14ac:dyDescent="0.2">
      <c r="A2" s="121" t="s">
        <v>142</v>
      </c>
      <c r="B2" s="121"/>
      <c r="C2" s="121"/>
      <c r="D2" s="37"/>
      <c r="E2" s="72"/>
      <c r="F2" s="37"/>
      <c r="G2" s="72"/>
      <c r="H2" s="37"/>
      <c r="I2" s="37"/>
      <c r="J2" s="37"/>
      <c r="K2" s="37"/>
    </row>
    <row r="3" spans="1:11" ht="16.5" customHeight="1" x14ac:dyDescent="0.2">
      <c r="A3" s="122" t="str">
        <f>'8'!A3</f>
        <v>For the nine-month period ended 30 September 2023</v>
      </c>
      <c r="B3" s="122"/>
      <c r="C3" s="122"/>
      <c r="D3" s="75"/>
      <c r="E3" s="106"/>
      <c r="F3" s="75"/>
      <c r="G3" s="106"/>
      <c r="H3" s="75"/>
      <c r="I3" s="75"/>
      <c r="J3" s="75"/>
      <c r="K3" s="75"/>
    </row>
    <row r="4" spans="1:11" ht="15.95" customHeight="1" x14ac:dyDescent="0.2">
      <c r="A4" s="121"/>
      <c r="B4" s="121"/>
      <c r="C4" s="121"/>
      <c r="D4" s="37"/>
      <c r="E4" s="72"/>
      <c r="F4" s="37"/>
      <c r="G4" s="72"/>
      <c r="H4" s="37"/>
      <c r="I4" s="37"/>
      <c r="J4" s="37"/>
      <c r="K4" s="37"/>
    </row>
    <row r="5" spans="1:11" ht="15.95" customHeight="1" x14ac:dyDescent="0.2">
      <c r="A5" s="121"/>
      <c r="B5" s="121"/>
      <c r="C5" s="121"/>
      <c r="D5" s="37"/>
      <c r="E5" s="72"/>
      <c r="F5" s="37"/>
      <c r="G5" s="72"/>
      <c r="H5" s="37"/>
      <c r="I5" s="37"/>
      <c r="J5" s="37"/>
      <c r="K5" s="37"/>
    </row>
    <row r="6" spans="1:11" ht="15.95" customHeight="1" x14ac:dyDescent="0.2">
      <c r="A6" s="121"/>
      <c r="B6" s="121"/>
      <c r="C6" s="121"/>
      <c r="D6" s="37"/>
      <c r="E6" s="204" t="s">
        <v>3</v>
      </c>
      <c r="F6" s="203"/>
      <c r="G6" s="203"/>
      <c r="H6" s="194"/>
      <c r="I6" s="204" t="s">
        <v>4</v>
      </c>
      <c r="J6" s="203"/>
      <c r="K6" s="203"/>
    </row>
    <row r="7" spans="1:11" ht="15.95" customHeight="1" x14ac:dyDescent="0.2">
      <c r="A7" s="121"/>
      <c r="B7" s="121"/>
      <c r="C7" s="121"/>
      <c r="D7" s="37"/>
      <c r="E7" s="205" t="s">
        <v>5</v>
      </c>
      <c r="F7" s="206"/>
      <c r="G7" s="206"/>
      <c r="H7" s="36"/>
      <c r="I7" s="205" t="s">
        <v>5</v>
      </c>
      <c r="J7" s="206"/>
      <c r="K7" s="206"/>
    </row>
    <row r="8" spans="1:11" ht="15.95" customHeight="1" x14ac:dyDescent="0.2">
      <c r="A8" s="123"/>
      <c r="B8" s="123"/>
      <c r="C8" s="118"/>
      <c r="D8" s="46"/>
      <c r="E8" s="38">
        <v>2023</v>
      </c>
      <c r="F8" s="39"/>
      <c r="G8" s="38">
        <v>2022</v>
      </c>
      <c r="H8" s="40"/>
      <c r="I8" s="38">
        <v>2023</v>
      </c>
      <c r="J8" s="39"/>
      <c r="K8" s="38">
        <v>2022</v>
      </c>
    </row>
    <row r="9" spans="1:11" ht="15.95" customHeight="1" x14ac:dyDescent="0.2">
      <c r="A9" s="123"/>
      <c r="B9" s="123"/>
      <c r="C9" s="124" t="s">
        <v>10</v>
      </c>
      <c r="D9" s="46"/>
      <c r="E9" s="42" t="s">
        <v>11</v>
      </c>
      <c r="F9" s="31"/>
      <c r="G9" s="42" t="s">
        <v>11</v>
      </c>
      <c r="H9" s="31"/>
      <c r="I9" s="42" t="s">
        <v>11</v>
      </c>
      <c r="J9" s="31"/>
      <c r="K9" s="42" t="s">
        <v>11</v>
      </c>
    </row>
    <row r="10" spans="1:11" ht="15.95" customHeight="1" x14ac:dyDescent="0.2">
      <c r="A10" s="123"/>
      <c r="B10" s="123"/>
      <c r="C10" s="125"/>
      <c r="D10" s="46"/>
      <c r="E10" s="109"/>
      <c r="F10" s="41"/>
      <c r="G10" s="110"/>
      <c r="H10" s="41"/>
      <c r="I10" s="109"/>
      <c r="J10" s="41"/>
      <c r="K10" s="110"/>
    </row>
    <row r="11" spans="1:11" ht="15.95" customHeight="1" x14ac:dyDescent="0.2">
      <c r="A11" s="121" t="s">
        <v>109</v>
      </c>
      <c r="B11" s="117"/>
      <c r="C11" s="117"/>
      <c r="D11" s="37"/>
      <c r="E11" s="113">
        <v>28956574</v>
      </c>
      <c r="F11" s="37"/>
      <c r="G11" s="112">
        <f>'6'!L36</f>
        <v>-681253</v>
      </c>
      <c r="H11" s="37"/>
      <c r="I11" s="113">
        <f>'6'!N36</f>
        <v>7619576</v>
      </c>
      <c r="J11" s="37"/>
      <c r="K11" s="114">
        <f>'6'!P36</f>
        <v>-9687005</v>
      </c>
    </row>
    <row r="12" spans="1:11" ht="15.95" customHeight="1" x14ac:dyDescent="0.2">
      <c r="A12" s="118" t="s">
        <v>143</v>
      </c>
      <c r="B12" s="117"/>
      <c r="C12" s="117"/>
      <c r="D12" s="37"/>
      <c r="E12" s="111"/>
      <c r="F12" s="37"/>
      <c r="G12" s="112"/>
      <c r="H12" s="37"/>
      <c r="I12" s="111"/>
      <c r="J12" s="37"/>
      <c r="K12" s="112"/>
    </row>
    <row r="13" spans="1:11" ht="15.95" customHeight="1" x14ac:dyDescent="0.2">
      <c r="A13" s="118"/>
      <c r="B13" s="118" t="s">
        <v>144</v>
      </c>
      <c r="C13" s="126">
        <v>10</v>
      </c>
      <c r="D13" s="37"/>
      <c r="E13" s="111">
        <v>47453658</v>
      </c>
      <c r="F13" s="37"/>
      <c r="G13" s="112">
        <v>36870016</v>
      </c>
      <c r="H13" s="37"/>
      <c r="I13" s="111">
        <v>28717924</v>
      </c>
      <c r="J13" s="37"/>
      <c r="K13" s="114">
        <v>27704062</v>
      </c>
    </row>
    <row r="14" spans="1:11" ht="15.95" customHeight="1" x14ac:dyDescent="0.2">
      <c r="A14" s="118"/>
      <c r="B14" s="118" t="s">
        <v>145</v>
      </c>
      <c r="C14" s="126"/>
      <c r="D14" s="37"/>
      <c r="E14" s="111">
        <v>992915</v>
      </c>
      <c r="F14" s="37"/>
      <c r="G14" s="112">
        <v>60534</v>
      </c>
      <c r="H14" s="37"/>
      <c r="I14" s="111">
        <v>992915</v>
      </c>
      <c r="J14" s="37"/>
      <c r="K14" s="114">
        <v>60534</v>
      </c>
    </row>
    <row r="15" spans="1:11" ht="15.95" customHeight="1" x14ac:dyDescent="0.2">
      <c r="A15" s="118"/>
      <c r="B15" s="118" t="s">
        <v>146</v>
      </c>
      <c r="C15" s="126"/>
      <c r="D15" s="37"/>
      <c r="E15" s="113">
        <v>29396</v>
      </c>
      <c r="F15" s="37"/>
      <c r="G15" s="112">
        <v>962009</v>
      </c>
      <c r="H15" s="37"/>
      <c r="I15" s="113">
        <v>29396</v>
      </c>
      <c r="J15" s="37"/>
      <c r="K15" s="114">
        <v>962009</v>
      </c>
    </row>
    <row r="16" spans="1:11" ht="15.95" customHeight="1" x14ac:dyDescent="0.2">
      <c r="A16" s="118"/>
      <c r="B16" s="118" t="s">
        <v>147</v>
      </c>
      <c r="C16" s="126"/>
      <c r="D16" s="37"/>
      <c r="E16" s="111">
        <v>392088</v>
      </c>
      <c r="F16" s="37"/>
      <c r="G16" s="112" t="s">
        <v>26</v>
      </c>
      <c r="H16" s="37"/>
      <c r="I16" s="113">
        <v>392061</v>
      </c>
      <c r="J16" s="37"/>
      <c r="K16" s="114" t="s">
        <v>26</v>
      </c>
    </row>
    <row r="17" spans="1:11" ht="15.95" customHeight="1" x14ac:dyDescent="0.2">
      <c r="A17" s="118"/>
      <c r="B17" s="118" t="s">
        <v>148</v>
      </c>
      <c r="C17" s="126"/>
      <c r="D17" s="37"/>
      <c r="E17" s="111">
        <v>252877</v>
      </c>
      <c r="F17" s="37"/>
      <c r="G17" s="112">
        <v>-29089</v>
      </c>
      <c r="H17" s="37"/>
      <c r="I17" s="111">
        <v>99481</v>
      </c>
      <c r="J17" s="37"/>
      <c r="K17" s="112">
        <v>-93046</v>
      </c>
    </row>
    <row r="18" spans="1:11" ht="15.95" customHeight="1" x14ac:dyDescent="0.2">
      <c r="A18" s="118"/>
      <c r="B18" s="118" t="s">
        <v>149</v>
      </c>
      <c r="C18" s="126"/>
      <c r="D18" s="37"/>
      <c r="E18" s="111">
        <v>-264570</v>
      </c>
      <c r="F18" s="37"/>
      <c r="G18" s="112">
        <v>-212765</v>
      </c>
      <c r="H18" s="37"/>
      <c r="I18" s="113">
        <v>-19392068</v>
      </c>
      <c r="J18" s="37"/>
      <c r="K18" s="114">
        <v>-6424776</v>
      </c>
    </row>
    <row r="19" spans="1:11" ht="15.95" customHeight="1" x14ac:dyDescent="0.2">
      <c r="A19" s="118"/>
      <c r="B19" s="118" t="s">
        <v>93</v>
      </c>
      <c r="C19" s="126"/>
      <c r="D19" s="37"/>
      <c r="E19" s="111">
        <v>37801638</v>
      </c>
      <c r="F19" s="37"/>
      <c r="G19" s="112">
        <v>18352272</v>
      </c>
      <c r="H19" s="37"/>
      <c r="I19" s="113">
        <v>31974263</v>
      </c>
      <c r="J19" s="37"/>
      <c r="K19" s="114">
        <v>17091303</v>
      </c>
    </row>
    <row r="20" spans="1:11" ht="15.95" customHeight="1" x14ac:dyDescent="0.2">
      <c r="A20" s="118"/>
      <c r="B20" s="118" t="s">
        <v>55</v>
      </c>
      <c r="C20" s="126"/>
      <c r="D20" s="37"/>
      <c r="E20" s="111">
        <v>8245147</v>
      </c>
      <c r="F20" s="37"/>
      <c r="G20" s="112">
        <v>7397832</v>
      </c>
      <c r="H20" s="37"/>
      <c r="I20" s="113">
        <v>1600125</v>
      </c>
      <c r="J20" s="37"/>
      <c r="K20" s="114">
        <v>1357155</v>
      </c>
    </row>
    <row r="21" spans="1:11" ht="15.95" customHeight="1" x14ac:dyDescent="0.2">
      <c r="A21" s="118"/>
      <c r="B21" s="118" t="s">
        <v>94</v>
      </c>
      <c r="C21" s="126">
        <v>9</v>
      </c>
      <c r="D21" s="37"/>
      <c r="E21" s="111">
        <v>49754</v>
      </c>
      <c r="F21" s="37"/>
      <c r="G21" s="112">
        <v>383083</v>
      </c>
      <c r="H21" s="37"/>
      <c r="I21" s="113">
        <v>0</v>
      </c>
      <c r="J21" s="37"/>
      <c r="K21" s="114" t="s">
        <v>26</v>
      </c>
    </row>
    <row r="22" spans="1:11" ht="15.95" customHeight="1" x14ac:dyDescent="0.2">
      <c r="A22" s="118"/>
      <c r="B22" s="118" t="s">
        <v>150</v>
      </c>
      <c r="C22" s="126"/>
      <c r="D22" s="37"/>
      <c r="E22" s="111">
        <v>0</v>
      </c>
      <c r="F22" s="37"/>
      <c r="G22" s="112">
        <v>-2418182</v>
      </c>
      <c r="H22" s="37"/>
      <c r="I22" s="111">
        <v>0</v>
      </c>
      <c r="J22" s="37"/>
      <c r="K22" s="112" t="s">
        <v>26</v>
      </c>
    </row>
    <row r="23" spans="1:11" ht="15.95" customHeight="1" x14ac:dyDescent="0.2">
      <c r="A23" s="118"/>
      <c r="B23" s="118"/>
      <c r="C23" s="126"/>
      <c r="D23" s="37"/>
      <c r="E23" s="111"/>
      <c r="F23" s="37"/>
      <c r="G23" s="112"/>
      <c r="H23" s="37"/>
      <c r="I23" s="111"/>
      <c r="J23" s="37"/>
      <c r="K23" s="112"/>
    </row>
    <row r="24" spans="1:11" ht="15.95" customHeight="1" x14ac:dyDescent="0.2">
      <c r="A24" s="118" t="s">
        <v>151</v>
      </c>
      <c r="B24" s="118"/>
      <c r="C24" s="126"/>
      <c r="D24" s="37"/>
      <c r="E24" s="111"/>
      <c r="F24" s="37"/>
      <c r="G24" s="112"/>
      <c r="H24" s="37"/>
      <c r="I24" s="111"/>
      <c r="J24" s="37"/>
      <c r="K24" s="112"/>
    </row>
    <row r="25" spans="1:11" ht="15.95" customHeight="1" x14ac:dyDescent="0.2">
      <c r="A25" s="118"/>
      <c r="B25" s="127" t="s">
        <v>152</v>
      </c>
      <c r="C25" s="117"/>
      <c r="D25" s="37"/>
      <c r="E25" s="111">
        <v>-330274909</v>
      </c>
      <c r="F25" s="37"/>
      <c r="G25" s="112">
        <v>-2083407</v>
      </c>
      <c r="H25" s="37"/>
      <c r="I25" s="113">
        <v>-149775614</v>
      </c>
      <c r="J25" s="37"/>
      <c r="K25" s="114">
        <v>54003379</v>
      </c>
    </row>
    <row r="26" spans="1:11" ht="15.95" customHeight="1" x14ac:dyDescent="0.2">
      <c r="A26" s="118"/>
      <c r="B26" s="127" t="s">
        <v>18</v>
      </c>
      <c r="C26" s="117"/>
      <c r="D26" s="37"/>
      <c r="E26" s="111">
        <v>146360314</v>
      </c>
      <c r="F26" s="37"/>
      <c r="G26" s="112">
        <v>617186</v>
      </c>
      <c r="H26" s="37"/>
      <c r="I26" s="113">
        <v>112828686</v>
      </c>
      <c r="J26" s="37"/>
      <c r="K26" s="114">
        <v>25068898</v>
      </c>
    </row>
    <row r="27" spans="1:11" ht="15.95" customHeight="1" x14ac:dyDescent="0.2">
      <c r="A27" s="118"/>
      <c r="B27" s="127" t="s">
        <v>19</v>
      </c>
      <c r="C27" s="117"/>
      <c r="D27" s="37"/>
      <c r="E27" s="111">
        <v>-105699924</v>
      </c>
      <c r="F27" s="37"/>
      <c r="G27" s="112">
        <v>46758647</v>
      </c>
      <c r="H27" s="37"/>
      <c r="I27" s="113">
        <v>-70770042</v>
      </c>
      <c r="J27" s="37"/>
      <c r="K27" s="114">
        <v>46121259</v>
      </c>
    </row>
    <row r="28" spans="1:11" ht="15.95" customHeight="1" x14ac:dyDescent="0.2">
      <c r="A28" s="118"/>
      <c r="B28" s="118" t="s">
        <v>21</v>
      </c>
      <c r="C28" s="117"/>
      <c r="D28" s="37"/>
      <c r="E28" s="111">
        <v>-12394747</v>
      </c>
      <c r="F28" s="37"/>
      <c r="G28" s="112">
        <v>-5687350</v>
      </c>
      <c r="H28" s="37"/>
      <c r="I28" s="113">
        <v>-2127684</v>
      </c>
      <c r="J28" s="37"/>
      <c r="K28" s="114">
        <v>2356422</v>
      </c>
    </row>
    <row r="29" spans="1:11" ht="15.95" customHeight="1" x14ac:dyDescent="0.2">
      <c r="A29" s="118"/>
      <c r="B29" s="127" t="s">
        <v>34</v>
      </c>
      <c r="C29" s="117"/>
      <c r="D29" s="37"/>
      <c r="E29" s="111">
        <v>-15078935</v>
      </c>
      <c r="F29" s="37"/>
      <c r="G29" s="112">
        <v>7279329</v>
      </c>
      <c r="H29" s="37"/>
      <c r="I29" s="113">
        <v>-10572483</v>
      </c>
      <c r="J29" s="37"/>
      <c r="K29" s="114">
        <v>9753618</v>
      </c>
    </row>
    <row r="30" spans="1:11" ht="15.95" customHeight="1" x14ac:dyDescent="0.2">
      <c r="A30" s="118"/>
      <c r="B30" s="127" t="s">
        <v>153</v>
      </c>
      <c r="C30" s="117"/>
      <c r="D30" s="37"/>
      <c r="E30" s="111">
        <v>92533303</v>
      </c>
      <c r="F30" s="37"/>
      <c r="G30" s="112">
        <v>-11270715</v>
      </c>
      <c r="H30" s="37"/>
      <c r="I30" s="113">
        <v>41897477</v>
      </c>
      <c r="J30" s="37"/>
      <c r="K30" s="114">
        <v>-41124220</v>
      </c>
    </row>
    <row r="31" spans="1:11" ht="15.95" customHeight="1" x14ac:dyDescent="0.2">
      <c r="A31" s="118"/>
      <c r="B31" s="127" t="s">
        <v>46</v>
      </c>
      <c r="C31" s="117"/>
      <c r="D31" s="37"/>
      <c r="E31" s="111">
        <v>-16410034</v>
      </c>
      <c r="F31" s="37"/>
      <c r="G31" s="112">
        <v>27218906</v>
      </c>
      <c r="H31" s="37"/>
      <c r="I31" s="113">
        <v>9003499</v>
      </c>
      <c r="J31" s="37"/>
      <c r="K31" s="114">
        <v>-4481645</v>
      </c>
    </row>
    <row r="32" spans="1:11" ht="15.95" customHeight="1" x14ac:dyDescent="0.2">
      <c r="A32" s="118"/>
      <c r="B32" s="127" t="s">
        <v>50</v>
      </c>
      <c r="C32" s="117"/>
      <c r="D32" s="37"/>
      <c r="E32" s="47">
        <v>15522900</v>
      </c>
      <c r="F32" s="37"/>
      <c r="G32" s="49">
        <v>-8211584</v>
      </c>
      <c r="H32" s="37"/>
      <c r="I32" s="51">
        <v>4411311</v>
      </c>
      <c r="J32" s="37"/>
      <c r="K32" s="50">
        <v>-9664403</v>
      </c>
    </row>
    <row r="33" spans="1:11" ht="15.95" customHeight="1" x14ac:dyDescent="0.2">
      <c r="A33" s="118"/>
      <c r="B33" s="127" t="s">
        <v>154</v>
      </c>
      <c r="C33" s="117"/>
      <c r="D33" s="37"/>
      <c r="E33" s="56">
        <v>-246300</v>
      </c>
      <c r="F33" s="37"/>
      <c r="G33" s="57">
        <v>-784219</v>
      </c>
      <c r="H33" s="37"/>
      <c r="I33" s="61">
        <v>0</v>
      </c>
      <c r="J33" s="37"/>
      <c r="K33" s="62" t="s">
        <v>26</v>
      </c>
    </row>
    <row r="34" spans="1:11" ht="15.95" customHeight="1" x14ac:dyDescent="0.2">
      <c r="A34" s="117"/>
      <c r="B34" s="117"/>
      <c r="C34" s="117"/>
      <c r="D34" s="37"/>
      <c r="E34" s="47"/>
      <c r="F34" s="37"/>
      <c r="G34" s="49"/>
      <c r="H34" s="37"/>
      <c r="I34" s="47"/>
      <c r="J34" s="37"/>
      <c r="K34" s="49"/>
    </row>
    <row r="35" spans="1:11" ht="15.95" customHeight="1" x14ac:dyDescent="0.2">
      <c r="A35" s="118" t="s">
        <v>155</v>
      </c>
      <c r="B35" s="118"/>
      <c r="C35" s="117"/>
      <c r="D35" s="112"/>
      <c r="E35" s="111">
        <f>SUM(E11:F33)</f>
        <v>-101778855</v>
      </c>
      <c r="F35" s="112"/>
      <c r="G35" s="112">
        <f>SUM(G11:H33)</f>
        <v>114521250</v>
      </c>
      <c r="H35" s="112"/>
      <c r="I35" s="111">
        <f>SUM(I11:J33)</f>
        <v>-13071177</v>
      </c>
      <c r="J35" s="112"/>
      <c r="K35" s="112">
        <f>SUM(K11:L33)</f>
        <v>113003544</v>
      </c>
    </row>
    <row r="36" spans="1:11" ht="15.95" customHeight="1" x14ac:dyDescent="0.2">
      <c r="A36" s="128"/>
      <c r="B36" s="127" t="s">
        <v>156</v>
      </c>
      <c r="C36" s="118"/>
      <c r="D36" s="37"/>
      <c r="E36" s="47">
        <v>264570</v>
      </c>
      <c r="F36" s="37"/>
      <c r="G36" s="49">
        <v>270847</v>
      </c>
      <c r="H36" s="37"/>
      <c r="I36" s="51">
        <v>2313903</v>
      </c>
      <c r="J36" s="37"/>
      <c r="K36" s="50">
        <v>1133571</v>
      </c>
    </row>
    <row r="37" spans="1:11" ht="15.95" customHeight="1" x14ac:dyDescent="0.2">
      <c r="A37" s="128"/>
      <c r="B37" s="127" t="s">
        <v>157</v>
      </c>
      <c r="C37" s="118"/>
      <c r="D37" s="37"/>
      <c r="E37" s="47">
        <v>-36764986</v>
      </c>
      <c r="F37" s="37"/>
      <c r="G37" s="49">
        <v>-21363740</v>
      </c>
      <c r="H37" s="37"/>
      <c r="I37" s="51">
        <v>-28428251</v>
      </c>
      <c r="J37" s="37"/>
      <c r="K37" s="50">
        <v>-19743972</v>
      </c>
    </row>
    <row r="38" spans="1:11" ht="15.95" customHeight="1" x14ac:dyDescent="0.2">
      <c r="A38" s="128"/>
      <c r="B38" s="127" t="s">
        <v>158</v>
      </c>
      <c r="C38" s="118"/>
      <c r="D38" s="37"/>
      <c r="E38" s="47">
        <v>11015983</v>
      </c>
      <c r="F38" s="37"/>
      <c r="G38" s="49">
        <v>2133555</v>
      </c>
      <c r="H38" s="37"/>
      <c r="I38" s="47">
        <v>8238677</v>
      </c>
      <c r="J38" s="37"/>
      <c r="K38" s="49">
        <v>0</v>
      </c>
    </row>
    <row r="39" spans="1:11" ht="15.95" customHeight="1" x14ac:dyDescent="0.2">
      <c r="A39" s="128"/>
      <c r="B39" s="127" t="s">
        <v>159</v>
      </c>
      <c r="C39" s="118"/>
      <c r="D39" s="37"/>
      <c r="E39" s="56">
        <v>-13305789</v>
      </c>
      <c r="F39" s="37"/>
      <c r="G39" s="57">
        <v>-14174959</v>
      </c>
      <c r="H39" s="37"/>
      <c r="I39" s="61">
        <v>-6386061</v>
      </c>
      <c r="J39" s="37"/>
      <c r="K39" s="62">
        <v>-6300080</v>
      </c>
    </row>
    <row r="40" spans="1:11" ht="15.95" customHeight="1" x14ac:dyDescent="0.2">
      <c r="A40" s="117"/>
      <c r="B40" s="117"/>
      <c r="C40" s="117"/>
      <c r="D40" s="37"/>
      <c r="E40" s="47"/>
      <c r="F40" s="37"/>
      <c r="G40" s="49"/>
      <c r="H40" s="37"/>
      <c r="I40" s="47"/>
      <c r="J40" s="37"/>
      <c r="K40" s="49"/>
    </row>
    <row r="41" spans="1:11" ht="15.95" customHeight="1" x14ac:dyDescent="0.2">
      <c r="A41" s="118" t="s">
        <v>160</v>
      </c>
      <c r="B41" s="118"/>
      <c r="C41" s="117"/>
      <c r="D41" s="49"/>
      <c r="E41" s="56">
        <f>SUM(E35:E39)</f>
        <v>-140569077</v>
      </c>
      <c r="F41" s="49"/>
      <c r="G41" s="57">
        <f>SUM(G35:G39)</f>
        <v>81386953</v>
      </c>
      <c r="H41" s="49"/>
      <c r="I41" s="56">
        <f>SUM(I35:I39)</f>
        <v>-37332909</v>
      </c>
      <c r="J41" s="49"/>
      <c r="K41" s="57">
        <f>SUM(K35:K39)</f>
        <v>88093063</v>
      </c>
    </row>
    <row r="42" spans="1:11" ht="15.95" customHeight="1" x14ac:dyDescent="0.2">
      <c r="A42" s="118"/>
      <c r="B42" s="118"/>
      <c r="C42" s="117"/>
      <c r="D42" s="49"/>
      <c r="E42" s="47"/>
      <c r="F42" s="49"/>
      <c r="G42" s="49"/>
      <c r="H42" s="49"/>
      <c r="I42" s="47"/>
      <c r="J42" s="49"/>
      <c r="K42" s="49"/>
    </row>
    <row r="43" spans="1:11" ht="15.95" customHeight="1" x14ac:dyDescent="0.2">
      <c r="A43" s="129" t="s">
        <v>161</v>
      </c>
      <c r="B43" s="121"/>
      <c r="C43" s="121"/>
      <c r="D43" s="37"/>
      <c r="E43" s="47"/>
      <c r="F43" s="37"/>
      <c r="G43" s="49"/>
      <c r="H43" s="37"/>
      <c r="I43" s="47"/>
      <c r="J43" s="37"/>
      <c r="K43" s="49"/>
    </row>
    <row r="44" spans="1:11" ht="15.95" customHeight="1" x14ac:dyDescent="0.2">
      <c r="A44" s="127" t="s">
        <v>162</v>
      </c>
      <c r="B44" s="118"/>
      <c r="C44" s="117"/>
      <c r="D44" s="37"/>
      <c r="E44" s="47">
        <v>-11973011</v>
      </c>
      <c r="F44" s="37"/>
      <c r="G44" s="49">
        <v>-1991657</v>
      </c>
      <c r="H44" s="37"/>
      <c r="I44" s="51">
        <v>-11968416</v>
      </c>
      <c r="J44" s="37"/>
      <c r="K44" s="50">
        <v>-1978831</v>
      </c>
    </row>
    <row r="45" spans="1:11" ht="15.95" customHeight="1" x14ac:dyDescent="0.2">
      <c r="A45" s="118" t="s">
        <v>163</v>
      </c>
      <c r="B45" s="118"/>
      <c r="C45" s="130"/>
      <c r="D45" s="37"/>
      <c r="E45" s="47">
        <v>-16903826</v>
      </c>
      <c r="F45" s="37"/>
      <c r="G45" s="49">
        <v>-80496324</v>
      </c>
      <c r="H45" s="37"/>
      <c r="I45" s="51">
        <v>-5526802</v>
      </c>
      <c r="J45" s="37"/>
      <c r="K45" s="50">
        <v>-7539654</v>
      </c>
    </row>
    <row r="46" spans="1:11" ht="15.95" customHeight="1" x14ac:dyDescent="0.2">
      <c r="A46" s="118" t="s">
        <v>164</v>
      </c>
      <c r="B46" s="118"/>
      <c r="C46" s="130"/>
      <c r="D46" s="37"/>
      <c r="E46" s="47"/>
      <c r="F46" s="37"/>
      <c r="G46" s="49"/>
      <c r="H46" s="37"/>
      <c r="I46" s="51"/>
      <c r="J46" s="37"/>
      <c r="K46" s="50"/>
    </row>
    <row r="47" spans="1:11" ht="15.95" customHeight="1" x14ac:dyDescent="0.2">
      <c r="A47" s="118"/>
      <c r="B47" s="118" t="s">
        <v>165</v>
      </c>
      <c r="C47" s="130"/>
      <c r="D47" s="37"/>
      <c r="E47" s="47">
        <v>0</v>
      </c>
      <c r="F47" s="37"/>
      <c r="G47" s="49">
        <v>-6153861</v>
      </c>
      <c r="H47" s="37"/>
      <c r="I47" s="51">
        <v>0</v>
      </c>
      <c r="J47" s="37"/>
      <c r="K47" s="50">
        <v>0</v>
      </c>
    </row>
    <row r="48" spans="1:11" ht="15.95" customHeight="1" x14ac:dyDescent="0.2">
      <c r="A48" s="118" t="s">
        <v>166</v>
      </c>
      <c r="B48" s="118"/>
      <c r="C48" s="130"/>
      <c r="D48" s="37"/>
      <c r="E48" s="47">
        <v>-2633949</v>
      </c>
      <c r="F48" s="37"/>
      <c r="G48" s="49">
        <v>0</v>
      </c>
      <c r="H48" s="37"/>
      <c r="I48" s="51">
        <v>-2633949</v>
      </c>
      <c r="J48" s="37"/>
      <c r="K48" s="50">
        <v>0</v>
      </c>
    </row>
    <row r="49" spans="1:11" ht="15.95" customHeight="1" x14ac:dyDescent="0.2">
      <c r="A49" s="118" t="s">
        <v>167</v>
      </c>
      <c r="B49" s="118"/>
      <c r="C49" s="130"/>
      <c r="D49" s="37"/>
      <c r="E49" s="47">
        <v>-1357970</v>
      </c>
      <c r="F49" s="37"/>
      <c r="G49" s="49">
        <v>-223000</v>
      </c>
      <c r="H49" s="37"/>
      <c r="I49" s="51">
        <v>-1310300</v>
      </c>
      <c r="J49" s="37"/>
      <c r="K49" s="50">
        <v>-175000</v>
      </c>
    </row>
    <row r="50" spans="1:11" ht="15.95" customHeight="1" x14ac:dyDescent="0.2">
      <c r="A50" s="118" t="s">
        <v>20</v>
      </c>
      <c r="B50" s="118"/>
      <c r="C50" s="130">
        <v>14</v>
      </c>
      <c r="D50" s="37"/>
      <c r="E50" s="47">
        <v>0</v>
      </c>
      <c r="F50" s="37"/>
      <c r="G50" s="49">
        <v>0</v>
      </c>
      <c r="H50" s="37"/>
      <c r="I50" s="51">
        <v>-253100000</v>
      </c>
      <c r="J50" s="37"/>
      <c r="K50" s="50">
        <v>-246670000</v>
      </c>
    </row>
    <row r="51" spans="1:11" ht="15.95" customHeight="1" x14ac:dyDescent="0.2">
      <c r="A51" s="118" t="s">
        <v>168</v>
      </c>
      <c r="B51" s="118"/>
      <c r="C51" s="130"/>
      <c r="D51" s="37"/>
      <c r="E51" s="47"/>
      <c r="F51" s="37"/>
      <c r="G51" s="49"/>
      <c r="H51" s="37"/>
      <c r="I51" s="51"/>
      <c r="J51" s="37"/>
      <c r="K51" s="50"/>
    </row>
    <row r="52" spans="1:11" ht="15.95" customHeight="1" x14ac:dyDescent="0.2">
      <c r="A52" s="118"/>
      <c r="B52" s="118" t="s">
        <v>169</v>
      </c>
      <c r="C52" s="130">
        <v>14</v>
      </c>
      <c r="D52" s="37"/>
      <c r="E52" s="47">
        <v>0</v>
      </c>
      <c r="F52" s="37"/>
      <c r="G52" s="49">
        <v>0</v>
      </c>
      <c r="H52" s="37"/>
      <c r="I52" s="47">
        <v>126600000</v>
      </c>
      <c r="J52" s="37"/>
      <c r="K52" s="49">
        <v>110610000</v>
      </c>
    </row>
    <row r="53" spans="1:11" ht="15.95" customHeight="1" x14ac:dyDescent="0.2">
      <c r="A53" s="118" t="s">
        <v>170</v>
      </c>
      <c r="B53" s="118"/>
      <c r="C53" s="130"/>
      <c r="D53" s="37"/>
      <c r="E53" s="47">
        <v>2928047</v>
      </c>
      <c r="F53" s="37"/>
      <c r="G53" s="49">
        <v>1982028</v>
      </c>
      <c r="H53" s="37"/>
      <c r="I53" s="51">
        <v>549907</v>
      </c>
      <c r="J53" s="37"/>
      <c r="K53" s="50">
        <v>643925</v>
      </c>
    </row>
    <row r="54" spans="1:11" ht="15.95" customHeight="1" x14ac:dyDescent="0.2">
      <c r="A54" s="117"/>
      <c r="B54" s="117"/>
      <c r="C54" s="117"/>
      <c r="D54" s="37"/>
      <c r="E54" s="115"/>
      <c r="F54" s="37"/>
      <c r="G54" s="116"/>
      <c r="H54" s="37"/>
      <c r="I54" s="115"/>
      <c r="J54" s="37"/>
      <c r="K54" s="116"/>
    </row>
    <row r="55" spans="1:11" ht="15.95" customHeight="1" x14ac:dyDescent="0.2">
      <c r="A55" s="131" t="s">
        <v>171</v>
      </c>
      <c r="B55" s="131"/>
      <c r="C55" s="131"/>
      <c r="D55" s="37"/>
      <c r="E55" s="56">
        <f>SUM(E44:E53)</f>
        <v>-29940709</v>
      </c>
      <c r="F55" s="37"/>
      <c r="G55" s="57">
        <f>SUM(G44:G53)</f>
        <v>-86882814</v>
      </c>
      <c r="H55" s="37"/>
      <c r="I55" s="56">
        <f>SUM(I44:I53)</f>
        <v>-147389560</v>
      </c>
      <c r="J55" s="37"/>
      <c r="K55" s="57">
        <f>SUM(K44:K53)</f>
        <v>-145109560</v>
      </c>
    </row>
    <row r="56" spans="1:11" ht="15.95" customHeight="1" x14ac:dyDescent="0.2">
      <c r="A56" s="131"/>
      <c r="B56" s="131"/>
      <c r="C56" s="131"/>
      <c r="D56" s="37"/>
      <c r="E56" s="49"/>
      <c r="F56" s="37"/>
      <c r="G56" s="49"/>
      <c r="H56" s="37"/>
      <c r="I56" s="49"/>
      <c r="J56" s="37"/>
      <c r="K56" s="49"/>
    </row>
    <row r="57" spans="1:11" ht="13.5" customHeight="1" x14ac:dyDescent="0.2">
      <c r="A57" s="131"/>
      <c r="B57" s="131"/>
      <c r="C57" s="131"/>
      <c r="D57" s="37"/>
      <c r="E57" s="49"/>
      <c r="F57" s="37"/>
      <c r="G57" s="49"/>
      <c r="H57" s="37"/>
      <c r="I57" s="49"/>
      <c r="J57" s="37"/>
      <c r="K57" s="49"/>
    </row>
    <row r="58" spans="1:11" ht="21.95" customHeight="1" x14ac:dyDescent="0.2">
      <c r="A58" s="132" t="s">
        <v>38</v>
      </c>
      <c r="B58" s="133"/>
      <c r="C58" s="133"/>
      <c r="D58" s="75"/>
      <c r="E58" s="57"/>
      <c r="F58" s="75"/>
      <c r="G58" s="57"/>
      <c r="H58" s="75"/>
      <c r="I58" s="75"/>
      <c r="J58" s="75"/>
      <c r="K58" s="75"/>
    </row>
    <row r="59" spans="1:11" ht="16.5" customHeight="1" x14ac:dyDescent="0.2">
      <c r="A59" s="120" t="s">
        <v>0</v>
      </c>
      <c r="B59" s="117"/>
      <c r="C59" s="117"/>
      <c r="D59" s="37"/>
      <c r="E59" s="49"/>
      <c r="F59" s="37"/>
      <c r="G59" s="49"/>
      <c r="H59" s="37"/>
      <c r="I59" s="37"/>
      <c r="J59" s="37"/>
      <c r="K59" s="37"/>
    </row>
    <row r="60" spans="1:11" ht="16.5" customHeight="1" x14ac:dyDescent="0.2">
      <c r="A60" s="121" t="s">
        <v>142</v>
      </c>
      <c r="B60" s="117"/>
      <c r="C60" s="117"/>
      <c r="D60" s="37"/>
      <c r="E60" s="49"/>
      <c r="F60" s="37"/>
      <c r="G60" s="49"/>
      <c r="H60" s="37"/>
      <c r="I60" s="37"/>
      <c r="J60" s="37"/>
      <c r="K60" s="37"/>
    </row>
    <row r="61" spans="1:11" ht="16.5" customHeight="1" x14ac:dyDescent="0.2">
      <c r="A61" s="122" t="str">
        <f>+A3</f>
        <v>For the nine-month period ended 30 September 2023</v>
      </c>
      <c r="B61" s="133"/>
      <c r="C61" s="133"/>
      <c r="D61" s="75"/>
      <c r="E61" s="57"/>
      <c r="F61" s="75"/>
      <c r="G61" s="57"/>
      <c r="H61" s="75"/>
      <c r="I61" s="75"/>
      <c r="J61" s="75"/>
      <c r="K61" s="75"/>
    </row>
    <row r="62" spans="1:11" ht="16.5" customHeight="1" x14ac:dyDescent="0.2">
      <c r="A62" s="121"/>
      <c r="B62" s="117"/>
      <c r="C62" s="117"/>
      <c r="D62" s="37"/>
      <c r="E62" s="49"/>
      <c r="F62" s="37"/>
      <c r="G62" s="49"/>
      <c r="H62" s="37"/>
      <c r="I62" s="37"/>
      <c r="J62" s="37"/>
      <c r="K62" s="37"/>
    </row>
    <row r="63" spans="1:11" ht="16.5" customHeight="1" x14ac:dyDescent="0.2">
      <c r="A63" s="121"/>
      <c r="B63" s="117"/>
      <c r="C63" s="117"/>
      <c r="D63" s="37"/>
      <c r="E63" s="49"/>
      <c r="F63" s="37"/>
      <c r="G63" s="49"/>
      <c r="H63" s="37"/>
      <c r="I63" s="37"/>
      <c r="J63" s="37"/>
      <c r="K63" s="37"/>
    </row>
    <row r="64" spans="1:11" ht="16.5" customHeight="1" x14ac:dyDescent="0.2">
      <c r="A64" s="121"/>
      <c r="B64" s="117"/>
      <c r="C64" s="117"/>
      <c r="D64" s="37"/>
      <c r="E64" s="204" t="s">
        <v>3</v>
      </c>
      <c r="F64" s="203"/>
      <c r="G64" s="203"/>
      <c r="H64" s="194"/>
      <c r="I64" s="204" t="s">
        <v>4</v>
      </c>
      <c r="J64" s="203"/>
      <c r="K64" s="203"/>
    </row>
    <row r="65" spans="1:11" ht="16.5" customHeight="1" x14ac:dyDescent="0.2">
      <c r="A65" s="117"/>
      <c r="B65" s="117"/>
      <c r="C65" s="117"/>
      <c r="D65" s="37"/>
      <c r="E65" s="205" t="s">
        <v>5</v>
      </c>
      <c r="F65" s="206"/>
      <c r="G65" s="206"/>
      <c r="H65" s="36"/>
      <c r="I65" s="205" t="s">
        <v>5</v>
      </c>
      <c r="J65" s="206"/>
      <c r="K65" s="206"/>
    </row>
    <row r="66" spans="1:11" ht="16.5" customHeight="1" x14ac:dyDescent="0.2">
      <c r="A66" s="117"/>
      <c r="B66" s="117"/>
      <c r="C66" s="118"/>
      <c r="D66" s="46"/>
      <c r="E66" s="38">
        <v>2023</v>
      </c>
      <c r="F66" s="39"/>
      <c r="G66" s="38">
        <v>2022</v>
      </c>
      <c r="H66" s="40"/>
      <c r="I66" s="38">
        <v>2023</v>
      </c>
      <c r="J66" s="39"/>
      <c r="K66" s="38">
        <v>2022</v>
      </c>
    </row>
    <row r="67" spans="1:11" ht="16.5" customHeight="1" x14ac:dyDescent="0.2">
      <c r="A67" s="117"/>
      <c r="B67" s="117"/>
      <c r="C67" s="124" t="s">
        <v>10</v>
      </c>
      <c r="D67" s="46"/>
      <c r="E67" s="42" t="s">
        <v>11</v>
      </c>
      <c r="F67" s="31"/>
      <c r="G67" s="42" t="s">
        <v>11</v>
      </c>
      <c r="H67" s="31"/>
      <c r="I67" s="42" t="s">
        <v>11</v>
      </c>
      <c r="J67" s="31"/>
      <c r="K67" s="42" t="s">
        <v>11</v>
      </c>
    </row>
    <row r="68" spans="1:11" ht="16.5" customHeight="1" x14ac:dyDescent="0.2">
      <c r="A68" s="118"/>
      <c r="B68" s="118"/>
      <c r="C68" s="117"/>
      <c r="D68" s="49"/>
      <c r="E68" s="47"/>
      <c r="F68" s="49"/>
      <c r="G68" s="49"/>
      <c r="H68" s="49"/>
      <c r="I68" s="47"/>
      <c r="J68" s="49"/>
      <c r="K68" s="49"/>
    </row>
    <row r="69" spans="1:11" ht="16.5" customHeight="1" x14ac:dyDescent="0.2">
      <c r="A69" s="129" t="s">
        <v>172</v>
      </c>
      <c r="B69" s="123"/>
      <c r="C69" s="126"/>
      <c r="D69" s="37"/>
      <c r="E69" s="47"/>
      <c r="F69" s="37"/>
      <c r="G69" s="49"/>
      <c r="H69" s="37"/>
      <c r="I69" s="47"/>
      <c r="J69" s="37"/>
      <c r="K69" s="49"/>
    </row>
    <row r="70" spans="1:11" ht="16.5" customHeight="1" x14ac:dyDescent="0.2">
      <c r="A70" s="118" t="s">
        <v>173</v>
      </c>
      <c r="B70" s="123"/>
      <c r="C70" s="126"/>
      <c r="D70" s="37"/>
      <c r="E70" s="47">
        <v>5542153</v>
      </c>
      <c r="F70" s="37"/>
      <c r="G70" s="49">
        <v>-19373213</v>
      </c>
      <c r="H70" s="37"/>
      <c r="I70" s="51">
        <v>7029269</v>
      </c>
      <c r="J70" s="37"/>
      <c r="K70" s="50">
        <v>-19373213</v>
      </c>
    </row>
    <row r="71" spans="1:11" ht="16.5" customHeight="1" x14ac:dyDescent="0.2">
      <c r="A71" s="118" t="s">
        <v>174</v>
      </c>
      <c r="B71" s="123"/>
      <c r="C71" s="126"/>
      <c r="D71" s="37"/>
      <c r="E71" s="47"/>
      <c r="F71" s="37"/>
      <c r="G71" s="49"/>
      <c r="H71" s="37"/>
      <c r="I71" s="51"/>
      <c r="J71" s="37"/>
      <c r="K71" s="50"/>
    </row>
    <row r="72" spans="1:11" ht="16.5" customHeight="1" x14ac:dyDescent="0.2">
      <c r="A72" s="118"/>
      <c r="B72" s="123" t="s">
        <v>175</v>
      </c>
      <c r="C72" s="126"/>
      <c r="D72" s="37"/>
      <c r="E72" s="47">
        <v>812130165</v>
      </c>
      <c r="F72" s="37"/>
      <c r="G72" s="49">
        <v>286056302</v>
      </c>
      <c r="H72" s="37"/>
      <c r="I72" s="47">
        <v>514930165</v>
      </c>
      <c r="J72" s="37"/>
      <c r="K72" s="49">
        <v>122280473</v>
      </c>
    </row>
    <row r="73" spans="1:11" ht="16.5" customHeight="1" x14ac:dyDescent="0.2">
      <c r="A73" s="117" t="s">
        <v>176</v>
      </c>
      <c r="B73" s="117"/>
      <c r="C73" s="130">
        <v>14</v>
      </c>
      <c r="D73" s="37"/>
      <c r="E73" s="47">
        <v>0</v>
      </c>
      <c r="F73" s="37"/>
      <c r="G73" s="49">
        <v>0</v>
      </c>
      <c r="H73" s="37"/>
      <c r="I73" s="51">
        <v>252800000</v>
      </c>
      <c r="J73" s="37"/>
      <c r="K73" s="50">
        <v>255990000</v>
      </c>
    </row>
    <row r="74" spans="1:11" ht="16.5" customHeight="1" x14ac:dyDescent="0.2">
      <c r="A74" s="117" t="s">
        <v>177</v>
      </c>
      <c r="B74" s="117"/>
      <c r="C74" s="130"/>
      <c r="D74" s="37"/>
      <c r="E74" s="47"/>
      <c r="F74" s="37"/>
      <c r="G74" s="49"/>
      <c r="H74" s="37"/>
      <c r="I74" s="51"/>
      <c r="J74" s="37"/>
      <c r="K74" s="50"/>
    </row>
    <row r="75" spans="1:11" ht="16.5" customHeight="1" x14ac:dyDescent="0.2">
      <c r="A75" s="118"/>
      <c r="B75" s="117" t="s">
        <v>175</v>
      </c>
      <c r="C75" s="130"/>
      <c r="D75" s="37"/>
      <c r="E75" s="47">
        <v>-587140515</v>
      </c>
      <c r="F75" s="37"/>
      <c r="G75" s="49">
        <v>-186867213</v>
      </c>
      <c r="H75" s="37"/>
      <c r="I75" s="51">
        <v>-312940515</v>
      </c>
      <c r="J75" s="37"/>
      <c r="K75" s="50">
        <v>-43091384</v>
      </c>
    </row>
    <row r="76" spans="1:11" ht="16.5" customHeight="1" x14ac:dyDescent="0.2">
      <c r="A76" s="118" t="s">
        <v>178</v>
      </c>
      <c r="B76" s="117"/>
      <c r="C76" s="130"/>
      <c r="D76" s="37"/>
      <c r="E76" s="47"/>
      <c r="F76" s="37"/>
      <c r="G76" s="49"/>
      <c r="H76" s="37"/>
      <c r="I76" s="51"/>
      <c r="J76" s="37"/>
      <c r="K76" s="50"/>
    </row>
    <row r="77" spans="1:11" ht="16.5" customHeight="1" x14ac:dyDescent="0.2">
      <c r="A77" s="117"/>
      <c r="B77" s="118" t="s">
        <v>175</v>
      </c>
      <c r="C77" s="130">
        <v>11</v>
      </c>
      <c r="D77" s="37"/>
      <c r="E77" s="47">
        <v>-65655500</v>
      </c>
      <c r="F77" s="37"/>
      <c r="G77" s="49">
        <v>-64953526</v>
      </c>
      <c r="H77" s="37"/>
      <c r="I77" s="47">
        <v>-47468300</v>
      </c>
      <c r="J77" s="37"/>
      <c r="K77" s="49">
        <v>-47886076</v>
      </c>
    </row>
    <row r="78" spans="1:11" ht="16.5" customHeight="1" x14ac:dyDescent="0.2">
      <c r="A78" s="118" t="s">
        <v>179</v>
      </c>
      <c r="B78" s="123"/>
      <c r="C78" s="130"/>
      <c r="D78" s="37"/>
      <c r="E78" s="47">
        <v>-1883828</v>
      </c>
      <c r="F78" s="37"/>
      <c r="G78" s="49">
        <v>-1704222</v>
      </c>
      <c r="H78" s="37"/>
      <c r="I78" s="51">
        <v>-1883828</v>
      </c>
      <c r="J78" s="37"/>
      <c r="K78" s="49">
        <v>-1704222</v>
      </c>
    </row>
    <row r="79" spans="1:11" ht="16.5" customHeight="1" x14ac:dyDescent="0.2">
      <c r="A79" s="117" t="s">
        <v>180</v>
      </c>
      <c r="B79" s="118"/>
      <c r="C79" s="130">
        <v>14</v>
      </c>
      <c r="D79" s="37"/>
      <c r="E79" s="47">
        <v>0</v>
      </c>
      <c r="F79" s="37"/>
      <c r="G79" s="49">
        <v>0</v>
      </c>
      <c r="H79" s="37"/>
      <c r="I79" s="51">
        <v>-221500000</v>
      </c>
      <c r="J79" s="37"/>
      <c r="K79" s="50">
        <v>-209190000</v>
      </c>
    </row>
    <row r="80" spans="1:11" ht="16.5" customHeight="1" x14ac:dyDescent="0.2">
      <c r="A80" s="117" t="s">
        <v>181</v>
      </c>
      <c r="B80" s="118"/>
      <c r="C80" s="130"/>
      <c r="D80" s="37"/>
      <c r="E80" s="47"/>
      <c r="F80" s="37"/>
      <c r="G80" s="49"/>
      <c r="H80" s="37"/>
      <c r="I80" s="51"/>
      <c r="J80" s="37"/>
      <c r="K80" s="50"/>
    </row>
    <row r="81" spans="1:11" ht="16.5" customHeight="1" x14ac:dyDescent="0.2">
      <c r="A81" s="117"/>
      <c r="B81" s="118" t="s">
        <v>182</v>
      </c>
      <c r="C81" s="130"/>
      <c r="D81" s="37"/>
      <c r="E81" s="47">
        <v>0</v>
      </c>
      <c r="F81" s="37"/>
      <c r="G81" s="49">
        <v>75003</v>
      </c>
      <c r="H81" s="37"/>
      <c r="I81" s="51">
        <v>0</v>
      </c>
      <c r="J81" s="37"/>
      <c r="K81" s="50">
        <v>0</v>
      </c>
    </row>
    <row r="82" spans="1:11" ht="16.5" customHeight="1" x14ac:dyDescent="0.2">
      <c r="A82" s="118" t="s">
        <v>181</v>
      </c>
      <c r="B82" s="118"/>
      <c r="C82" s="130"/>
      <c r="D82" s="37"/>
      <c r="E82" s="47"/>
      <c r="F82" s="37"/>
      <c r="G82" s="49"/>
      <c r="H82" s="37"/>
      <c r="I82" s="47"/>
      <c r="J82" s="37"/>
      <c r="K82" s="49"/>
    </row>
    <row r="83" spans="1:11" ht="16.5" customHeight="1" x14ac:dyDescent="0.2">
      <c r="A83" s="118"/>
      <c r="B83" s="127" t="s">
        <v>183</v>
      </c>
      <c r="C83" s="130">
        <v>9</v>
      </c>
      <c r="D83" s="37"/>
      <c r="E83" s="47">
        <v>750</v>
      </c>
      <c r="F83" s="37"/>
      <c r="G83" s="49">
        <v>0</v>
      </c>
      <c r="H83" s="37"/>
      <c r="I83" s="47">
        <v>0</v>
      </c>
      <c r="J83" s="37"/>
      <c r="K83" s="49">
        <v>0</v>
      </c>
    </row>
    <row r="84" spans="1:11" ht="16.5" customHeight="1" x14ac:dyDescent="0.2">
      <c r="A84" s="117"/>
      <c r="B84" s="117"/>
      <c r="C84" s="126"/>
      <c r="D84" s="37"/>
      <c r="E84" s="115"/>
      <c r="F84" s="37"/>
      <c r="G84" s="116"/>
      <c r="H84" s="37"/>
      <c r="I84" s="115"/>
      <c r="J84" s="37"/>
      <c r="K84" s="116"/>
    </row>
    <row r="85" spans="1:11" ht="16.5" customHeight="1" x14ac:dyDescent="0.2">
      <c r="A85" s="131" t="s">
        <v>184</v>
      </c>
      <c r="B85" s="131"/>
      <c r="C85" s="117"/>
      <c r="D85" s="37"/>
      <c r="E85" s="56">
        <f>SUM(E70:E84)</f>
        <v>162993225</v>
      </c>
      <c r="F85" s="37"/>
      <c r="G85" s="57">
        <f>SUM(G70:G84)</f>
        <v>13233131</v>
      </c>
      <c r="H85" s="37"/>
      <c r="I85" s="56">
        <f>SUM(I70:I84)</f>
        <v>190966791</v>
      </c>
      <c r="J85" s="37"/>
      <c r="K85" s="57">
        <f>SUM(K70:K84)</f>
        <v>57025578</v>
      </c>
    </row>
    <row r="86" spans="1:11" ht="16.5" customHeight="1" x14ac:dyDescent="0.2">
      <c r="A86" s="117"/>
      <c r="B86" s="117"/>
      <c r="C86" s="117"/>
      <c r="D86" s="37"/>
      <c r="E86" s="47"/>
      <c r="F86" s="37"/>
      <c r="G86" s="49"/>
      <c r="H86" s="37"/>
      <c r="I86" s="47"/>
      <c r="J86" s="37"/>
      <c r="K86" s="49"/>
    </row>
    <row r="87" spans="1:11" ht="16.5" customHeight="1" x14ac:dyDescent="0.2">
      <c r="A87" s="121" t="s">
        <v>185</v>
      </c>
      <c r="B87" s="121"/>
      <c r="C87" s="117"/>
      <c r="D87" s="37"/>
      <c r="E87" s="47">
        <f>E85+E55+E41</f>
        <v>-7516561</v>
      </c>
      <c r="F87" s="37"/>
      <c r="G87" s="49">
        <f>G85+G55+G41</f>
        <v>7737270</v>
      </c>
      <c r="H87" s="37"/>
      <c r="I87" s="47">
        <f>I85+I55+I41</f>
        <v>6244322</v>
      </c>
      <c r="J87" s="37"/>
      <c r="K87" s="49">
        <f>K85+K55+K41</f>
        <v>9081</v>
      </c>
    </row>
    <row r="88" spans="1:11" ht="16.5" customHeight="1" x14ac:dyDescent="0.2">
      <c r="A88" s="131" t="s">
        <v>186</v>
      </c>
      <c r="B88" s="131"/>
      <c r="C88" s="117"/>
      <c r="D88" s="37"/>
      <c r="E88" s="47">
        <v>46379184</v>
      </c>
      <c r="F88" s="37"/>
      <c r="G88" s="49">
        <v>51972194</v>
      </c>
      <c r="H88" s="37"/>
      <c r="I88" s="51">
        <v>20752944</v>
      </c>
      <c r="J88" s="37"/>
      <c r="K88" s="50">
        <v>19093433</v>
      </c>
    </row>
    <row r="89" spans="1:11" ht="16.5" customHeight="1" x14ac:dyDescent="0.2">
      <c r="A89" s="117"/>
      <c r="B89" s="117"/>
      <c r="C89" s="117"/>
      <c r="D89" s="37"/>
      <c r="E89" s="115"/>
      <c r="F89" s="37"/>
      <c r="G89" s="116"/>
      <c r="H89" s="37"/>
      <c r="I89" s="115"/>
      <c r="J89" s="37"/>
      <c r="K89" s="116"/>
    </row>
    <row r="90" spans="1:11" ht="16.5" customHeight="1" thickBot="1" x14ac:dyDescent="0.25">
      <c r="A90" s="134" t="s">
        <v>187</v>
      </c>
      <c r="B90" s="134"/>
      <c r="C90" s="117"/>
      <c r="D90" s="37"/>
      <c r="E90" s="105">
        <f>SUM(E87:E88)</f>
        <v>38862623</v>
      </c>
      <c r="F90" s="37"/>
      <c r="G90" s="104">
        <f>SUM(G87:G88)</f>
        <v>59709464</v>
      </c>
      <c r="H90" s="37"/>
      <c r="I90" s="105">
        <f>SUM(I87:I88)</f>
        <v>26997266</v>
      </c>
      <c r="J90" s="37"/>
      <c r="K90" s="104">
        <f>SUM(K87:K88)</f>
        <v>19102514</v>
      </c>
    </row>
    <row r="91" spans="1:11" ht="16.5" customHeight="1" thickTop="1" x14ac:dyDescent="0.2">
      <c r="A91" s="134"/>
      <c r="B91" s="117"/>
      <c r="C91" s="117"/>
      <c r="D91" s="37"/>
      <c r="E91" s="63"/>
      <c r="F91" s="37"/>
      <c r="G91" s="65"/>
      <c r="H91" s="37"/>
      <c r="I91" s="63"/>
      <c r="J91" s="37"/>
      <c r="K91" s="65"/>
    </row>
    <row r="92" spans="1:11" ht="16.5" customHeight="1" x14ac:dyDescent="0.2">
      <c r="A92" s="134" t="s">
        <v>188</v>
      </c>
      <c r="B92" s="117"/>
      <c r="C92" s="117"/>
      <c r="D92" s="37"/>
      <c r="E92" s="63"/>
      <c r="F92" s="37"/>
      <c r="G92" s="65"/>
      <c r="H92" s="37"/>
      <c r="I92" s="63"/>
      <c r="J92" s="37"/>
      <c r="K92" s="65"/>
    </row>
    <row r="93" spans="1:11" ht="16.5" customHeight="1" x14ac:dyDescent="0.2">
      <c r="B93" s="117"/>
      <c r="C93" s="117"/>
      <c r="D93" s="37"/>
      <c r="E93" s="63"/>
      <c r="F93" s="37"/>
      <c r="G93" s="65"/>
      <c r="H93" s="37"/>
      <c r="I93" s="63"/>
      <c r="J93" s="37"/>
      <c r="K93" s="65"/>
    </row>
    <row r="94" spans="1:11" ht="16.5" customHeight="1" x14ac:dyDescent="0.2">
      <c r="A94" s="117" t="s">
        <v>189</v>
      </c>
      <c r="B94" s="118"/>
      <c r="C94" s="118"/>
      <c r="D94" s="37"/>
      <c r="E94" s="63"/>
      <c r="F94" s="37"/>
      <c r="G94" s="65"/>
      <c r="H94" s="37"/>
      <c r="I94" s="63"/>
      <c r="J94" s="37"/>
      <c r="K94" s="65"/>
    </row>
    <row r="95" spans="1:11" ht="16.5" customHeight="1" x14ac:dyDescent="0.2">
      <c r="A95" s="117"/>
      <c r="B95" s="118" t="s">
        <v>190</v>
      </c>
      <c r="C95" s="118"/>
      <c r="D95" s="37"/>
      <c r="E95" s="63">
        <v>780521</v>
      </c>
      <c r="F95" s="37"/>
      <c r="G95" s="65">
        <v>12490214</v>
      </c>
      <c r="H95" s="37"/>
      <c r="I95" s="64">
        <v>134699</v>
      </c>
      <c r="J95" s="37"/>
      <c r="K95" s="66">
        <v>0</v>
      </c>
    </row>
    <row r="96" spans="1:11" ht="16.5" customHeight="1" x14ac:dyDescent="0.2">
      <c r="A96" s="117" t="s">
        <v>191</v>
      </c>
      <c r="B96" s="118"/>
      <c r="C96" s="118"/>
      <c r="D96" s="37"/>
      <c r="E96" s="64">
        <v>11080285</v>
      </c>
      <c r="F96" s="37"/>
      <c r="G96" s="65">
        <v>0</v>
      </c>
      <c r="H96" s="37"/>
      <c r="I96" s="64">
        <v>10849894</v>
      </c>
      <c r="J96" s="37"/>
      <c r="K96" s="66">
        <v>0</v>
      </c>
    </row>
    <row r="97" spans="1:11" ht="16.5" customHeight="1" x14ac:dyDescent="0.2">
      <c r="A97" s="228"/>
      <c r="B97" s="118"/>
      <c r="C97" s="118"/>
      <c r="D97" s="37"/>
      <c r="E97" s="65"/>
      <c r="F97" s="37"/>
      <c r="G97" s="65"/>
      <c r="H97" s="37"/>
      <c r="I97" s="65"/>
      <c r="J97" s="37"/>
      <c r="K97" s="65"/>
    </row>
    <row r="98" spans="1:11" ht="16.5" customHeight="1" x14ac:dyDescent="0.2">
      <c r="A98" s="228"/>
      <c r="B98" s="118"/>
      <c r="C98" s="118"/>
      <c r="D98" s="37"/>
      <c r="E98" s="65"/>
      <c r="F98" s="37"/>
      <c r="G98" s="65"/>
      <c r="H98" s="37"/>
      <c r="I98" s="65"/>
      <c r="J98" s="37"/>
      <c r="K98" s="65"/>
    </row>
    <row r="99" spans="1:11" ht="16.5" customHeight="1" x14ac:dyDescent="0.2">
      <c r="A99" s="228"/>
      <c r="B99" s="118"/>
      <c r="C99" s="118"/>
      <c r="D99" s="37"/>
      <c r="E99" s="65"/>
      <c r="F99" s="37"/>
      <c r="G99" s="65"/>
      <c r="H99" s="37"/>
      <c r="I99" s="65"/>
      <c r="J99" s="37"/>
      <c r="K99" s="65"/>
    </row>
    <row r="100" spans="1:11" ht="16.5" customHeight="1" x14ac:dyDescent="0.2">
      <c r="A100" s="228"/>
      <c r="B100" s="118"/>
      <c r="C100" s="118"/>
      <c r="D100" s="37"/>
      <c r="E100" s="65"/>
      <c r="F100" s="37"/>
      <c r="G100" s="65"/>
      <c r="H100" s="37"/>
      <c r="I100" s="65"/>
      <c r="J100" s="37"/>
      <c r="K100" s="65"/>
    </row>
    <row r="101" spans="1:11" ht="16.5" customHeight="1" x14ac:dyDescent="0.2">
      <c r="A101" s="228"/>
      <c r="B101" s="118"/>
      <c r="C101" s="118"/>
      <c r="D101" s="37"/>
      <c r="E101" s="65"/>
      <c r="F101" s="37"/>
      <c r="G101" s="65"/>
      <c r="H101" s="37"/>
      <c r="I101" s="65"/>
      <c r="J101" s="37"/>
      <c r="K101" s="65"/>
    </row>
    <row r="102" spans="1:11" ht="16.5" customHeight="1" x14ac:dyDescent="0.2">
      <c r="A102" s="228"/>
      <c r="B102" s="118"/>
      <c r="C102" s="118"/>
      <c r="D102" s="37"/>
      <c r="E102" s="65"/>
      <c r="F102" s="37"/>
      <c r="G102" s="65"/>
      <c r="H102" s="37"/>
      <c r="I102" s="65"/>
      <c r="J102" s="37"/>
      <c r="K102" s="65"/>
    </row>
    <row r="103" spans="1:11" ht="16.5" customHeight="1" x14ac:dyDescent="0.2">
      <c r="A103" s="228"/>
      <c r="B103" s="118"/>
      <c r="C103" s="118"/>
      <c r="D103" s="37"/>
      <c r="E103" s="65"/>
      <c r="F103" s="37"/>
      <c r="G103" s="65"/>
      <c r="H103" s="37"/>
      <c r="I103" s="65"/>
      <c r="J103" s="37"/>
      <c r="K103" s="65"/>
    </row>
    <row r="105" spans="1:11" ht="16.5" customHeight="1" x14ac:dyDescent="0.2">
      <c r="A105" s="228"/>
      <c r="B105" s="118"/>
      <c r="C105" s="118"/>
      <c r="D105" s="37"/>
      <c r="E105" s="65"/>
      <c r="F105" s="37"/>
      <c r="G105" s="65"/>
      <c r="H105" s="37"/>
      <c r="I105" s="65"/>
      <c r="J105" s="37"/>
      <c r="K105" s="65"/>
    </row>
    <row r="106" spans="1:11" ht="16.5" customHeight="1" x14ac:dyDescent="0.2">
      <c r="A106" s="228"/>
      <c r="B106" s="118"/>
      <c r="C106" s="118"/>
      <c r="D106" s="37"/>
      <c r="E106" s="65"/>
      <c r="F106" s="37"/>
      <c r="G106" s="65"/>
      <c r="H106" s="37"/>
      <c r="I106" s="65"/>
      <c r="J106" s="37"/>
      <c r="K106" s="65"/>
    </row>
    <row r="107" spans="1:11" ht="16.5" customHeight="1" x14ac:dyDescent="0.2">
      <c r="A107" s="228"/>
      <c r="B107" s="118"/>
      <c r="C107" s="118"/>
      <c r="D107" s="37"/>
      <c r="E107" s="65"/>
      <c r="F107" s="37"/>
      <c r="G107" s="65"/>
      <c r="H107" s="37"/>
      <c r="I107" s="65"/>
      <c r="J107" s="37"/>
      <c r="K107" s="65"/>
    </row>
    <row r="108" spans="1:11" ht="16.5" customHeight="1" x14ac:dyDescent="0.2">
      <c r="A108" s="117"/>
      <c r="B108" s="118"/>
      <c r="C108" s="118"/>
      <c r="D108" s="37"/>
      <c r="E108" s="65"/>
      <c r="F108" s="37"/>
      <c r="G108" s="65"/>
      <c r="H108" s="37"/>
      <c r="I108" s="65"/>
      <c r="J108" s="37"/>
      <c r="K108" s="65"/>
    </row>
    <row r="109" spans="1:11" ht="16.5" customHeight="1" x14ac:dyDescent="0.2">
      <c r="A109" s="117"/>
      <c r="B109" s="118"/>
      <c r="C109" s="118"/>
      <c r="D109" s="37"/>
      <c r="E109" s="65"/>
      <c r="F109" s="37"/>
      <c r="G109" s="65"/>
      <c r="H109" s="37"/>
      <c r="I109" s="65"/>
      <c r="J109" s="37"/>
      <c r="K109" s="65"/>
    </row>
    <row r="110" spans="1:11" ht="16.5" customHeight="1" x14ac:dyDescent="0.2">
      <c r="A110" s="117"/>
      <c r="B110" s="118"/>
      <c r="C110" s="118"/>
      <c r="D110" s="37"/>
      <c r="E110" s="65"/>
      <c r="F110" s="37"/>
      <c r="G110" s="65"/>
      <c r="H110" s="37"/>
      <c r="I110" s="65"/>
      <c r="J110" s="37"/>
      <c r="K110" s="65"/>
    </row>
    <row r="111" spans="1:11" ht="16.5" customHeight="1" x14ac:dyDescent="0.2">
      <c r="A111" s="117"/>
      <c r="B111" s="118"/>
      <c r="C111" s="118"/>
      <c r="D111" s="37"/>
      <c r="E111" s="65"/>
      <c r="F111" s="37"/>
      <c r="G111" s="65"/>
      <c r="H111" s="37"/>
      <c r="I111" s="65"/>
      <c r="J111" s="37"/>
      <c r="K111" s="65"/>
    </row>
    <row r="112" spans="1:11" ht="16.5" customHeight="1" x14ac:dyDescent="0.2">
      <c r="A112" s="117"/>
      <c r="B112" s="118"/>
      <c r="C112" s="118"/>
      <c r="D112" s="37"/>
      <c r="E112" s="65"/>
      <c r="F112" s="37"/>
      <c r="G112" s="65"/>
      <c r="H112" s="37"/>
      <c r="I112" s="65"/>
      <c r="J112" s="37"/>
      <c r="K112" s="65"/>
    </row>
    <row r="113" spans="1:11" ht="15.75" customHeight="1" x14ac:dyDescent="0.2">
      <c r="A113" s="117"/>
      <c r="B113" s="118"/>
      <c r="C113" s="118"/>
      <c r="D113" s="37"/>
      <c r="E113" s="65"/>
      <c r="F113" s="37"/>
      <c r="G113" s="65"/>
      <c r="H113" s="37"/>
      <c r="I113" s="65"/>
      <c r="J113" s="37"/>
      <c r="K113" s="65"/>
    </row>
    <row r="114" spans="1:11" ht="21.95" customHeight="1" x14ac:dyDescent="0.2">
      <c r="A114" s="136" t="s">
        <v>38</v>
      </c>
      <c r="B114" s="137"/>
      <c r="C114" s="137"/>
      <c r="D114" s="75"/>
      <c r="E114" s="68"/>
      <c r="F114" s="75"/>
      <c r="G114" s="68"/>
      <c r="H114" s="75"/>
      <c r="I114" s="75"/>
      <c r="J114" s="75"/>
      <c r="K114" s="75"/>
    </row>
  </sheetData>
  <mergeCells count="8">
    <mergeCell ref="E65:G65"/>
    <mergeCell ref="I65:K65"/>
    <mergeCell ref="E6:G6"/>
    <mergeCell ref="I6:K6"/>
    <mergeCell ref="E7:G7"/>
    <mergeCell ref="I7:K7"/>
    <mergeCell ref="E64:G64"/>
    <mergeCell ref="I64:K64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 2-4</vt:lpstr>
      <vt:lpstr>5</vt:lpstr>
      <vt:lpstr>6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Pakhathorn Khannarong (TH)</cp:lastModifiedBy>
  <cp:lastPrinted>2023-11-06T09:16:08Z</cp:lastPrinted>
  <dcterms:created xsi:type="dcterms:W3CDTF">2023-11-02T02:26:51Z</dcterms:created>
  <dcterms:modified xsi:type="dcterms:W3CDTF">2023-11-06T09:16:42Z</dcterms:modified>
</cp:coreProperties>
</file>