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Sep23'Q3 (PAY-14)\"/>
    </mc:Choice>
  </mc:AlternateContent>
  <xr:revisionPtr revIDLastSave="0" documentId="13_ncr:1_{F3BE7308-27D8-445C-9F1C-0BF0AEF8533A}" xr6:coauthVersionLast="47" xr6:coauthVersionMax="47" xr10:uidLastSave="{00000000-0000-0000-0000-000000000000}"/>
  <bookViews>
    <workbookView xWindow="-120" yWindow="-120" windowWidth="21840" windowHeight="13020" activeTab="4" xr2:uid="{00000000-000D-0000-FFFF-FFFF00000000}"/>
  </bookViews>
  <sheets>
    <sheet name="2-4 " sheetId="7" r:id="rId1"/>
    <sheet name="PL (3month) 5-6" sheetId="2" r:id="rId2"/>
    <sheet name="PL (9month) 7-8" sheetId="3" r:id="rId3"/>
    <sheet name="9CONSO(T)" sheetId="4" r:id="rId4"/>
    <sheet name="10HCW(T)" sheetId="5" r:id="rId5"/>
    <sheet name="11-12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SFXPIRxDYQ6Ms+5kEQ2WQTsTeCQ=="/>
    </ext>
  </extLst>
</workbook>
</file>

<file path=xl/calcChain.xml><?xml version="1.0" encoding="utf-8"?>
<calcChain xmlns="http://schemas.openxmlformats.org/spreadsheetml/2006/main">
  <c r="K122" i="7" l="1"/>
  <c r="G122" i="7"/>
  <c r="E68" i="6"/>
  <c r="I68" i="6"/>
  <c r="G68" i="6"/>
  <c r="K68" i="6"/>
  <c r="V30" i="4" l="1"/>
  <c r="Z30" i="4" s="1"/>
  <c r="K85" i="6" l="1"/>
  <c r="K28" i="6"/>
  <c r="K40" i="6" s="1"/>
  <c r="K47" i="6" s="1"/>
  <c r="G85" i="6"/>
  <c r="G28" i="6"/>
  <c r="G40" i="6" s="1"/>
  <c r="G47" i="6" s="1"/>
  <c r="O23" i="5"/>
  <c r="M23" i="5"/>
  <c r="I23" i="5"/>
  <c r="G23" i="5"/>
  <c r="E23" i="5"/>
  <c r="Q20" i="5"/>
  <c r="Q19" i="5"/>
  <c r="X34" i="4"/>
  <c r="T34" i="4"/>
  <c r="P34" i="4"/>
  <c r="N34" i="4"/>
  <c r="J34" i="4"/>
  <c r="H34" i="4"/>
  <c r="F34" i="4"/>
  <c r="V29" i="4"/>
  <c r="Z29" i="4" s="1"/>
  <c r="V27" i="4"/>
  <c r="Z27" i="4" s="1"/>
  <c r="V26" i="4"/>
  <c r="L45" i="3"/>
  <c r="L36" i="3"/>
  <c r="L15" i="3"/>
  <c r="L22" i="3" s="1"/>
  <c r="L25" i="3" s="1"/>
  <c r="H45" i="3"/>
  <c r="H36" i="3"/>
  <c r="H15" i="3"/>
  <c r="H22" i="3" s="1"/>
  <c r="H25" i="3" s="1"/>
  <c r="L36" i="2"/>
  <c r="L38" i="2" s="1"/>
  <c r="L15" i="2"/>
  <c r="L22" i="2" s="1"/>
  <c r="L25" i="2" s="1"/>
  <c r="H69" i="2"/>
  <c r="H36" i="2"/>
  <c r="H38" i="2" s="1"/>
  <c r="H15" i="2"/>
  <c r="H22" i="2" s="1"/>
  <c r="H25" i="2" s="1"/>
  <c r="A139" i="7"/>
  <c r="M122" i="7"/>
  <c r="M125" i="7" s="1"/>
  <c r="K125" i="7"/>
  <c r="I122" i="7"/>
  <c r="I125" i="7" s="1"/>
  <c r="G125" i="7"/>
  <c r="A96" i="7"/>
  <c r="A93" i="7"/>
  <c r="M84" i="7"/>
  <c r="K84" i="7"/>
  <c r="I84" i="7"/>
  <c r="G84" i="7"/>
  <c r="M73" i="7"/>
  <c r="M86" i="7" s="1"/>
  <c r="K73" i="7"/>
  <c r="I73" i="7"/>
  <c r="G73" i="7"/>
  <c r="A50" i="7"/>
  <c r="M38" i="7"/>
  <c r="M40" i="7" s="1"/>
  <c r="K38" i="7"/>
  <c r="I38" i="7"/>
  <c r="G38" i="7"/>
  <c r="M21" i="7"/>
  <c r="K21" i="7"/>
  <c r="I21" i="7"/>
  <c r="G21" i="7"/>
  <c r="I85" i="6"/>
  <c r="E85" i="6"/>
  <c r="A51" i="6"/>
  <c r="M17" i="5"/>
  <c r="I17" i="5"/>
  <c r="G17" i="5"/>
  <c r="E17" i="5"/>
  <c r="Q14" i="5"/>
  <c r="Q13" i="5"/>
  <c r="P23" i="4"/>
  <c r="N23" i="4"/>
  <c r="J23" i="4"/>
  <c r="H23" i="4"/>
  <c r="F23" i="4"/>
  <c r="X23" i="4"/>
  <c r="T23" i="4"/>
  <c r="V19" i="4"/>
  <c r="Z19" i="4" s="1"/>
  <c r="V17" i="4"/>
  <c r="Z17" i="4" s="1"/>
  <c r="V16" i="4"/>
  <c r="Z16" i="4" s="1"/>
  <c r="A54" i="3"/>
  <c r="J45" i="3"/>
  <c r="F45" i="3"/>
  <c r="J36" i="3"/>
  <c r="F36" i="3"/>
  <c r="J15" i="3"/>
  <c r="J22" i="3" s="1"/>
  <c r="I10" i="6" s="1"/>
  <c r="F15" i="3"/>
  <c r="F22" i="3" s="1"/>
  <c r="E10" i="6" s="1"/>
  <c r="F69" i="2"/>
  <c r="A54" i="2"/>
  <c r="J36" i="2"/>
  <c r="J38" i="2" s="1"/>
  <c r="F36" i="2"/>
  <c r="F38" i="2" s="1"/>
  <c r="J15" i="2"/>
  <c r="J22" i="2" s="1"/>
  <c r="J25" i="2" s="1"/>
  <c r="F15" i="2"/>
  <c r="F22" i="2" s="1"/>
  <c r="F25" i="2" s="1"/>
  <c r="F62" i="2" s="1"/>
  <c r="H47" i="3" l="1"/>
  <c r="R23" i="4"/>
  <c r="R34" i="4"/>
  <c r="L47" i="3"/>
  <c r="I40" i="7"/>
  <c r="I86" i="7"/>
  <c r="I127" i="7" s="1"/>
  <c r="G87" i="6"/>
  <c r="G92" i="6" s="1"/>
  <c r="K87" i="6"/>
  <c r="K92" i="6" s="1"/>
  <c r="K86" i="7"/>
  <c r="K127" i="7" s="1"/>
  <c r="G86" i="7"/>
  <c r="G127" i="7" s="1"/>
  <c r="Z26" i="4"/>
  <c r="L62" i="3"/>
  <c r="L49" i="3"/>
  <c r="L68" i="3" s="1"/>
  <c r="L71" i="3" s="1"/>
  <c r="H62" i="3"/>
  <c r="H49" i="3"/>
  <c r="H68" i="3" s="1"/>
  <c r="H71" i="3" s="1"/>
  <c r="F40" i="2"/>
  <c r="F68" i="2" s="1"/>
  <c r="F71" i="2" s="1"/>
  <c r="L62" i="2"/>
  <c r="L40" i="2"/>
  <c r="L68" i="2" s="1"/>
  <c r="L71" i="2" s="1"/>
  <c r="H40" i="2"/>
  <c r="H68" i="2" s="1"/>
  <c r="H71" i="2" s="1"/>
  <c r="H62" i="2"/>
  <c r="G40" i="7"/>
  <c r="K40" i="7"/>
  <c r="M127" i="7"/>
  <c r="J47" i="3"/>
  <c r="J40" i="2"/>
  <c r="J68" i="2" s="1"/>
  <c r="J71" i="2" s="1"/>
  <c r="F25" i="3"/>
  <c r="E28" i="6"/>
  <c r="J62" i="2"/>
  <c r="J25" i="3"/>
  <c r="I28" i="6"/>
  <c r="I40" i="6" s="1"/>
  <c r="I47" i="6" s="1"/>
  <c r="I87" i="6" s="1"/>
  <c r="I92" i="6" s="1"/>
  <c r="F47" i="3"/>
  <c r="O17" i="5"/>
  <c r="E40" i="6" l="1"/>
  <c r="E47" i="6" s="1"/>
  <c r="E87" i="6" s="1"/>
  <c r="E92" i="6" s="1"/>
  <c r="L75" i="3"/>
  <c r="L65" i="3"/>
  <c r="H75" i="3"/>
  <c r="H65" i="3"/>
  <c r="L75" i="2"/>
  <c r="L65" i="2"/>
  <c r="H75" i="2"/>
  <c r="H65" i="2"/>
  <c r="J49" i="3"/>
  <c r="J62" i="3"/>
  <c r="J75" i="2"/>
  <c r="J65" i="2"/>
  <c r="F65" i="2"/>
  <c r="F75" i="2"/>
  <c r="F49" i="3"/>
  <c r="F68" i="3" s="1"/>
  <c r="F71" i="3" s="1"/>
  <c r="F62" i="3"/>
  <c r="J68" i="3" l="1"/>
  <c r="J71" i="3" s="1"/>
  <c r="V31" i="4"/>
  <c r="L34" i="4"/>
  <c r="F75" i="3"/>
  <c r="F65" i="3"/>
  <c r="J75" i="3"/>
  <c r="J65" i="3"/>
  <c r="Q21" i="5" l="1"/>
  <c r="Q23" i="5" s="1"/>
  <c r="K23" i="5"/>
  <c r="Z31" i="4"/>
  <c r="Z34" i="4" s="1"/>
  <c r="V34" i="4"/>
  <c r="V20" i="4"/>
  <c r="L23" i="4"/>
  <c r="K17" i="5"/>
  <c r="Q15" i="5"/>
  <c r="Q17" i="5" s="1"/>
  <c r="Z20" i="4" l="1"/>
  <c r="Z23" i="4" s="1"/>
  <c r="V23" i="4"/>
</calcChain>
</file>

<file path=xl/sharedStrings.xml><?xml version="1.0" encoding="utf-8"?>
<sst xmlns="http://schemas.openxmlformats.org/spreadsheetml/2006/main" count="494" uniqueCount="230">
  <si>
    <t>บริษัท ดับบลิวเอชเอ ยูทิลิตี้ส์ แอนด์ พาวเวอร์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</si>
  <si>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</si>
  <si>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</si>
  <si>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</si>
  <si>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</si>
  <si>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</si>
  <si>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</si>
  <si>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2565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</si>
  <si>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</si>
  <si>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</si>
  <si>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</si>
  <si>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</si>
  <si>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</si>
  <si>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</si>
  <si>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เงินให้กู้ยืมระยะสั้นแก่กิจการที่เกี่ยวข้องกัน</t>
  </si>
  <si>
    <t>สินทรัพย์อนุพันธ์ทางการเงิน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</si>
  <si>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</si>
  <si>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</si>
  <si>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</si>
  <si>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</si>
  <si>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</si>
  <si>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</si>
  <si>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</si>
  <si>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</si>
  <si>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ลูกหนี้สัญญาเช่าการเงิน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</si>
  <si>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</si>
  <si>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</si>
  <si>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</si>
  <si>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</si>
  <si>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</si>
  <si>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</si>
  <si>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</si>
  <si>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</si>
  <si>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หุ้นกู้ที่ถึงกำหนดชำระภายในหนึ่งปี</t>
  </si>
  <si>
    <t>ภาษีเงินได้ค้างจ่าย</t>
  </si>
  <si>
    <t>ชำระภายในหนึ่งปี</t>
  </si>
  <si>
    <t>ประมาณการหนี้สินจากธุรกิจน้ำที่ถึงกำหนด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</si>
  <si>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</si>
  <si>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</si>
  <si>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</si>
  <si>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</si>
  <si>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หนี้สินตามสัญญาเช่า</t>
  </si>
  <si>
    <t>ประมาณการหนี้สินจากธุรกิจน้ำ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</si>
  <si>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</si>
  <si>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</si>
  <si>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</si>
  <si>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</si>
  <si>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</si>
  <si>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</si>
  <si>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</si>
  <si>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</si>
  <si>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3,825,000,000 หุ้น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</si>
  <si>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</si>
  <si>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</si>
  <si>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</si>
  <si>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</si>
  <si>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</si>
  <si>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</si>
  <si>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</si>
  <si>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</si>
  <si>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-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</si>
  <si>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</si>
  <si>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</si>
  <si>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</si>
  <si>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</si>
  <si>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</si>
  <si>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รายได้จากการให้เช่าและบริการ</t>
  </si>
  <si>
    <t>ต้นทุนจากการขาย</t>
  </si>
  <si>
    <t>ต้นทุนจากการให้บริการ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</si>
  <si>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</si>
  <si>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</si>
  <si>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</si>
  <si>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</si>
  <si>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และส่วนได้เสียในการร่วมค้า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</si>
  <si>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</si>
  <si>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</si>
  <si>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</si>
  <si>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</si>
  <si>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</si>
  <si>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</si>
  <si>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</si>
  <si>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ภาษีเงินได้ของรายการที่จะไม่จัดประเภทรายการใหม่</t>
  </si>
  <si>
    <t>เข้าไปไว้ในกำไรหรือขาดทุนในภายหลัง</t>
  </si>
  <si>
    <t>รวมรายการที่จะไม่จัดประเภทรายการใหม่เข้าไปไว้</t>
  </si>
  <si>
    <t>รายการที่จะจัดประเภทรายการใหม่เข้าไปไว้ใน</t>
  </si>
  <si>
    <t>ผลต่างของอัตราแลกเปลี่ยนจากการแปลงค่างบการเงิน</t>
  </si>
  <si>
    <t>ส่วนแบ่งกำไรเบ็ดเสร็จอื่นของบริษัทร่วม</t>
  </si>
  <si>
    <t>และการร่วมค้าตามวิธีส่วนได้เสีย</t>
  </si>
  <si>
    <t>รวมรายการที่จะจัดประเภทรายการใหม่เข้าไปไว้ใน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</si>
  <si>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</si>
  <si>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</si>
  <si>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</si>
  <si>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</si>
  <si>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</si>
  <si>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</si>
  <si>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</si>
  <si>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</si>
  <si>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ส่วนแบ่งกำไร (ขาดทุน) จากเงินลงทุนในบริษัทร่วม</t>
  </si>
  <si>
    <t>งบแสดงการเปลี่ยนแปลงส่วนของเจ้าของ (ยังไม่ได้ตรวจสอบ)</t>
  </si>
  <si>
    <t>ข้อมูลทางการเงินรวม  (ยังไม่ได้ตรวจสอบ)</t>
  </si>
  <si>
    <t>ส่วนของผู้เป็นเจ้าของของบริษัทใหญ่</t>
  </si>
  <si>
    <t>กำไร (ขาดทุน) เบ็ดเสร็จอื่น</t>
  </si>
  <si>
    <t>ส่วนเกินทุน</t>
  </si>
  <si>
    <t>ผลต่างของอัตรา</t>
  </si>
  <si>
    <t>ส่วนแบ่งกำไร</t>
  </si>
  <si>
    <t>รวม</t>
  </si>
  <si>
    <t>จัดสรรแล้ว</t>
  </si>
  <si>
    <t>จากการรวมธุรกิจ</t>
  </si>
  <si>
    <t>แลกเปลี่ยนจากการ</t>
  </si>
  <si>
    <t>การวัดมูลค่าใหม่</t>
  </si>
  <si>
    <t>(ขาดทุน) เบ็ดเสร็จอื่น</t>
  </si>
  <si>
    <t>ส่วนของผู้เป็น</t>
  </si>
  <si>
    <t>ส่วนได้เสีย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</si>
  <si>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</si>
  <si>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</si>
  <si>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</si>
  <si>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</si>
  <si>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แปลงค่างบการเงิน</t>
  </si>
  <si>
    <t>ของภาระผูกพัน</t>
  </si>
  <si>
    <t>ของบริษัทร่วมและ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</si>
  <si>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</si>
  <si>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</si>
  <si>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</si>
  <si>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</si>
  <si>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</si>
  <si>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</si>
  <si>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</si>
  <si>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</si>
  <si>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</si>
  <si>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การร่วมค้า</t>
  </si>
  <si>
    <t>บริษัทใหญ่</t>
  </si>
  <si>
    <t>ควบคุม</t>
  </si>
  <si>
    <t>เจ้าของ</t>
  </si>
  <si>
    <t>เงินปันผลจ่าย</t>
  </si>
  <si>
    <t>เงินปันผลที่บริษัทย่อยจ่ายให้ส่วนได้เสีย</t>
  </si>
  <si>
    <t>ที่ไม่มีอำนาจควบคุม</t>
  </si>
  <si>
    <t>ข้อมูลทางการเงินเฉพาะกิจการ  (ยังไม่ได้ตรวจสอบ)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</si>
  <si>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</si>
  <si>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</si>
  <si>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</si>
  <si>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</si>
  <si>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</si>
  <si>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ยอดคงเหลือต้นงวด ณ วันที่ 1 มกราคม พ.ศ. 2565</t>
  </si>
  <si>
    <t>ยอดคงเหลือปลายงวด ณ วันที่ 30 กันยายน พ.ศ. 2565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</si>
  <si>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</si>
  <si>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</si>
  <si>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</si>
  <si>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กลับรายการค่าเผื่อผลขาดทุนที่คาดว่าจะเกิดขึ้น</t>
  </si>
  <si>
    <t>ค่าเสื่อมราคา</t>
  </si>
  <si>
    <t>ค่าตัดจำหน่าย</t>
  </si>
  <si>
    <t>กำไรจากการวัดมูลค่าเครื่องมือทางการเงิน</t>
  </si>
  <si>
    <t>การเปลี่ยนแปลงในมูลค่ายุติธรรมของสินทรัพย์ทางการเงิน</t>
  </si>
  <si>
    <t>กำไรจากอัตราแลกเปลี่ยน</t>
  </si>
  <si>
    <t>ขาดทุนจากการจำหน่ายสินทรัพย์</t>
  </si>
  <si>
    <t>รายได้ดอกเบี้ย</t>
  </si>
  <si>
    <t>รายได้เงินปันผล</t>
  </si>
  <si>
    <t>ส่วนแบ่ง (กำไร) ขาดทุนจากบริษัทร่วม</t>
  </si>
  <si>
    <t xml:space="preserve">   และส่วนได้เสียในการร่วมค้า</t>
  </si>
  <si>
    <t>การเปลี่ยนแปลงในสินทรัพย์และหนี้สินดำเนินงาน</t>
  </si>
  <si>
    <t xml:space="preserve">ลูกหนี้การค้าและลูกหนี้อื่น </t>
  </si>
  <si>
    <t>ลูกหนี้ตามสัญญาเช่าการเงิน</t>
  </si>
  <si>
    <t xml:space="preserve">เงินสดจากกิจกรรมดำเนินงาน 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</si>
  <si>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</si>
  <si>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</si>
  <si>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</si>
  <si>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</si>
  <si>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</si>
  <si>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 xml:space="preserve">เงินสดสุทธิได้มาจากกิจกรรมดำเนินงาน 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</si>
  <si>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</si>
  <si>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</si>
  <si>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เงินสดจ่ายเงินให้กู้ยืมแก่กิจการที่เกี่ยวข้องกัน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</si>
  <si>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</si>
  <si>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เงินสดจ่ายเพื่อซื้ออาคารและอุปกรณ์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</si>
  <si>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</si>
  <si>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</si>
  <si>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เงินสดสุทธิได้มาจาก (ใช้ไปใน) 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</si>
  <si>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</si>
  <si>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เงินสดรับจากเงินกู้ยืมระยะสั้น</t>
  </si>
  <si>
    <t>เงินสดจ่ายคืนเงินกู้ยืมระยะสั้น</t>
  </si>
  <si>
    <t>เงินสดจ่ายคืนเงินกู้ยืมระยะยาวจากสถาบันการเงิน</t>
  </si>
  <si>
    <t>เงินสดรับจากการออกหุ้นกู้</t>
  </si>
  <si>
    <t>เงินสดจ่ายคืนหุ้นกู้</t>
  </si>
  <si>
    <t>เงินสดจ่ายค่าธรรมเนียมจากการกู้ยืมเงินระยะสั้น</t>
  </si>
  <si>
    <t>เงินสดจ่ายค่าธรรมเนียมในการออกหุ้นกู้</t>
  </si>
  <si>
    <t>เงินสดจ่ายคืนหนี้สินตามสัญญาเช่า</t>
  </si>
  <si>
    <t>เงินปันผลจ่ายให้ผู้ถือหุ้น</t>
  </si>
  <si>
    <t>เงินปันผลจ่ายจากบริษัทย่อยให้แก่ส่วนได้เสีย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</si>
  <si>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</si>
  <si>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</si>
  <si>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</si>
  <si>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ผลกระทบจากอัตราแลกเปลี่ยนของเงินสด</t>
  </si>
  <si>
    <t>และรายการเทียบเท่าเงินสด</t>
  </si>
  <si>
    <t>เงินสดและรายการเทียบเท่าเงินสดสิ้นงวด</t>
  </si>
  <si>
    <t>รายการที่มิใช่เงินสด</t>
  </si>
  <si>
    <t>รายการที่มิใช่เงินสดที่สำคัญสำหรับงวดเก้าเดือนสิ้นสุดวันที่ 30 กันยายน มีดังนี้</t>
  </si>
  <si>
    <t>เจ้าหนี้จากการซื้อที่ดิน อาคารและอุปกรณ์</t>
  </si>
  <si>
    <t>สิทธิการใช้สินทรัพย์และหนี้สินตามสัญญาเช่า</t>
  </si>
  <si>
    <t>งบแสดงฐานะการเงิน</t>
  </si>
  <si>
    <t xml:space="preserve">   ที่ยังไม่เกิดขึ้นจริง</t>
  </si>
  <si>
    <t xml:space="preserve">   ที่วัดมูลค่าด้วยมูลค่ายุติธรรมผ่านกำไรหรือขาดทุน</t>
  </si>
  <si>
    <t>พ.ศ. 2566</t>
  </si>
  <si>
    <t>17.3</t>
  </si>
  <si>
    <t>เงินให้กู้ยืมระยะยาวแก่กิจการที่เกี่ยวข้องกัน</t>
  </si>
  <si>
    <t>ที่ดิน อาคาร และอุปกรณ์</t>
  </si>
  <si>
    <t>สินทรัพย์ไม่มีตัวตน</t>
  </si>
  <si>
    <t xml:space="preserve">สินทรัพย์ภาษีเงินได้รอการตัดบัญชี </t>
  </si>
  <si>
    <t>______________________________กรรมการ</t>
  </si>
  <si>
    <t>หนี้สินอนุพันธ์ทางการเงิน</t>
  </si>
  <si>
    <t>หนี้สินตามสัญญาเช่าส่วนที่ถึงกำหนด</t>
  </si>
  <si>
    <t>มูลค่าที่ตราไว้ หุ้นละ 1 บาท</t>
  </si>
  <si>
    <t xml:space="preserve">หุ้นสามัญ จำนวน 3,825,000,000 หุ้น </t>
  </si>
  <si>
    <t>มูลค่าที่ได้รับชำระแล้ว หุ้นละ 1 บาท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</si>
  <si>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</si>
  <si>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</si>
  <si>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</si>
  <si>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ยอดคงเหลือต้นงวด ณ วันที่ 1 มกราคม พ.ศ. 2566</t>
  </si>
  <si>
    <t>ยอดคงเหลือปลายงวด ณ วันที่ 30 กันยายน พ.ศ. 2566</t>
  </si>
  <si>
    <t>การเพิ่มหุ้นสามัญของบริษัทย่อย</t>
  </si>
  <si>
    <t>เงินสดรับจากการออกหุ้นสามัญให้แก่ส่วนได้เสีย</t>
  </si>
  <si>
    <t>เงินสดจ่ายเพื่อลงทุนในส่วนได้เสียในการร่วมค้า</t>
  </si>
  <si>
    <t>ค่าใช้จ่ายภาษีเงินได้</t>
  </si>
  <si>
    <t xml:space="preserve">ยอดคงเหลือต้นงวด  </t>
  </si>
  <si>
    <t>ณ วันที่ 1 มกราคม พ.ศ. 2565</t>
  </si>
  <si>
    <t xml:space="preserve">ยอดคงเหลือปลายงวด </t>
  </si>
  <si>
    <t>ณ วันที่ 30 กันยายน พ.ศ. 2565</t>
  </si>
  <si>
    <t xml:space="preserve">ยอดคงเหลือต้นงวด </t>
  </si>
  <si>
    <t>ณ วันที่ 1 มกราคม พ.ศ. 2566</t>
  </si>
  <si>
    <t>กำไร (ขาดทุน) เบ็ดเสร็จรวมสำหรับงวด</t>
  </si>
  <si>
    <t>8,10</t>
  </si>
  <si>
    <t>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</si>
</sst>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_-* #,##0_-;\-* #,##0_-;_-* &quot;-&quot;??_-;_-@"/>
    <numFmt numFmtId="170" formatCode="#,##0;\(#,##0\);&quot;-&quot;;@"/>
  </numFmts>
  <fonts count="18" x14ac:knownFonts="1">
    <font>
      <sz val="11"/>
      <color theme="1"/>
      <name val="Arial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rgb="FFFF0000"/>
      <name val="Browallia New"/>
      <family val="2"/>
    </font>
    <font>
      <sz val="11"/>
      <color theme="1"/>
      <name val="Browallia New"/>
      <family val="2"/>
    </font>
    <font>
      <u/>
      <sz val="13"/>
      <color theme="1"/>
      <name val="Browallia New"/>
      <family val="2"/>
    </font>
    <font>
      <b/>
      <sz val="11"/>
      <color theme="1"/>
      <name val="Browallia New"/>
      <family val="2"/>
    </font>
    <font>
      <sz val="11"/>
      <color rgb="FFFF0000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1"/>
      <color theme="1"/>
      <name val="Arial"/>
      <family val="2"/>
    </font>
    <font>
      <b/>
      <u/>
      <sz val="13"/>
      <name val="Browallia New"/>
      <family val="2"/>
    </font>
    <font>
      <sz val="15"/>
      <name val="AngsanaUPC"/>
      <family val="1"/>
    </font>
    <font>
      <i/>
      <sz val="13"/>
      <name val="Browallia New"/>
      <family val="2"/>
    </font>
    <font>
      <sz val="11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1" fillId="0" borderId="2"/>
    <xf numFmtId="0" fontId="13" fillId="0" borderId="2"/>
    <xf numFmtId="0" fontId="15" fillId="0" borderId="2"/>
    <xf numFmtId="0" fontId="11" fillId="0" borderId="2"/>
  </cellStyleXfs>
  <cellXfs count="178">
    <xf numFmtId="0" fontId="0" fillId="0" borderId="0" xfId="0"/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6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10" fontId="2" fillId="2" borderId="2" xfId="0" applyNumberFormat="1" applyFont="1" applyFill="1" applyBorder="1" applyAlignment="1">
      <alignment horizontal="right" vertical="center"/>
    </xf>
    <xf numFmtId="165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8" fontId="2" fillId="2" borderId="6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horizontal="center" vertical="center"/>
    </xf>
    <xf numFmtId="16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vertical="center"/>
    </xf>
    <xf numFmtId="38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164" fontId="2" fillId="0" borderId="0" xfId="0" applyNumberFormat="1" applyFont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2" borderId="4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40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horizontal="center" vertical="center"/>
    </xf>
    <xf numFmtId="165" fontId="2" fillId="2" borderId="6" xfId="0" applyNumberFormat="1" applyFont="1" applyFill="1" applyBorder="1" applyAlignment="1">
      <alignment vertical="center"/>
    </xf>
    <xf numFmtId="40" fontId="2" fillId="0" borderId="0" xfId="0" applyNumberFormat="1" applyFont="1" applyAlignment="1">
      <alignment vertical="center"/>
    </xf>
    <xf numFmtId="40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left" vertical="center"/>
    </xf>
    <xf numFmtId="38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165" fontId="6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167" fontId="6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165" fontId="6" fillId="2" borderId="2" xfId="0" applyNumberFormat="1" applyFont="1" applyFill="1" applyBorder="1" applyAlignment="1">
      <alignment horizontal="right"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6" fillId="2" borderId="6" xfId="0" applyNumberFormat="1" applyFont="1" applyFill="1" applyBorder="1" applyAlignment="1">
      <alignment horizontal="right" vertical="center"/>
    </xf>
    <xf numFmtId="165" fontId="1" fillId="0" borderId="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2" fillId="0" borderId="2" xfId="1" applyFont="1" applyAlignment="1">
      <alignment vertical="center"/>
    </xf>
    <xf numFmtId="0" fontId="10" fillId="0" borderId="2" xfId="1" applyFont="1" applyAlignment="1">
      <alignment vertical="center"/>
    </xf>
    <xf numFmtId="170" fontId="10" fillId="0" borderId="2" xfId="1" applyNumberFormat="1" applyFont="1" applyAlignment="1">
      <alignment horizontal="right" vertical="center"/>
    </xf>
    <xf numFmtId="0" fontId="12" fillId="0" borderId="3" xfId="2" applyFont="1" applyBorder="1" applyAlignment="1">
      <alignment horizontal="left" vertical="center"/>
    </xf>
    <xf numFmtId="0" fontId="12" fillId="0" borderId="8" xfId="1" applyFont="1" applyBorder="1" applyAlignment="1">
      <alignment vertical="center"/>
    </xf>
    <xf numFmtId="0" fontId="10" fillId="0" borderId="8" xfId="1" applyFont="1" applyBorder="1" applyAlignment="1">
      <alignment vertical="center"/>
    </xf>
    <xf numFmtId="170" fontId="10" fillId="0" borderId="8" xfId="1" applyNumberFormat="1" applyFont="1" applyBorder="1" applyAlignment="1">
      <alignment horizontal="right" vertical="center"/>
    </xf>
    <xf numFmtId="0" fontId="12" fillId="0" borderId="2" xfId="2" applyFont="1" applyAlignment="1">
      <alignment horizontal="center" vertical="center"/>
    </xf>
    <xf numFmtId="165" fontId="12" fillId="0" borderId="2" xfId="2" applyNumberFormat="1" applyFont="1" applyAlignment="1">
      <alignment vertical="center"/>
    </xf>
    <xf numFmtId="165" fontId="12" fillId="0" borderId="2" xfId="2" applyNumberFormat="1" applyFont="1" applyAlignment="1">
      <alignment horizontal="right" vertical="center"/>
    </xf>
    <xf numFmtId="165" fontId="12" fillId="0" borderId="2" xfId="2" applyNumberFormat="1" applyFont="1" applyAlignment="1">
      <alignment horizontal="center" vertical="center"/>
    </xf>
    <xf numFmtId="166" fontId="12" fillId="0" borderId="2" xfId="2" applyNumberFormat="1" applyFont="1" applyAlignment="1">
      <alignment vertical="center"/>
    </xf>
    <xf numFmtId="165" fontId="12" fillId="0" borderId="2" xfId="2" quotePrefix="1" applyNumberFormat="1" applyFont="1" applyAlignment="1">
      <alignment horizontal="right" vertical="center"/>
    </xf>
    <xf numFmtId="0" fontId="12" fillId="0" borderId="2" xfId="1" applyFont="1" applyAlignment="1">
      <alignment vertical="center" wrapText="1"/>
    </xf>
    <xf numFmtId="0" fontId="12" fillId="0" borderId="3" xfId="2" applyFont="1" applyBorder="1" applyAlignment="1">
      <alignment horizontal="center" vertical="center"/>
    </xf>
    <xf numFmtId="0" fontId="14" fillId="0" borderId="2" xfId="2" applyFont="1" applyAlignment="1">
      <alignment horizontal="center" vertical="center"/>
    </xf>
    <xf numFmtId="165" fontId="12" fillId="0" borderId="3" xfId="2" applyNumberFormat="1" applyFont="1" applyBorder="1" applyAlignment="1">
      <alignment horizontal="right" vertical="center"/>
    </xf>
    <xf numFmtId="38" fontId="12" fillId="0" borderId="2" xfId="1" applyNumberFormat="1" applyFont="1" applyAlignment="1">
      <alignment vertical="center"/>
    </xf>
    <xf numFmtId="38" fontId="10" fillId="0" borderId="2" xfId="1" applyNumberFormat="1" applyFont="1" applyAlignment="1">
      <alignment vertical="center"/>
    </xf>
    <xf numFmtId="38" fontId="10" fillId="0" borderId="2" xfId="1" applyNumberFormat="1" applyFont="1" applyAlignment="1">
      <alignment horizontal="center" vertical="center"/>
    </xf>
    <xf numFmtId="170" fontId="10" fillId="3" borderId="2" xfId="1" applyNumberFormat="1" applyFont="1" applyFill="1" applyAlignment="1">
      <alignment horizontal="right" vertical="center"/>
    </xf>
    <xf numFmtId="38" fontId="10" fillId="0" borderId="2" xfId="1" quotePrefix="1" applyNumberFormat="1" applyFont="1" applyAlignment="1">
      <alignment horizontal="center" vertical="center"/>
    </xf>
    <xf numFmtId="170" fontId="10" fillId="3" borderId="8" xfId="1" applyNumberFormat="1" applyFont="1" applyFill="1" applyBorder="1" applyAlignment="1">
      <alignment horizontal="right" vertical="center"/>
    </xf>
    <xf numFmtId="170" fontId="10" fillId="3" borderId="2" xfId="1" applyNumberFormat="1" applyFont="1" applyFill="1" applyAlignment="1">
      <alignment vertical="center"/>
    </xf>
    <xf numFmtId="170" fontId="10" fillId="0" borderId="2" xfId="1" applyNumberFormat="1" applyFont="1" applyAlignment="1">
      <alignment vertical="center"/>
    </xf>
    <xf numFmtId="0" fontId="10" fillId="0" borderId="2" xfId="1" applyFont="1"/>
    <xf numFmtId="170" fontId="10" fillId="3" borderId="8" xfId="1" applyNumberFormat="1" applyFont="1" applyFill="1" applyBorder="1" applyAlignment="1">
      <alignment vertical="center"/>
    </xf>
    <xf numFmtId="170" fontId="10" fillId="0" borderId="8" xfId="1" applyNumberFormat="1" applyFont="1" applyBorder="1" applyAlignment="1">
      <alignment vertical="center"/>
    </xf>
    <xf numFmtId="170" fontId="10" fillId="3" borderId="9" xfId="1" applyNumberFormat="1" applyFont="1" applyFill="1" applyBorder="1" applyAlignment="1">
      <alignment horizontal="right" vertical="center"/>
    </xf>
    <xf numFmtId="170" fontId="10" fillId="0" borderId="9" xfId="1" applyNumberFormat="1" applyFont="1" applyBorder="1" applyAlignment="1">
      <alignment horizontal="right" vertical="center"/>
    </xf>
    <xf numFmtId="166" fontId="10" fillId="0" borderId="2" xfId="3" applyNumberFormat="1" applyFont="1"/>
    <xf numFmtId="0" fontId="10" fillId="0" borderId="10" xfId="2" applyFont="1" applyBorder="1" applyAlignment="1">
      <alignment vertical="center"/>
    </xf>
    <xf numFmtId="38" fontId="10" fillId="0" borderId="10" xfId="1" applyNumberFormat="1" applyFont="1" applyBorder="1" applyAlignment="1">
      <alignment vertical="center"/>
    </xf>
    <xf numFmtId="38" fontId="10" fillId="0" borderId="10" xfId="1" applyNumberFormat="1" applyFont="1" applyBorder="1" applyAlignment="1">
      <alignment horizontal="center" vertical="center"/>
    </xf>
    <xf numFmtId="170" fontId="10" fillId="0" borderId="10" xfId="1" applyNumberFormat="1" applyFont="1" applyBorder="1" applyAlignment="1">
      <alignment horizontal="right" vertical="center"/>
    </xf>
    <xf numFmtId="38" fontId="16" fillId="0" borderId="2" xfId="1" applyNumberFormat="1" applyFont="1" applyAlignment="1">
      <alignment horizontal="center" vertical="center"/>
    </xf>
    <xf numFmtId="0" fontId="12" fillId="0" borderId="2" xfId="1" applyFont="1" applyAlignment="1">
      <alignment horizontal="center" vertical="center" wrapText="1"/>
    </xf>
    <xf numFmtId="0" fontId="10" fillId="0" borderId="2" xfId="1" applyFont="1" applyAlignment="1">
      <alignment horizontal="center" vertical="center" wrapText="1"/>
    </xf>
    <xf numFmtId="170" fontId="12" fillId="3" borderId="2" xfId="1" applyNumberFormat="1" applyFont="1" applyFill="1" applyAlignment="1">
      <alignment horizontal="right" vertical="center" wrapText="1"/>
    </xf>
    <xf numFmtId="170" fontId="12" fillId="0" borderId="2" xfId="1" applyNumberFormat="1" applyFont="1" applyAlignment="1">
      <alignment horizontal="right" vertical="center" wrapText="1"/>
    </xf>
    <xf numFmtId="37" fontId="10" fillId="0" borderId="10" xfId="1" applyNumberFormat="1" applyFont="1" applyBorder="1" applyAlignment="1">
      <alignment vertical="center"/>
    </xf>
    <xf numFmtId="0" fontId="10" fillId="0" borderId="10" xfId="1" applyFont="1" applyBorder="1" applyAlignment="1">
      <alignment vertical="center"/>
    </xf>
    <xf numFmtId="170" fontId="10" fillId="0" borderId="2" xfId="4" applyNumberFormat="1" applyFont="1" applyAlignment="1">
      <alignment horizontal="right" vertical="center"/>
    </xf>
    <xf numFmtId="38" fontId="10" fillId="0" borderId="2" xfId="4" applyNumberFormat="1" applyFont="1" applyAlignment="1">
      <alignment horizontal="center" vertical="center"/>
    </xf>
    <xf numFmtId="170" fontId="10" fillId="3" borderId="8" xfId="4" applyNumberFormat="1" applyFont="1" applyFill="1" applyBorder="1" applyAlignment="1">
      <alignment horizontal="right" vertical="center"/>
    </xf>
    <xf numFmtId="170" fontId="10" fillId="0" borderId="8" xfId="4" applyNumberFormat="1" applyFont="1" applyBorder="1" applyAlignment="1">
      <alignment horizontal="right" vertical="center"/>
    </xf>
    <xf numFmtId="170" fontId="10" fillId="0" borderId="2" xfId="1" applyNumberFormat="1" applyFont="1" applyAlignment="1">
      <alignment horizontal="right" vertical="center" wrapText="1"/>
    </xf>
    <xf numFmtId="170" fontId="10" fillId="3" borderId="10" xfId="1" applyNumberFormat="1" applyFont="1" applyFill="1" applyBorder="1" applyAlignment="1">
      <alignment horizontal="right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10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165" fontId="2" fillId="0" borderId="6" xfId="0" applyNumberFormat="1" applyFont="1" applyBorder="1" applyAlignment="1">
      <alignment horizontal="right" vertical="center"/>
    </xf>
    <xf numFmtId="168" fontId="2" fillId="0" borderId="6" xfId="0" applyNumberFormat="1" applyFont="1" applyBorder="1" applyAlignment="1">
      <alignment horizontal="right" vertical="center"/>
    </xf>
    <xf numFmtId="165" fontId="1" fillId="0" borderId="2" xfId="0" applyNumberFormat="1" applyFont="1" applyBorder="1" applyAlignment="1">
      <alignment vertical="center"/>
    </xf>
    <xf numFmtId="165" fontId="8" fillId="0" borderId="1" xfId="0" applyNumberFormat="1" applyFont="1" applyBorder="1" applyAlignment="1">
      <alignment horizontal="right" vertical="center"/>
    </xf>
    <xf numFmtId="165" fontId="6" fillId="0" borderId="2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165" fontId="6" fillId="0" borderId="6" xfId="0" applyNumberFormat="1" applyFont="1" applyBorder="1" applyAlignment="1">
      <alignment horizontal="right" vertical="center"/>
    </xf>
    <xf numFmtId="49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5" fontId="2" fillId="0" borderId="4" xfId="0" applyNumberFormat="1" applyFont="1" applyBorder="1" applyAlignment="1">
      <alignment vertical="center"/>
    </xf>
    <xf numFmtId="165" fontId="2" fillId="0" borderId="6" xfId="0" applyNumberFormat="1" applyFont="1" applyBorder="1" applyAlignment="1">
      <alignment vertical="center"/>
    </xf>
    <xf numFmtId="165" fontId="2" fillId="0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12" fillId="0" borderId="3" xfId="2" applyNumberFormat="1" applyFont="1" applyBorder="1" applyAlignment="1">
      <alignment horizontal="center" vertical="center"/>
    </xf>
    <xf numFmtId="0" fontId="10" fillId="0" borderId="3" xfId="2" applyFont="1" applyBorder="1" applyAlignment="1">
      <alignment vertical="center"/>
    </xf>
    <xf numFmtId="166" fontId="10" fillId="0" borderId="2" xfId="3" applyNumberFormat="1" applyFont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165" fontId="8" fillId="0" borderId="1" xfId="0" applyNumberFormat="1" applyFont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8" fillId="0" borderId="7" xfId="0" applyNumberFormat="1" applyFont="1" applyBorder="1" applyAlignment="1">
      <alignment horizontal="center" vertical="center"/>
    </xf>
    <xf numFmtId="165" fontId="1" fillId="0" borderId="7" xfId="0" applyNumberFormat="1" applyFont="1" applyBorder="1" applyAlignment="1">
      <alignment horizontal="center" vertical="center"/>
    </xf>
    <xf numFmtId="38" fontId="1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17" fillId="0" borderId="1" xfId="0" applyFont="1" applyBorder="1"/>
    <xf numFmtId="0" fontId="10" fillId="0" borderId="7" xfId="0" applyFont="1" applyBorder="1"/>
    <xf numFmtId="0" fontId="6" fillId="0" borderId="0" xfId="0" applyFont="1"/>
    <xf numFmtId="0" fontId="17" fillId="0" borderId="7" xfId="0" applyFont="1" applyBorder="1"/>
  </cellXfs>
  <cellStyles count="5">
    <cellStyle name="Normal" xfId="0" builtinId="0"/>
    <cellStyle name="Normal - Style1 2" xfId="1" xr:uid="{863E5BAB-BE74-4CF7-B868-9DDE9CBB9836}"/>
    <cellStyle name="Normal 2" xfId="2" xr:uid="{1E8812BB-CBE6-47A6-B983-9E42491DC01F}"/>
    <cellStyle name="Normal 2 2" xfId="4" xr:uid="{F30B781D-9C94-47BA-ACB8-3A88ADD5B44F}"/>
    <cellStyle name="Normal 4 4" xfId="3" xr:uid="{CE6F436B-61DA-406A-81F7-61658E2E7E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A9BCA-96AE-4D7F-83D4-FE9209F47063}">
  <dimension ref="A1:M139"/>
  <sheetViews>
    <sheetView topLeftCell="A120" zoomScaleNormal="100" zoomScaleSheetLayoutView="100" workbookViewId="0">
      <selection activeCell="I134" sqref="I134"/>
    </sheetView>
  </sheetViews>
  <sheetFormatPr defaultColWidth="8" defaultRowHeight="20.100000000000001" customHeight="1" x14ac:dyDescent="0.2"/>
  <cols>
    <col min="1" max="3" width="1.125" style="93" customWidth="1"/>
    <col min="4" max="4" width="25.75" style="93" customWidth="1"/>
    <col min="5" max="5" width="7.125" style="93" customWidth="1"/>
    <col min="6" max="6" width="0.625" style="93" customWidth="1"/>
    <col min="7" max="7" width="12.5" style="94" bestFit="1" customWidth="1"/>
    <col min="8" max="8" width="0.625" style="94" customWidth="1"/>
    <col min="9" max="9" width="11.125" style="94" customWidth="1"/>
    <col min="10" max="10" width="0.625" style="94" customWidth="1"/>
    <col min="11" max="11" width="12.5" style="94" bestFit="1" customWidth="1"/>
    <col min="12" max="12" width="0.625" style="94" customWidth="1"/>
    <col min="13" max="13" width="11.125" style="94" customWidth="1"/>
    <col min="14" max="16384" width="8" style="93"/>
  </cols>
  <sheetData>
    <row r="1" spans="1:13" ht="20.100000000000001" customHeight="1" x14ac:dyDescent="0.2">
      <c r="A1" s="92" t="s">
        <v>0</v>
      </c>
      <c r="B1" s="92"/>
      <c r="C1" s="92"/>
      <c r="D1" s="92"/>
    </row>
    <row r="2" spans="1:13" ht="20.100000000000001" customHeight="1" x14ac:dyDescent="0.2">
      <c r="A2" s="92" t="s">
        <v>197</v>
      </c>
      <c r="B2" s="92"/>
      <c r="C2" s="92"/>
      <c r="D2" s="92"/>
    </row>
    <row r="3" spans="1:13" ht="20.100000000000001" customHeight="1" x14ac:dyDescent="0.2">
      <c r="A3" s="95" t="s">
        <v>212</v>
      </c>
      <c r="B3" s="96"/>
      <c r="C3" s="96"/>
      <c r="D3" s="96"/>
      <c r="E3" s="97"/>
      <c r="F3" s="97"/>
      <c r="G3" s="98"/>
      <c r="H3" s="98"/>
      <c r="I3" s="98"/>
      <c r="J3" s="98"/>
      <c r="K3" s="98"/>
      <c r="L3" s="98"/>
      <c r="M3" s="98"/>
    </row>
    <row r="5" spans="1:13" ht="20.100000000000001" customHeight="1" x14ac:dyDescent="0.2">
      <c r="E5" s="99"/>
      <c r="F5" s="99"/>
      <c r="G5" s="163" t="s">
        <v>1</v>
      </c>
      <c r="H5" s="164"/>
      <c r="I5" s="164"/>
      <c r="J5" s="100"/>
      <c r="K5" s="163" t="s">
        <v>2</v>
      </c>
      <c r="L5" s="164"/>
      <c r="M5" s="164"/>
    </row>
    <row r="6" spans="1:13" ht="20.100000000000001" customHeight="1" x14ac:dyDescent="0.2">
      <c r="E6" s="99"/>
      <c r="F6" s="99"/>
      <c r="G6" s="101" t="s">
        <v>3</v>
      </c>
      <c r="H6" s="102"/>
      <c r="I6" s="101" t="s">
        <v>4</v>
      </c>
      <c r="J6" s="103"/>
      <c r="K6" s="101" t="s">
        <v>3</v>
      </c>
      <c r="L6" s="102"/>
      <c r="M6" s="101" t="s">
        <v>4</v>
      </c>
    </row>
    <row r="7" spans="1:13" ht="20.100000000000001" customHeight="1" x14ac:dyDescent="0.2">
      <c r="E7" s="99"/>
      <c r="F7" s="99"/>
      <c r="G7" s="104" t="s">
        <v>5</v>
      </c>
      <c r="H7" s="102"/>
      <c r="I7" s="104" t="s">
        <v>6</v>
      </c>
      <c r="J7" s="102"/>
      <c r="K7" s="104" t="s">
        <v>5</v>
      </c>
      <c r="L7" s="102"/>
      <c r="M7" s="104" t="s">
        <v>6</v>
      </c>
    </row>
    <row r="8" spans="1:13" ht="20.100000000000001" customHeight="1" x14ac:dyDescent="0.2">
      <c r="E8" s="99"/>
      <c r="F8" s="99"/>
      <c r="G8" s="104" t="s">
        <v>200</v>
      </c>
      <c r="H8" s="101"/>
      <c r="I8" s="104" t="s">
        <v>7</v>
      </c>
      <c r="J8" s="101"/>
      <c r="K8" s="104" t="s">
        <v>200</v>
      </c>
      <c r="L8" s="101"/>
      <c r="M8" s="104" t="s">
        <v>7</v>
      </c>
    </row>
    <row r="9" spans="1:13" ht="20.100000000000001" customHeight="1" x14ac:dyDescent="0.2">
      <c r="A9" s="105"/>
      <c r="B9" s="105"/>
      <c r="C9" s="105"/>
      <c r="D9" s="105"/>
      <c r="E9" s="106" t="s">
        <v>8</v>
      </c>
      <c r="F9" s="107"/>
      <c r="G9" s="108" t="s">
        <v>9</v>
      </c>
      <c r="H9" s="101"/>
      <c r="I9" s="108" t="s">
        <v>9</v>
      </c>
      <c r="J9" s="101"/>
      <c r="K9" s="108" t="s">
        <v>9</v>
      </c>
      <c r="L9" s="101"/>
      <c r="M9" s="108" t="s">
        <v>9</v>
      </c>
    </row>
    <row r="10" spans="1:13" ht="6" customHeight="1" x14ac:dyDescent="0.2">
      <c r="A10" s="110"/>
      <c r="B10" s="110"/>
      <c r="C10" s="110"/>
      <c r="D10" s="110"/>
      <c r="E10" s="111"/>
      <c r="F10" s="111"/>
      <c r="G10" s="112"/>
      <c r="K10" s="112"/>
    </row>
    <row r="11" spans="1:13" ht="20.100000000000001" customHeight="1" x14ac:dyDescent="0.2">
      <c r="A11" s="109" t="s">
        <v>10</v>
      </c>
      <c r="B11" s="109"/>
      <c r="C11" s="109"/>
      <c r="D11" s="109"/>
      <c r="E11" s="110"/>
      <c r="F11" s="111"/>
      <c r="G11" s="112"/>
      <c r="K11" s="112"/>
    </row>
    <row r="12" spans="1:13" ht="6" customHeight="1" x14ac:dyDescent="0.2">
      <c r="A12" s="109"/>
      <c r="B12" s="109"/>
      <c r="C12" s="109"/>
      <c r="D12" s="109"/>
      <c r="E12" s="110"/>
      <c r="F12" s="111"/>
      <c r="G12" s="112"/>
      <c r="K12" s="112"/>
    </row>
    <row r="13" spans="1:13" ht="20.100000000000001" customHeight="1" x14ac:dyDescent="0.2">
      <c r="A13" s="109" t="s">
        <v>11</v>
      </c>
      <c r="B13" s="109"/>
      <c r="C13" s="109"/>
      <c r="D13" s="110"/>
      <c r="E13" s="111"/>
      <c r="F13" s="111"/>
      <c r="G13" s="112"/>
      <c r="K13" s="112"/>
    </row>
    <row r="14" spans="1:13" ht="6" customHeight="1" x14ac:dyDescent="0.2">
      <c r="A14" s="109"/>
      <c r="B14" s="109"/>
      <c r="C14" s="109"/>
      <c r="D14" s="110"/>
      <c r="E14" s="111"/>
      <c r="F14" s="111"/>
      <c r="G14" s="112"/>
      <c r="K14" s="112"/>
    </row>
    <row r="15" spans="1:13" ht="20.100000000000001" customHeight="1" x14ac:dyDescent="0.2">
      <c r="A15" s="93" t="s">
        <v>12</v>
      </c>
      <c r="D15" s="110"/>
      <c r="E15" s="111"/>
      <c r="F15" s="111"/>
      <c r="G15" s="112">
        <v>848894967</v>
      </c>
      <c r="I15" s="94">
        <v>721203689</v>
      </c>
      <c r="K15" s="112">
        <v>199082980</v>
      </c>
      <c r="M15" s="94">
        <v>416064088</v>
      </c>
    </row>
    <row r="16" spans="1:13" ht="20.100000000000001" customHeight="1" x14ac:dyDescent="0.2">
      <c r="A16" s="93" t="s">
        <v>13</v>
      </c>
      <c r="D16" s="110"/>
      <c r="E16" s="111"/>
      <c r="F16" s="111"/>
      <c r="G16" s="112">
        <v>548924595</v>
      </c>
      <c r="I16" s="94">
        <v>404600996</v>
      </c>
      <c r="K16" s="112">
        <v>583455164</v>
      </c>
      <c r="M16" s="94">
        <v>708450584</v>
      </c>
    </row>
    <row r="17" spans="1:13" ht="20.100000000000001" customHeight="1" x14ac:dyDescent="0.2">
      <c r="A17" s="93" t="s">
        <v>14</v>
      </c>
      <c r="B17" s="110"/>
      <c r="C17" s="110"/>
      <c r="D17" s="110"/>
      <c r="E17" s="113" t="s">
        <v>201</v>
      </c>
      <c r="F17" s="111"/>
      <c r="G17" s="112">
        <v>0</v>
      </c>
      <c r="I17" s="94">
        <v>0</v>
      </c>
      <c r="K17" s="112">
        <v>505000000</v>
      </c>
      <c r="M17" s="94">
        <v>560000000</v>
      </c>
    </row>
    <row r="18" spans="1:13" ht="20.100000000000001" customHeight="1" x14ac:dyDescent="0.2">
      <c r="A18" s="93" t="s">
        <v>15</v>
      </c>
      <c r="B18" s="110"/>
      <c r="C18" s="110"/>
      <c r="D18" s="110"/>
      <c r="E18" s="113">
        <v>6</v>
      </c>
      <c r="F18" s="111"/>
      <c r="G18" s="112">
        <v>31469497</v>
      </c>
      <c r="I18" s="94" t="s">
        <v>60</v>
      </c>
      <c r="K18" s="112">
        <v>0</v>
      </c>
      <c r="M18" s="94" t="s">
        <v>60</v>
      </c>
    </row>
    <row r="19" spans="1:13" ht="20.100000000000001" customHeight="1" x14ac:dyDescent="0.2">
      <c r="A19" s="93" t="s">
        <v>16</v>
      </c>
      <c r="D19" s="110"/>
      <c r="E19" s="111"/>
      <c r="F19" s="111"/>
      <c r="G19" s="114">
        <v>214847736</v>
      </c>
      <c r="I19" s="98">
        <v>198733332</v>
      </c>
      <c r="K19" s="114">
        <v>39212767</v>
      </c>
      <c r="M19" s="98">
        <v>54500159</v>
      </c>
    </row>
    <row r="20" spans="1:13" ht="6" customHeight="1" x14ac:dyDescent="0.2">
      <c r="A20" s="110"/>
      <c r="B20" s="110"/>
      <c r="C20" s="110"/>
      <c r="D20" s="110"/>
      <c r="E20" s="111"/>
      <c r="F20" s="111"/>
      <c r="G20" s="112"/>
      <c r="K20" s="112"/>
    </row>
    <row r="21" spans="1:13" ht="20.100000000000001" customHeight="1" x14ac:dyDescent="0.2">
      <c r="A21" s="109" t="s">
        <v>17</v>
      </c>
      <c r="D21" s="110"/>
      <c r="E21" s="111"/>
      <c r="F21" s="111"/>
      <c r="G21" s="114">
        <f>SUM(G15:G20)</f>
        <v>1644136795</v>
      </c>
      <c r="I21" s="98">
        <f>SUM(I15:I20)</f>
        <v>1324538017</v>
      </c>
      <c r="K21" s="114">
        <f>SUM(K15:K20)</f>
        <v>1326750911</v>
      </c>
      <c r="M21" s="98">
        <f>SUM(M15:M20)</f>
        <v>1739014831</v>
      </c>
    </row>
    <row r="22" spans="1:13" ht="20.100000000000001" customHeight="1" x14ac:dyDescent="0.2">
      <c r="A22" s="110"/>
      <c r="B22" s="110"/>
      <c r="C22" s="110"/>
      <c r="D22" s="110"/>
      <c r="E22" s="111"/>
      <c r="F22" s="111"/>
      <c r="G22" s="112"/>
      <c r="K22" s="112"/>
    </row>
    <row r="23" spans="1:13" ht="20.100000000000001" customHeight="1" x14ac:dyDescent="0.2">
      <c r="A23" s="109" t="s">
        <v>18</v>
      </c>
      <c r="B23" s="109"/>
      <c r="C23" s="109"/>
      <c r="D23" s="110"/>
      <c r="E23" s="111"/>
      <c r="F23" s="111"/>
      <c r="G23" s="112"/>
      <c r="K23" s="112"/>
    </row>
    <row r="24" spans="1:13" ht="6" customHeight="1" x14ac:dyDescent="0.2">
      <c r="A24" s="110"/>
      <c r="B24" s="110"/>
      <c r="C24" s="110"/>
      <c r="D24" s="110"/>
      <c r="E24" s="111"/>
      <c r="F24" s="111"/>
      <c r="G24" s="112"/>
      <c r="K24" s="112"/>
    </row>
    <row r="25" spans="1:13" ht="20.100000000000001" customHeight="1" x14ac:dyDescent="0.2">
      <c r="A25" s="110" t="s">
        <v>19</v>
      </c>
      <c r="B25" s="110"/>
      <c r="C25" s="110"/>
      <c r="D25" s="110"/>
      <c r="E25" s="111"/>
      <c r="F25" s="111"/>
      <c r="G25" s="115"/>
      <c r="H25" s="116"/>
      <c r="I25" s="116"/>
      <c r="J25" s="116"/>
      <c r="K25" s="115"/>
      <c r="L25" s="116"/>
      <c r="M25" s="116"/>
    </row>
    <row r="26" spans="1:13" ht="20.100000000000001" customHeight="1" x14ac:dyDescent="0.2">
      <c r="A26" s="110"/>
      <c r="B26" s="110" t="s">
        <v>20</v>
      </c>
      <c r="C26" s="110"/>
      <c r="D26" s="110"/>
      <c r="E26" s="111">
        <v>6</v>
      </c>
      <c r="F26" s="111"/>
      <c r="G26" s="115">
        <v>259454191</v>
      </c>
      <c r="H26" s="116"/>
      <c r="I26" s="116">
        <v>331579089</v>
      </c>
      <c r="J26" s="116"/>
      <c r="K26" s="115">
        <v>0</v>
      </c>
      <c r="L26" s="116"/>
      <c r="M26" s="116">
        <v>0</v>
      </c>
    </row>
    <row r="27" spans="1:13" ht="20.100000000000001" customHeight="1" x14ac:dyDescent="0.2">
      <c r="A27" s="110" t="s">
        <v>202</v>
      </c>
      <c r="B27" s="110"/>
      <c r="C27" s="110"/>
      <c r="D27" s="110"/>
      <c r="E27" s="113" t="s">
        <v>201</v>
      </c>
      <c r="F27" s="111"/>
      <c r="G27" s="115">
        <v>262114852</v>
      </c>
      <c r="H27" s="116"/>
      <c r="I27" s="116">
        <v>225490552</v>
      </c>
      <c r="J27" s="116"/>
      <c r="K27" s="115">
        <v>7103450520</v>
      </c>
      <c r="L27" s="116"/>
      <c r="M27" s="116">
        <v>6540250520</v>
      </c>
    </row>
    <row r="28" spans="1:13" ht="20.100000000000001" customHeight="1" x14ac:dyDescent="0.2">
      <c r="A28" s="110" t="s">
        <v>21</v>
      </c>
      <c r="B28" s="110"/>
      <c r="C28" s="110"/>
      <c r="D28" s="110"/>
      <c r="E28" s="111">
        <v>8</v>
      </c>
      <c r="F28" s="111"/>
      <c r="G28" s="115">
        <v>13998049955</v>
      </c>
      <c r="H28" s="116"/>
      <c r="I28" s="116">
        <v>13402351437</v>
      </c>
      <c r="J28" s="116"/>
      <c r="K28" s="115">
        <v>0</v>
      </c>
      <c r="L28" s="116"/>
      <c r="M28" s="116">
        <v>0</v>
      </c>
    </row>
    <row r="29" spans="1:13" ht="20.100000000000001" customHeight="1" x14ac:dyDescent="0.2">
      <c r="A29" s="110" t="s">
        <v>22</v>
      </c>
      <c r="B29" s="110"/>
      <c r="C29" s="110"/>
      <c r="D29" s="110"/>
      <c r="E29" s="111">
        <v>9</v>
      </c>
      <c r="F29" s="111"/>
      <c r="G29" s="115">
        <v>0</v>
      </c>
      <c r="H29" s="116"/>
      <c r="I29" s="116">
        <v>0</v>
      </c>
      <c r="J29" s="116"/>
      <c r="K29" s="115">
        <v>9524499944</v>
      </c>
      <c r="L29" s="116"/>
      <c r="M29" s="116">
        <v>9524499944</v>
      </c>
    </row>
    <row r="30" spans="1:13" ht="20.100000000000001" customHeight="1" x14ac:dyDescent="0.2">
      <c r="A30" s="110" t="s">
        <v>23</v>
      </c>
      <c r="B30" s="110"/>
      <c r="C30" s="110"/>
      <c r="D30" s="110"/>
      <c r="E30" s="111">
        <v>10</v>
      </c>
      <c r="F30" s="111"/>
      <c r="G30" s="115">
        <v>960029762</v>
      </c>
      <c r="H30" s="116"/>
      <c r="I30" s="116">
        <v>918340172</v>
      </c>
      <c r="J30" s="116"/>
      <c r="K30" s="115">
        <v>158900000</v>
      </c>
      <c r="L30" s="116"/>
      <c r="M30" s="116">
        <v>158900000</v>
      </c>
    </row>
    <row r="31" spans="1:13" ht="20.100000000000001" customHeight="1" x14ac:dyDescent="0.2">
      <c r="A31" s="110" t="s">
        <v>24</v>
      </c>
      <c r="B31" s="110"/>
      <c r="C31" s="110"/>
      <c r="D31" s="110"/>
      <c r="E31" s="111"/>
      <c r="F31" s="111"/>
      <c r="G31" s="115">
        <v>20865956</v>
      </c>
      <c r="H31" s="116"/>
      <c r="I31" s="116">
        <v>21222092</v>
      </c>
      <c r="J31" s="116"/>
      <c r="K31" s="115">
        <v>0</v>
      </c>
      <c r="L31" s="116"/>
      <c r="M31" s="116">
        <v>0</v>
      </c>
    </row>
    <row r="32" spans="1:13" ht="20.100000000000001" customHeight="1" x14ac:dyDescent="0.4">
      <c r="A32" s="117" t="s">
        <v>203</v>
      </c>
      <c r="B32" s="110"/>
      <c r="C32" s="110"/>
      <c r="D32" s="110"/>
      <c r="E32" s="111">
        <v>11</v>
      </c>
      <c r="F32" s="111"/>
      <c r="G32" s="115">
        <v>7413101806</v>
      </c>
      <c r="H32" s="116"/>
      <c r="I32" s="116">
        <v>6645418238</v>
      </c>
      <c r="J32" s="116"/>
      <c r="K32" s="115">
        <v>3422872892</v>
      </c>
      <c r="L32" s="116"/>
      <c r="M32" s="116">
        <v>3253717892</v>
      </c>
    </row>
    <row r="33" spans="1:13" ht="20.100000000000001" customHeight="1" x14ac:dyDescent="0.4">
      <c r="A33" s="117" t="s">
        <v>204</v>
      </c>
      <c r="B33" s="110"/>
      <c r="C33" s="110"/>
      <c r="D33" s="110"/>
      <c r="E33" s="111"/>
      <c r="F33" s="111"/>
      <c r="G33" s="115">
        <v>1872802400</v>
      </c>
      <c r="H33" s="116"/>
      <c r="I33" s="116">
        <v>1907737622</v>
      </c>
      <c r="J33" s="116"/>
      <c r="K33" s="115">
        <v>1829531504</v>
      </c>
      <c r="L33" s="116"/>
      <c r="M33" s="116">
        <v>1863669414</v>
      </c>
    </row>
    <row r="34" spans="1:13" ht="20.100000000000001" customHeight="1" x14ac:dyDescent="0.4">
      <c r="A34" s="117" t="s">
        <v>25</v>
      </c>
      <c r="B34" s="110"/>
      <c r="C34" s="110"/>
      <c r="D34" s="110"/>
      <c r="E34" s="111"/>
      <c r="F34" s="111"/>
      <c r="G34" s="115">
        <v>2772877526</v>
      </c>
      <c r="H34" s="116"/>
      <c r="I34" s="116">
        <v>2772877526</v>
      </c>
      <c r="J34" s="116"/>
      <c r="K34" s="115">
        <v>597693413</v>
      </c>
      <c r="L34" s="116"/>
      <c r="M34" s="116">
        <v>597693413</v>
      </c>
    </row>
    <row r="35" spans="1:13" ht="20.100000000000001" customHeight="1" x14ac:dyDescent="0.2">
      <c r="A35" s="110" t="s">
        <v>205</v>
      </c>
      <c r="B35" s="110"/>
      <c r="C35" s="110"/>
      <c r="D35" s="110"/>
      <c r="E35" s="111"/>
      <c r="F35" s="111"/>
      <c r="G35" s="115">
        <v>2389150</v>
      </c>
      <c r="H35" s="116"/>
      <c r="I35" s="116">
        <v>3789987</v>
      </c>
      <c r="J35" s="116"/>
      <c r="K35" s="115">
        <v>0</v>
      </c>
      <c r="L35" s="116"/>
      <c r="M35" s="116">
        <v>0</v>
      </c>
    </row>
    <row r="36" spans="1:13" ht="20.100000000000001" customHeight="1" x14ac:dyDescent="0.2">
      <c r="A36" s="110" t="s">
        <v>26</v>
      </c>
      <c r="B36" s="110"/>
      <c r="C36" s="110"/>
      <c r="D36" s="110"/>
      <c r="E36" s="111"/>
      <c r="F36" s="111"/>
      <c r="G36" s="118">
        <v>39795094</v>
      </c>
      <c r="H36" s="116"/>
      <c r="I36" s="119">
        <v>92048271</v>
      </c>
      <c r="J36" s="116"/>
      <c r="K36" s="118">
        <v>339399338</v>
      </c>
      <c r="L36" s="116"/>
      <c r="M36" s="119">
        <v>42378022</v>
      </c>
    </row>
    <row r="37" spans="1:13" ht="6" customHeight="1" x14ac:dyDescent="0.2">
      <c r="A37" s="110"/>
      <c r="B37" s="110"/>
      <c r="C37" s="110"/>
      <c r="D37" s="110"/>
      <c r="E37" s="111"/>
      <c r="F37" s="111"/>
      <c r="G37" s="112"/>
      <c r="K37" s="112"/>
    </row>
    <row r="38" spans="1:13" ht="20.100000000000001" customHeight="1" x14ac:dyDescent="0.2">
      <c r="A38" s="109" t="s">
        <v>27</v>
      </c>
      <c r="B38" s="109"/>
      <c r="C38" s="109"/>
      <c r="D38" s="110"/>
      <c r="E38" s="111"/>
      <c r="F38" s="111"/>
      <c r="G38" s="114">
        <f>SUM(G25:G37)</f>
        <v>27601480692</v>
      </c>
      <c r="I38" s="98">
        <f>SUM(I25:I37)</f>
        <v>26320854986</v>
      </c>
      <c r="K38" s="114">
        <f>SUM(K25:K37)</f>
        <v>22976347611</v>
      </c>
      <c r="M38" s="98">
        <f>SUM(M25:M37)</f>
        <v>21981109205</v>
      </c>
    </row>
    <row r="39" spans="1:13" ht="6" customHeight="1" x14ac:dyDescent="0.2">
      <c r="A39" s="110"/>
      <c r="B39" s="110"/>
      <c r="C39" s="110"/>
      <c r="D39" s="110"/>
      <c r="E39" s="111"/>
      <c r="F39" s="111"/>
      <c r="G39" s="112"/>
      <c r="K39" s="112"/>
    </row>
    <row r="40" spans="1:13" ht="20.100000000000001" customHeight="1" thickBot="1" x14ac:dyDescent="0.25">
      <c r="A40" s="109" t="s">
        <v>28</v>
      </c>
      <c r="B40" s="109"/>
      <c r="C40" s="109"/>
      <c r="D40" s="110"/>
      <c r="E40" s="111"/>
      <c r="F40" s="111"/>
      <c r="G40" s="120">
        <f>+G38+G21</f>
        <v>29245617487</v>
      </c>
      <c r="I40" s="121">
        <f>+I38+I21</f>
        <v>27645393003</v>
      </c>
      <c r="K40" s="120">
        <f>+K38+K21</f>
        <v>24303098522</v>
      </c>
      <c r="M40" s="121">
        <f>+M38+M21</f>
        <v>23720124036</v>
      </c>
    </row>
    <row r="41" spans="1:13" ht="20.100000000000001" customHeight="1" thickTop="1" x14ac:dyDescent="0.2">
      <c r="A41" s="109"/>
      <c r="B41" s="109"/>
      <c r="C41" s="109"/>
      <c r="D41" s="110"/>
      <c r="E41" s="111"/>
      <c r="F41" s="111"/>
    </row>
    <row r="42" spans="1:13" ht="20.100000000000001" customHeight="1" x14ac:dyDescent="0.2">
      <c r="A42" s="109"/>
      <c r="B42" s="109"/>
      <c r="C42" s="109"/>
      <c r="D42" s="110"/>
      <c r="E42" s="111"/>
      <c r="F42" s="111"/>
    </row>
    <row r="43" spans="1:13" ht="18" customHeight="1" x14ac:dyDescent="0.2">
      <c r="A43" s="109"/>
      <c r="B43" s="109"/>
      <c r="C43" s="109"/>
      <c r="D43" s="110"/>
      <c r="E43" s="111"/>
      <c r="F43" s="111"/>
    </row>
    <row r="44" spans="1:13" ht="20.100000000000001" customHeight="1" x14ac:dyDescent="0.4">
      <c r="A44" s="165" t="s">
        <v>206</v>
      </c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</row>
    <row r="45" spans="1:13" ht="20.100000000000001" customHeight="1" x14ac:dyDescent="0.4">
      <c r="A45" s="122"/>
      <c r="B45" s="109"/>
      <c r="C45" s="109"/>
      <c r="D45" s="110"/>
      <c r="E45" s="111"/>
      <c r="F45" s="111"/>
    </row>
    <row r="46" spans="1:13" ht="15" customHeight="1" x14ac:dyDescent="0.4">
      <c r="A46" s="122"/>
      <c r="B46" s="109"/>
      <c r="C46" s="109"/>
      <c r="D46" s="110"/>
      <c r="E46" s="111"/>
      <c r="F46" s="111"/>
    </row>
    <row r="47" spans="1:13" ht="22.35" customHeight="1" x14ac:dyDescent="0.2">
      <c r="A47" s="123" t="s">
        <v>29</v>
      </c>
      <c r="B47" s="124"/>
      <c r="C47" s="124"/>
      <c r="D47" s="124"/>
      <c r="E47" s="124"/>
      <c r="F47" s="125"/>
      <c r="G47" s="126"/>
      <c r="H47" s="126"/>
      <c r="I47" s="126"/>
      <c r="J47" s="126"/>
      <c r="K47" s="126"/>
      <c r="L47" s="126"/>
      <c r="M47" s="126"/>
    </row>
    <row r="48" spans="1:13" ht="20.100000000000001" customHeight="1" x14ac:dyDescent="0.2">
      <c r="A48" s="92" t="s">
        <v>0</v>
      </c>
      <c r="B48" s="92"/>
      <c r="C48" s="92"/>
      <c r="D48" s="92"/>
    </row>
    <row r="49" spans="1:13" ht="20.100000000000001" customHeight="1" x14ac:dyDescent="0.2">
      <c r="A49" s="92" t="s">
        <v>197</v>
      </c>
      <c r="B49" s="92"/>
      <c r="C49" s="92"/>
      <c r="D49" s="92"/>
    </row>
    <row r="50" spans="1:13" ht="20.100000000000001" customHeight="1" x14ac:dyDescent="0.2">
      <c r="A50" s="96" t="str">
        <f>$A$3</f>
        <v>ณ วันที่ 30 กันยายน พ.ศ. 2566</v>
      </c>
      <c r="B50" s="96"/>
      <c r="C50" s="96"/>
      <c r="D50" s="96"/>
      <c r="E50" s="97"/>
      <c r="F50" s="97"/>
      <c r="G50" s="98"/>
      <c r="H50" s="98"/>
      <c r="I50" s="98"/>
      <c r="J50" s="98"/>
      <c r="K50" s="98"/>
      <c r="L50" s="98"/>
      <c r="M50" s="98"/>
    </row>
    <row r="52" spans="1:13" ht="20.100000000000001" customHeight="1" x14ac:dyDescent="0.2">
      <c r="E52" s="99"/>
      <c r="F52" s="99"/>
      <c r="G52" s="163" t="s">
        <v>1</v>
      </c>
      <c r="H52" s="164"/>
      <c r="I52" s="164"/>
      <c r="J52" s="100"/>
      <c r="K52" s="163" t="s">
        <v>2</v>
      </c>
      <c r="L52" s="164"/>
      <c r="M52" s="164"/>
    </row>
    <row r="53" spans="1:13" ht="20.100000000000001" customHeight="1" x14ac:dyDescent="0.2">
      <c r="E53" s="99"/>
      <c r="F53" s="99"/>
      <c r="G53" s="101" t="s">
        <v>3</v>
      </c>
      <c r="H53" s="102"/>
      <c r="I53" s="101" t="s">
        <v>4</v>
      </c>
      <c r="J53" s="103"/>
      <c r="K53" s="101" t="s">
        <v>3</v>
      </c>
      <c r="L53" s="102"/>
      <c r="M53" s="101" t="s">
        <v>4</v>
      </c>
    </row>
    <row r="54" spans="1:13" ht="20.100000000000001" customHeight="1" x14ac:dyDescent="0.2">
      <c r="E54" s="99"/>
      <c r="F54" s="99"/>
      <c r="G54" s="104" t="s">
        <v>5</v>
      </c>
      <c r="H54" s="102"/>
      <c r="I54" s="104" t="s">
        <v>6</v>
      </c>
      <c r="J54" s="102"/>
      <c r="K54" s="104" t="s">
        <v>5</v>
      </c>
      <c r="L54" s="102"/>
      <c r="M54" s="104" t="s">
        <v>6</v>
      </c>
    </row>
    <row r="55" spans="1:13" ht="20.100000000000001" customHeight="1" x14ac:dyDescent="0.2">
      <c r="E55" s="99"/>
      <c r="F55" s="99"/>
      <c r="G55" s="104" t="s">
        <v>200</v>
      </c>
      <c r="H55" s="101"/>
      <c r="I55" s="104" t="s">
        <v>7</v>
      </c>
      <c r="J55" s="101"/>
      <c r="K55" s="104" t="s">
        <v>200</v>
      </c>
      <c r="L55" s="101"/>
      <c r="M55" s="104" t="s">
        <v>7</v>
      </c>
    </row>
    <row r="56" spans="1:13" ht="20.100000000000001" customHeight="1" x14ac:dyDescent="0.2">
      <c r="A56" s="105"/>
      <c r="B56" s="105"/>
      <c r="C56" s="105"/>
      <c r="D56" s="105"/>
      <c r="E56" s="106" t="s">
        <v>8</v>
      </c>
      <c r="F56" s="107"/>
      <c r="G56" s="108" t="s">
        <v>9</v>
      </c>
      <c r="H56" s="101"/>
      <c r="I56" s="108" t="s">
        <v>9</v>
      </c>
      <c r="J56" s="101"/>
      <c r="K56" s="108" t="s">
        <v>9</v>
      </c>
      <c r="L56" s="101"/>
      <c r="M56" s="108" t="s">
        <v>9</v>
      </c>
    </row>
    <row r="57" spans="1:13" ht="20.100000000000001" customHeight="1" x14ac:dyDescent="0.2">
      <c r="A57" s="109"/>
      <c r="B57" s="109"/>
      <c r="C57" s="109"/>
      <c r="D57" s="109"/>
      <c r="E57" s="127"/>
      <c r="F57" s="111"/>
      <c r="G57" s="112"/>
      <c r="K57" s="112"/>
    </row>
    <row r="58" spans="1:13" ht="19.5" customHeight="1" x14ac:dyDescent="0.2">
      <c r="A58" s="109" t="s">
        <v>30</v>
      </c>
      <c r="B58" s="109"/>
      <c r="C58" s="109"/>
      <c r="D58" s="109"/>
      <c r="E58" s="128"/>
      <c r="F58" s="129"/>
      <c r="G58" s="130"/>
      <c r="H58" s="131"/>
      <c r="I58" s="131"/>
      <c r="J58" s="131"/>
      <c r="K58" s="130"/>
      <c r="L58" s="131"/>
      <c r="M58" s="131"/>
    </row>
    <row r="59" spans="1:13" ht="6" customHeight="1" x14ac:dyDescent="0.2">
      <c r="A59" s="109"/>
      <c r="B59" s="109"/>
      <c r="C59" s="109"/>
      <c r="D59" s="109"/>
      <c r="E59" s="127"/>
      <c r="F59" s="111"/>
      <c r="G59" s="112"/>
      <c r="K59" s="112"/>
    </row>
    <row r="60" spans="1:13" ht="20.100000000000001" customHeight="1" x14ac:dyDescent="0.2">
      <c r="A60" s="109" t="s">
        <v>31</v>
      </c>
      <c r="B60" s="109"/>
      <c r="C60" s="109"/>
      <c r="D60" s="109"/>
      <c r="E60" s="111"/>
      <c r="F60" s="129"/>
      <c r="G60" s="130"/>
      <c r="H60" s="131"/>
      <c r="I60" s="131"/>
      <c r="J60" s="131"/>
      <c r="K60" s="130"/>
      <c r="L60" s="131"/>
      <c r="M60" s="131"/>
    </row>
    <row r="61" spans="1:13" ht="6" customHeight="1" x14ac:dyDescent="0.2">
      <c r="A61" s="110"/>
      <c r="B61" s="110"/>
      <c r="C61" s="110"/>
      <c r="D61" s="110"/>
      <c r="E61" s="111"/>
      <c r="F61" s="111"/>
      <c r="G61" s="112"/>
      <c r="K61" s="112"/>
    </row>
    <row r="62" spans="1:13" ht="20.100000000000001" customHeight="1" x14ac:dyDescent="0.2">
      <c r="A62" s="110" t="s">
        <v>229</v>
      </c>
      <c r="B62" s="110"/>
      <c r="C62" s="110"/>
      <c r="D62" s="110"/>
      <c r="E62" s="111">
        <v>13</v>
      </c>
      <c r="F62" s="111"/>
      <c r="G62" s="112">
        <v>1499669479</v>
      </c>
      <c r="I62" s="94">
        <v>1599904548</v>
      </c>
      <c r="K62" s="112">
        <v>1499669479</v>
      </c>
      <c r="M62" s="94">
        <v>1599904548</v>
      </c>
    </row>
    <row r="63" spans="1:13" ht="20.100000000000001" customHeight="1" x14ac:dyDescent="0.2">
      <c r="A63" s="110" t="s">
        <v>32</v>
      </c>
      <c r="B63" s="110"/>
      <c r="C63" s="110"/>
      <c r="D63" s="110"/>
      <c r="E63" s="111">
        <v>12</v>
      </c>
      <c r="F63" s="111"/>
      <c r="G63" s="112">
        <v>541905811</v>
      </c>
      <c r="I63" s="94">
        <v>474980813</v>
      </c>
      <c r="K63" s="112">
        <v>342269261</v>
      </c>
      <c r="M63" s="94">
        <v>265590581</v>
      </c>
    </row>
    <row r="64" spans="1:13" ht="20.100000000000001" customHeight="1" x14ac:dyDescent="0.2">
      <c r="A64" s="110" t="s">
        <v>33</v>
      </c>
      <c r="B64" s="110"/>
      <c r="C64" s="110"/>
      <c r="D64" s="110"/>
      <c r="E64" s="111">
        <v>13</v>
      </c>
      <c r="F64" s="111"/>
      <c r="G64" s="112">
        <v>1299515050</v>
      </c>
      <c r="I64" s="94">
        <v>2789187762</v>
      </c>
      <c r="K64" s="112">
        <v>1299515050</v>
      </c>
      <c r="M64" s="94">
        <v>2789187762</v>
      </c>
    </row>
    <row r="65" spans="1:13" ht="20.100000000000001" customHeight="1" x14ac:dyDescent="0.2">
      <c r="A65" s="110" t="s">
        <v>207</v>
      </c>
      <c r="B65" s="110"/>
      <c r="C65" s="110"/>
      <c r="D65" s="110"/>
      <c r="E65" s="111">
        <v>6</v>
      </c>
      <c r="F65" s="111"/>
      <c r="G65" s="112">
        <v>0</v>
      </c>
      <c r="I65" s="94">
        <v>8242323</v>
      </c>
      <c r="K65" s="112">
        <v>0</v>
      </c>
      <c r="M65" s="94">
        <v>0</v>
      </c>
    </row>
    <row r="66" spans="1:13" ht="20.100000000000001" customHeight="1" x14ac:dyDescent="0.2">
      <c r="A66" s="110" t="s">
        <v>34</v>
      </c>
      <c r="B66" s="110"/>
      <c r="C66" s="110"/>
      <c r="D66" s="110"/>
      <c r="E66" s="111"/>
      <c r="F66" s="111"/>
      <c r="G66" s="112">
        <v>18519565</v>
      </c>
      <c r="I66" s="94">
        <v>28897254</v>
      </c>
      <c r="K66" s="112">
        <v>2048892</v>
      </c>
      <c r="M66" s="94">
        <v>12808463</v>
      </c>
    </row>
    <row r="67" spans="1:13" ht="20.100000000000001" customHeight="1" x14ac:dyDescent="0.2">
      <c r="A67" s="110" t="s">
        <v>208</v>
      </c>
      <c r="B67" s="110"/>
      <c r="C67" s="110"/>
      <c r="D67" s="110"/>
      <c r="E67" s="111"/>
      <c r="F67" s="111"/>
      <c r="G67" s="112"/>
      <c r="K67" s="112"/>
    </row>
    <row r="68" spans="1:13" ht="20.100000000000001" customHeight="1" x14ac:dyDescent="0.2">
      <c r="A68" s="110"/>
      <c r="B68" s="110" t="s">
        <v>35</v>
      </c>
      <c r="C68" s="110"/>
      <c r="D68" s="110"/>
      <c r="E68" s="111"/>
      <c r="F68" s="111"/>
      <c r="G68" s="112">
        <v>11430586</v>
      </c>
      <c r="I68" s="94">
        <v>13477861</v>
      </c>
      <c r="K68" s="112">
        <v>8792783</v>
      </c>
      <c r="M68" s="94">
        <v>11150541</v>
      </c>
    </row>
    <row r="69" spans="1:13" ht="20.100000000000001" customHeight="1" x14ac:dyDescent="0.2">
      <c r="A69" s="110" t="s">
        <v>36</v>
      </c>
      <c r="B69" s="110"/>
      <c r="C69" s="110"/>
      <c r="D69" s="110"/>
      <c r="E69" s="111"/>
      <c r="F69" s="111"/>
      <c r="G69" s="112"/>
      <c r="K69" s="112"/>
    </row>
    <row r="70" spans="1:13" ht="20.100000000000001" customHeight="1" x14ac:dyDescent="0.2">
      <c r="A70" s="110"/>
      <c r="B70" s="110" t="s">
        <v>35</v>
      </c>
      <c r="C70" s="110"/>
      <c r="D70" s="110"/>
      <c r="E70" s="111">
        <v>6</v>
      </c>
      <c r="F70" s="111"/>
      <c r="G70" s="112">
        <v>37825163</v>
      </c>
      <c r="I70" s="94">
        <v>36384614</v>
      </c>
      <c r="K70" s="112">
        <v>37307547</v>
      </c>
      <c r="M70" s="94">
        <v>35914904</v>
      </c>
    </row>
    <row r="71" spans="1:13" ht="20.100000000000001" customHeight="1" x14ac:dyDescent="0.2">
      <c r="A71" s="110" t="s">
        <v>37</v>
      </c>
      <c r="B71" s="110"/>
      <c r="C71" s="110"/>
      <c r="D71" s="110"/>
      <c r="E71" s="111"/>
      <c r="F71" s="111"/>
      <c r="G71" s="114">
        <v>30305849</v>
      </c>
      <c r="I71" s="98">
        <v>30880879</v>
      </c>
      <c r="K71" s="114">
        <v>18020574</v>
      </c>
      <c r="M71" s="98">
        <v>24025279</v>
      </c>
    </row>
    <row r="72" spans="1:13" ht="6" customHeight="1" x14ac:dyDescent="0.2">
      <c r="A72" s="110"/>
      <c r="B72" s="110"/>
      <c r="C72" s="110"/>
      <c r="D72" s="110"/>
      <c r="E72" s="111"/>
      <c r="F72" s="111"/>
      <c r="G72" s="112"/>
      <c r="K72" s="112"/>
    </row>
    <row r="73" spans="1:13" ht="20.100000000000001" customHeight="1" x14ac:dyDescent="0.2">
      <c r="A73" s="109" t="s">
        <v>38</v>
      </c>
      <c r="B73" s="109"/>
      <c r="C73" s="109"/>
      <c r="D73" s="110"/>
      <c r="E73" s="111"/>
      <c r="F73" s="111"/>
      <c r="G73" s="114">
        <f>SUM(G62:G72)</f>
        <v>3439171503</v>
      </c>
      <c r="I73" s="98">
        <f>SUM(I62:I72)</f>
        <v>4981956054</v>
      </c>
      <c r="K73" s="114">
        <f>SUM(K62:K72)</f>
        <v>3207623586</v>
      </c>
      <c r="M73" s="98">
        <f>SUM(M62:M72)</f>
        <v>4738582078</v>
      </c>
    </row>
    <row r="74" spans="1:13" ht="20.100000000000001" customHeight="1" x14ac:dyDescent="0.2">
      <c r="A74" s="110"/>
      <c r="B74" s="110"/>
      <c r="C74" s="110"/>
      <c r="D74" s="110"/>
      <c r="E74" s="111"/>
      <c r="F74" s="111"/>
      <c r="G74" s="112"/>
      <c r="K74" s="112"/>
    </row>
    <row r="75" spans="1:13" ht="20.100000000000001" customHeight="1" x14ac:dyDescent="0.2">
      <c r="A75" s="109" t="s">
        <v>39</v>
      </c>
      <c r="B75" s="109"/>
      <c r="C75" s="109"/>
      <c r="D75" s="110"/>
      <c r="E75" s="111"/>
      <c r="F75" s="111"/>
      <c r="G75" s="112"/>
      <c r="K75" s="112"/>
    </row>
    <row r="76" spans="1:13" ht="6" customHeight="1" x14ac:dyDescent="0.2">
      <c r="A76" s="110"/>
      <c r="B76" s="110"/>
      <c r="C76" s="110"/>
      <c r="D76" s="110"/>
      <c r="E76" s="111"/>
      <c r="F76" s="111"/>
      <c r="G76" s="112"/>
      <c r="K76" s="112"/>
    </row>
    <row r="77" spans="1:13" ht="20.100000000000001" customHeight="1" x14ac:dyDescent="0.2">
      <c r="A77" s="93" t="s">
        <v>40</v>
      </c>
      <c r="B77" s="109"/>
      <c r="C77" s="109"/>
      <c r="D77" s="110"/>
      <c r="E77" s="111">
        <v>13</v>
      </c>
      <c r="F77" s="111"/>
      <c r="G77" s="112">
        <v>11309842487</v>
      </c>
      <c r="I77" s="94">
        <v>9110728368</v>
      </c>
      <c r="K77" s="112">
        <v>11309842487</v>
      </c>
      <c r="M77" s="94">
        <v>9110728368</v>
      </c>
    </row>
    <row r="78" spans="1:13" ht="20.100000000000001" customHeight="1" x14ac:dyDescent="0.2">
      <c r="A78" s="110" t="s">
        <v>41</v>
      </c>
      <c r="B78" s="109"/>
      <c r="C78" s="109"/>
      <c r="D78" s="110"/>
      <c r="E78" s="111"/>
      <c r="F78" s="111"/>
      <c r="G78" s="112">
        <v>430176629</v>
      </c>
      <c r="I78" s="94">
        <v>412169690</v>
      </c>
      <c r="K78" s="112">
        <v>297039502</v>
      </c>
      <c r="M78" s="94">
        <v>277084806</v>
      </c>
    </row>
    <row r="79" spans="1:13" ht="20.100000000000001" customHeight="1" x14ac:dyDescent="0.2">
      <c r="A79" s="110" t="s">
        <v>42</v>
      </c>
      <c r="B79" s="109"/>
      <c r="C79" s="109"/>
      <c r="D79" s="110"/>
      <c r="E79" s="111">
        <v>6</v>
      </c>
      <c r="F79" s="111"/>
      <c r="G79" s="112">
        <v>387698156</v>
      </c>
      <c r="I79" s="94">
        <v>388698243</v>
      </c>
      <c r="K79" s="112">
        <v>383261335</v>
      </c>
      <c r="M79" s="94">
        <v>384096619</v>
      </c>
    </row>
    <row r="80" spans="1:13" ht="20.100000000000001" customHeight="1" x14ac:dyDescent="0.2">
      <c r="A80" s="93" t="s">
        <v>43</v>
      </c>
      <c r="B80" s="109"/>
      <c r="C80" s="109"/>
      <c r="D80" s="110"/>
      <c r="E80" s="111"/>
      <c r="F80" s="111"/>
      <c r="G80" s="112">
        <v>68163380</v>
      </c>
      <c r="I80" s="94">
        <v>80868873</v>
      </c>
      <c r="K80" s="112">
        <v>32022290</v>
      </c>
      <c r="M80" s="94">
        <v>36185748</v>
      </c>
    </row>
    <row r="81" spans="1:13" ht="20.100000000000001" customHeight="1" x14ac:dyDescent="0.2">
      <c r="A81" s="110" t="s">
        <v>44</v>
      </c>
      <c r="B81" s="109"/>
      <c r="C81" s="109"/>
      <c r="D81" s="110"/>
      <c r="E81" s="111"/>
      <c r="F81" s="111"/>
      <c r="G81" s="112">
        <v>23427273</v>
      </c>
      <c r="I81" s="94">
        <v>23928427</v>
      </c>
      <c r="K81" s="112">
        <v>23427273</v>
      </c>
      <c r="M81" s="94">
        <v>23928427</v>
      </c>
    </row>
    <row r="82" spans="1:13" ht="20.100000000000001" customHeight="1" x14ac:dyDescent="0.2">
      <c r="A82" s="110" t="s">
        <v>45</v>
      </c>
      <c r="B82" s="109"/>
      <c r="C82" s="109"/>
      <c r="D82" s="110"/>
      <c r="E82" s="111"/>
      <c r="F82" s="111"/>
      <c r="G82" s="114">
        <v>32111134</v>
      </c>
      <c r="I82" s="98">
        <v>25618715</v>
      </c>
      <c r="K82" s="114">
        <v>30853451</v>
      </c>
      <c r="M82" s="98">
        <v>24848533</v>
      </c>
    </row>
    <row r="83" spans="1:13" ht="6" customHeight="1" x14ac:dyDescent="0.2">
      <c r="A83" s="110"/>
      <c r="B83" s="109"/>
      <c r="C83" s="109"/>
      <c r="D83" s="110"/>
      <c r="E83" s="111"/>
      <c r="F83" s="111"/>
      <c r="G83" s="112"/>
      <c r="K83" s="112"/>
    </row>
    <row r="84" spans="1:13" ht="20.100000000000001" customHeight="1" x14ac:dyDescent="0.2">
      <c r="A84" s="109" t="s">
        <v>46</v>
      </c>
      <c r="B84" s="109"/>
      <c r="C84" s="109"/>
      <c r="D84" s="110"/>
      <c r="E84" s="111"/>
      <c r="F84" s="111"/>
      <c r="G84" s="114">
        <f>SUM(G77:G83)</f>
        <v>12251419059</v>
      </c>
      <c r="I84" s="98">
        <f>SUM(I77:I83)</f>
        <v>10042012316</v>
      </c>
      <c r="K84" s="114">
        <f>SUM(K77:K83)</f>
        <v>12076446338</v>
      </c>
      <c r="M84" s="98">
        <f>SUM(M77:M83)</f>
        <v>9856872501</v>
      </c>
    </row>
    <row r="85" spans="1:13" ht="6" customHeight="1" x14ac:dyDescent="0.2">
      <c r="A85" s="110"/>
      <c r="B85" s="110"/>
      <c r="C85" s="110"/>
      <c r="D85" s="110"/>
      <c r="E85" s="111"/>
      <c r="F85" s="111"/>
      <c r="G85" s="112"/>
      <c r="K85" s="112"/>
    </row>
    <row r="86" spans="1:13" ht="20.100000000000001" customHeight="1" x14ac:dyDescent="0.2">
      <c r="A86" s="109" t="s">
        <v>47</v>
      </c>
      <c r="B86" s="109"/>
      <c r="C86" s="109"/>
      <c r="D86" s="110"/>
      <c r="E86" s="111"/>
      <c r="F86" s="111"/>
      <c r="G86" s="114">
        <f>+G73+G84</f>
        <v>15690590562</v>
      </c>
      <c r="I86" s="98">
        <f>+I73+I84</f>
        <v>15023968370</v>
      </c>
      <c r="K86" s="114">
        <f>+K73+K84</f>
        <v>15284069924</v>
      </c>
      <c r="M86" s="98">
        <f>+M73+M84</f>
        <v>14595454579</v>
      </c>
    </row>
    <row r="87" spans="1:13" ht="20.100000000000001" customHeight="1" x14ac:dyDescent="0.2">
      <c r="A87" s="109"/>
      <c r="B87" s="109"/>
      <c r="C87" s="109"/>
      <c r="D87" s="110"/>
      <c r="E87" s="111"/>
      <c r="F87" s="111"/>
    </row>
    <row r="88" spans="1:13" ht="20.100000000000001" customHeight="1" x14ac:dyDescent="0.2">
      <c r="A88" s="109"/>
      <c r="B88" s="109"/>
      <c r="C88" s="109"/>
      <c r="D88" s="110"/>
      <c r="E88" s="111"/>
      <c r="F88" s="111"/>
    </row>
    <row r="89" spans="1:13" ht="20.100000000000001" customHeight="1" x14ac:dyDescent="0.2">
      <c r="A89" s="109"/>
      <c r="B89" s="109"/>
      <c r="C89" s="109"/>
      <c r="D89" s="110"/>
      <c r="E89" s="111"/>
      <c r="F89" s="111"/>
    </row>
    <row r="90" spans="1:13" ht="20.100000000000001" customHeight="1" x14ac:dyDescent="0.2">
      <c r="A90" s="109"/>
      <c r="B90" s="109"/>
      <c r="C90" s="109"/>
      <c r="D90" s="110"/>
      <c r="E90" s="111"/>
      <c r="F90" s="111"/>
    </row>
    <row r="91" spans="1:13" ht="20.100000000000001" customHeight="1" x14ac:dyDescent="0.2">
      <c r="A91" s="109"/>
      <c r="B91" s="109"/>
      <c r="C91" s="109"/>
      <c r="D91" s="110"/>
      <c r="E91" s="111"/>
      <c r="F91" s="111"/>
    </row>
    <row r="92" spans="1:13" ht="19.5" customHeight="1" x14ac:dyDescent="0.2">
      <c r="A92" s="109"/>
      <c r="B92" s="109"/>
      <c r="C92" s="109"/>
      <c r="D92" s="110"/>
      <c r="E92" s="111"/>
      <c r="F92" s="111"/>
    </row>
    <row r="93" spans="1:13" ht="22.35" customHeight="1" x14ac:dyDescent="0.2">
      <c r="A93" s="132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93" s="124"/>
      <c r="C93" s="124"/>
      <c r="D93" s="124"/>
      <c r="E93" s="133"/>
      <c r="F93" s="133"/>
      <c r="G93" s="126"/>
      <c r="H93" s="126"/>
      <c r="I93" s="126"/>
      <c r="J93" s="126"/>
      <c r="K93" s="126"/>
      <c r="L93" s="126"/>
      <c r="M93" s="126"/>
    </row>
    <row r="94" spans="1:13" ht="20.100000000000001" customHeight="1" x14ac:dyDescent="0.2">
      <c r="A94" s="92" t="s">
        <v>0</v>
      </c>
      <c r="B94" s="92"/>
      <c r="C94" s="92"/>
      <c r="D94" s="92"/>
    </row>
    <row r="95" spans="1:13" ht="20.100000000000001" customHeight="1" x14ac:dyDescent="0.2">
      <c r="A95" s="92" t="s">
        <v>197</v>
      </c>
      <c r="B95" s="92"/>
      <c r="C95" s="92"/>
      <c r="D95" s="92"/>
    </row>
    <row r="96" spans="1:13" ht="20.100000000000001" customHeight="1" x14ac:dyDescent="0.2">
      <c r="A96" s="96" t="str">
        <f>$A$3</f>
        <v>ณ วันที่ 30 กันยายน พ.ศ. 2566</v>
      </c>
      <c r="B96" s="96"/>
      <c r="C96" s="96"/>
      <c r="D96" s="96"/>
      <c r="E96" s="97"/>
      <c r="F96" s="97"/>
      <c r="G96" s="98"/>
      <c r="H96" s="98"/>
      <c r="I96" s="98"/>
      <c r="J96" s="98"/>
      <c r="K96" s="98"/>
      <c r="L96" s="98"/>
      <c r="M96" s="98"/>
    </row>
    <row r="98" spans="1:13" ht="20.100000000000001" customHeight="1" x14ac:dyDescent="0.2">
      <c r="E98" s="99"/>
      <c r="F98" s="99"/>
      <c r="G98" s="163" t="s">
        <v>1</v>
      </c>
      <c r="H98" s="164"/>
      <c r="I98" s="164"/>
      <c r="J98" s="100"/>
      <c r="K98" s="163" t="s">
        <v>2</v>
      </c>
      <c r="L98" s="164"/>
      <c r="M98" s="164"/>
    </row>
    <row r="99" spans="1:13" ht="20.100000000000001" customHeight="1" x14ac:dyDescent="0.2">
      <c r="E99" s="99"/>
      <c r="F99" s="99"/>
      <c r="G99" s="101" t="s">
        <v>3</v>
      </c>
      <c r="H99" s="102"/>
      <c r="I99" s="101" t="s">
        <v>4</v>
      </c>
      <c r="J99" s="103"/>
      <c r="K99" s="101" t="s">
        <v>3</v>
      </c>
      <c r="L99" s="102"/>
      <c r="M99" s="101" t="s">
        <v>4</v>
      </c>
    </row>
    <row r="100" spans="1:13" ht="20.100000000000001" customHeight="1" x14ac:dyDescent="0.2">
      <c r="E100" s="99"/>
      <c r="F100" s="99"/>
      <c r="G100" s="104" t="s">
        <v>5</v>
      </c>
      <c r="H100" s="102"/>
      <c r="I100" s="104" t="s">
        <v>6</v>
      </c>
      <c r="J100" s="102"/>
      <c r="K100" s="104" t="s">
        <v>5</v>
      </c>
      <c r="L100" s="102"/>
      <c r="M100" s="104" t="s">
        <v>6</v>
      </c>
    </row>
    <row r="101" spans="1:13" ht="20.100000000000001" customHeight="1" x14ac:dyDescent="0.2">
      <c r="E101" s="99"/>
      <c r="F101" s="99"/>
      <c r="G101" s="104" t="s">
        <v>200</v>
      </c>
      <c r="H101" s="101"/>
      <c r="I101" s="104" t="s">
        <v>7</v>
      </c>
      <c r="J101" s="101"/>
      <c r="K101" s="104" t="s">
        <v>200</v>
      </c>
      <c r="L101" s="101"/>
      <c r="M101" s="104" t="s">
        <v>7</v>
      </c>
    </row>
    <row r="102" spans="1:13" ht="20.100000000000001" customHeight="1" x14ac:dyDescent="0.2">
      <c r="A102" s="105"/>
      <c r="B102" s="105"/>
      <c r="C102" s="105"/>
      <c r="D102" s="105"/>
      <c r="E102" s="99"/>
      <c r="F102" s="107"/>
      <c r="G102" s="108" t="s">
        <v>9</v>
      </c>
      <c r="H102" s="101"/>
      <c r="I102" s="108" t="s">
        <v>9</v>
      </c>
      <c r="J102" s="101"/>
      <c r="K102" s="108" t="s">
        <v>9</v>
      </c>
      <c r="L102" s="101"/>
      <c r="M102" s="108" t="s">
        <v>9</v>
      </c>
    </row>
    <row r="103" spans="1:13" ht="20.100000000000001" customHeight="1" x14ac:dyDescent="0.2">
      <c r="A103" s="109"/>
      <c r="B103" s="109"/>
      <c r="C103" s="109"/>
      <c r="D103" s="110"/>
      <c r="E103" s="99"/>
      <c r="F103" s="111"/>
      <c r="G103" s="112"/>
      <c r="K103" s="112"/>
    </row>
    <row r="104" spans="1:13" ht="20.100000000000001" customHeight="1" x14ac:dyDescent="0.2">
      <c r="A104" s="109" t="s">
        <v>30</v>
      </c>
      <c r="B104" s="109"/>
      <c r="C104" s="109"/>
      <c r="D104" s="110"/>
      <c r="E104" s="99"/>
      <c r="F104" s="111"/>
      <c r="G104" s="112"/>
      <c r="K104" s="112"/>
    </row>
    <row r="105" spans="1:13" ht="6" customHeight="1" x14ac:dyDescent="0.2">
      <c r="A105" s="109"/>
      <c r="B105" s="109"/>
      <c r="C105" s="109"/>
      <c r="D105" s="110"/>
      <c r="E105" s="127"/>
      <c r="F105" s="111"/>
      <c r="G105" s="112"/>
      <c r="K105" s="112"/>
    </row>
    <row r="106" spans="1:13" ht="20.100000000000001" customHeight="1" x14ac:dyDescent="0.2">
      <c r="A106" s="109" t="s">
        <v>48</v>
      </c>
      <c r="B106" s="109"/>
      <c r="C106" s="109"/>
      <c r="D106" s="110"/>
      <c r="E106" s="111"/>
      <c r="F106" s="111"/>
      <c r="G106" s="112"/>
      <c r="K106" s="112"/>
    </row>
    <row r="107" spans="1:13" ht="6" customHeight="1" x14ac:dyDescent="0.2">
      <c r="A107" s="110"/>
      <c r="B107" s="110"/>
      <c r="C107" s="110"/>
      <c r="D107" s="110"/>
      <c r="E107" s="111"/>
      <c r="F107" s="111"/>
      <c r="G107" s="112"/>
      <c r="K107" s="112"/>
    </row>
    <row r="108" spans="1:13" ht="20.100000000000001" customHeight="1" x14ac:dyDescent="0.2">
      <c r="A108" s="110" t="s">
        <v>49</v>
      </c>
      <c r="B108" s="110"/>
      <c r="C108" s="110"/>
      <c r="D108" s="110"/>
      <c r="E108" s="111"/>
      <c r="F108" s="111"/>
      <c r="G108" s="112"/>
      <c r="K108" s="112"/>
    </row>
    <row r="109" spans="1:13" ht="20.100000000000001" customHeight="1" x14ac:dyDescent="0.2">
      <c r="A109" s="110"/>
      <c r="B109" s="110" t="s">
        <v>50</v>
      </c>
      <c r="C109" s="110"/>
      <c r="D109" s="110"/>
      <c r="F109" s="111"/>
      <c r="G109" s="112"/>
      <c r="K109" s="112"/>
    </row>
    <row r="110" spans="1:13" ht="20.100000000000001" customHeight="1" x14ac:dyDescent="0.2">
      <c r="A110" s="110"/>
      <c r="B110" s="110"/>
      <c r="C110" s="110" t="s">
        <v>51</v>
      </c>
      <c r="D110" s="110"/>
      <c r="E110" s="111"/>
      <c r="F110" s="111"/>
      <c r="G110" s="112"/>
      <c r="K110" s="112"/>
    </row>
    <row r="111" spans="1:13" ht="20.100000000000001" customHeight="1" thickBot="1" x14ac:dyDescent="0.25">
      <c r="A111" s="110"/>
      <c r="B111" s="110"/>
      <c r="C111" s="110"/>
      <c r="D111" s="93" t="s">
        <v>209</v>
      </c>
      <c r="E111" s="111"/>
      <c r="F111" s="111"/>
      <c r="G111" s="120">
        <v>3825000000</v>
      </c>
      <c r="I111" s="121">
        <v>3825000000</v>
      </c>
      <c r="K111" s="120">
        <v>3825000000</v>
      </c>
      <c r="M111" s="121">
        <v>3825000000</v>
      </c>
    </row>
    <row r="112" spans="1:13" ht="6" customHeight="1" thickTop="1" x14ac:dyDescent="0.2">
      <c r="A112" s="110"/>
      <c r="B112" s="110"/>
      <c r="C112" s="110"/>
      <c r="D112" s="110"/>
      <c r="E112" s="111"/>
      <c r="F112" s="111"/>
      <c r="G112" s="112"/>
      <c r="K112" s="112"/>
    </row>
    <row r="113" spans="1:13" ht="20.100000000000001" customHeight="1" x14ac:dyDescent="0.2">
      <c r="B113" s="110" t="s">
        <v>52</v>
      </c>
      <c r="C113" s="110"/>
      <c r="D113" s="110"/>
      <c r="E113" s="111"/>
      <c r="F113" s="111"/>
      <c r="G113" s="112"/>
      <c r="K113" s="112"/>
    </row>
    <row r="114" spans="1:13" ht="20.100000000000001" customHeight="1" x14ac:dyDescent="0.2">
      <c r="B114" s="110"/>
      <c r="C114" s="110" t="s">
        <v>210</v>
      </c>
      <c r="E114" s="111"/>
      <c r="F114" s="111"/>
      <c r="G114" s="112"/>
      <c r="K114" s="112"/>
    </row>
    <row r="115" spans="1:13" ht="20.100000000000001" customHeight="1" x14ac:dyDescent="0.2">
      <c r="A115" s="110"/>
      <c r="B115" s="110"/>
      <c r="C115" s="110"/>
      <c r="D115" s="110" t="s">
        <v>211</v>
      </c>
      <c r="E115" s="111"/>
      <c r="F115" s="111"/>
      <c r="G115" s="112">
        <v>3825000000</v>
      </c>
      <c r="I115" s="94">
        <v>3825000000</v>
      </c>
      <c r="K115" s="112">
        <v>3825000000</v>
      </c>
      <c r="M115" s="94">
        <v>3825000000</v>
      </c>
    </row>
    <row r="116" spans="1:13" ht="20.100000000000001" customHeight="1" x14ac:dyDescent="0.2">
      <c r="A116" s="110" t="s">
        <v>53</v>
      </c>
      <c r="B116" s="109"/>
      <c r="C116" s="109"/>
      <c r="D116" s="110"/>
      <c r="E116" s="111"/>
      <c r="F116" s="111"/>
      <c r="G116" s="112">
        <v>2557841248</v>
      </c>
      <c r="I116" s="94">
        <v>2557841248</v>
      </c>
      <c r="K116" s="112">
        <v>2557841248</v>
      </c>
      <c r="M116" s="94">
        <v>2557841248</v>
      </c>
    </row>
    <row r="117" spans="1:13" ht="20.100000000000001" customHeight="1" x14ac:dyDescent="0.2">
      <c r="A117" s="110" t="s">
        <v>54</v>
      </c>
      <c r="B117" s="109"/>
      <c r="C117" s="109"/>
      <c r="D117" s="110"/>
      <c r="E117" s="111"/>
      <c r="F117" s="111"/>
      <c r="G117" s="112"/>
      <c r="K117" s="112"/>
    </row>
    <row r="118" spans="1:13" ht="20.100000000000001" customHeight="1" x14ac:dyDescent="0.2">
      <c r="A118" s="110"/>
      <c r="B118" s="110" t="s">
        <v>55</v>
      </c>
      <c r="C118" s="110"/>
      <c r="E118" s="111"/>
      <c r="F118" s="111"/>
      <c r="G118" s="112">
        <v>339181004</v>
      </c>
      <c r="I118" s="94">
        <v>339181004</v>
      </c>
      <c r="K118" s="112">
        <v>339181004</v>
      </c>
      <c r="L118" s="111"/>
      <c r="M118" s="94">
        <v>339181004</v>
      </c>
    </row>
    <row r="119" spans="1:13" ht="20.100000000000001" customHeight="1" x14ac:dyDescent="0.2">
      <c r="A119" s="110"/>
      <c r="B119" s="110" t="s">
        <v>56</v>
      </c>
      <c r="C119" s="110"/>
      <c r="E119" s="111"/>
      <c r="F119" s="111"/>
      <c r="G119" s="112">
        <v>3472551628</v>
      </c>
      <c r="H119" s="134"/>
      <c r="I119" s="94">
        <v>2605547374</v>
      </c>
      <c r="J119" s="134"/>
      <c r="K119" s="112">
        <v>1068421309</v>
      </c>
      <c r="L119" s="135"/>
      <c r="M119" s="94">
        <v>1174062168</v>
      </c>
    </row>
    <row r="120" spans="1:13" ht="20.100000000000001" customHeight="1" x14ac:dyDescent="0.2">
      <c r="A120" s="110" t="s">
        <v>57</v>
      </c>
      <c r="B120" s="110"/>
      <c r="C120" s="110"/>
      <c r="E120" s="111"/>
      <c r="F120" s="111"/>
      <c r="G120" s="136">
        <v>3360452943</v>
      </c>
      <c r="H120" s="134"/>
      <c r="I120" s="137">
        <v>3293854918</v>
      </c>
      <c r="J120" s="134"/>
      <c r="K120" s="136">
        <v>1228585037</v>
      </c>
      <c r="L120" s="135"/>
      <c r="M120" s="137">
        <v>1228585037</v>
      </c>
    </row>
    <row r="121" spans="1:13" ht="6" customHeight="1" x14ac:dyDescent="0.2">
      <c r="A121" s="110"/>
      <c r="B121" s="110"/>
      <c r="C121" s="110"/>
      <c r="D121" s="110"/>
      <c r="E121" s="111"/>
      <c r="F121" s="111"/>
      <c r="G121" s="112"/>
      <c r="K121" s="112"/>
    </row>
    <row r="122" spans="1:13" ht="20.100000000000001" customHeight="1" x14ac:dyDescent="0.2">
      <c r="A122" s="92" t="s">
        <v>58</v>
      </c>
      <c r="B122" s="92"/>
      <c r="E122" s="111"/>
      <c r="F122" s="111"/>
      <c r="G122" s="112">
        <f>SUM(G115:G120)</f>
        <v>13555026823</v>
      </c>
      <c r="I122" s="94">
        <f>SUM(I115:I120)</f>
        <v>12621424544</v>
      </c>
      <c r="K122" s="112">
        <f>SUM(K115:K120)</f>
        <v>9019028598</v>
      </c>
      <c r="M122" s="94">
        <f>SUM(M115:M120)</f>
        <v>9124669457</v>
      </c>
    </row>
    <row r="123" spans="1:13" ht="20.100000000000001" customHeight="1" x14ac:dyDescent="0.2">
      <c r="A123" s="93" t="s">
        <v>59</v>
      </c>
      <c r="E123" s="111"/>
      <c r="F123" s="111"/>
      <c r="G123" s="114">
        <v>102</v>
      </c>
      <c r="I123" s="98">
        <v>89</v>
      </c>
      <c r="K123" s="139">
        <v>0</v>
      </c>
      <c r="M123" s="98">
        <v>0</v>
      </c>
    </row>
    <row r="124" spans="1:13" ht="6" customHeight="1" x14ac:dyDescent="0.2">
      <c r="A124" s="110"/>
      <c r="B124" s="110"/>
      <c r="C124" s="110"/>
      <c r="D124" s="110"/>
      <c r="E124" s="111"/>
      <c r="F124" s="111"/>
      <c r="G124" s="112"/>
      <c r="K124" s="112"/>
    </row>
    <row r="125" spans="1:13" ht="20.100000000000001" customHeight="1" x14ac:dyDescent="0.2">
      <c r="A125" s="92" t="s">
        <v>61</v>
      </c>
      <c r="E125" s="111"/>
      <c r="F125" s="111"/>
      <c r="G125" s="114">
        <f>SUM(G122:G123)</f>
        <v>13555026925</v>
      </c>
      <c r="I125" s="98">
        <f>SUM(I122:I123)</f>
        <v>12621424633</v>
      </c>
      <c r="K125" s="114">
        <f>SUM(K122:K123)</f>
        <v>9019028598</v>
      </c>
      <c r="M125" s="98">
        <f>SUM(M122:M123)</f>
        <v>9124669457</v>
      </c>
    </row>
    <row r="126" spans="1:13" ht="6" customHeight="1" x14ac:dyDescent="0.2">
      <c r="A126" s="110"/>
      <c r="B126" s="110"/>
      <c r="C126" s="110"/>
      <c r="D126" s="110"/>
      <c r="E126" s="111"/>
      <c r="F126" s="111"/>
      <c r="G126" s="112"/>
      <c r="K126" s="112"/>
    </row>
    <row r="127" spans="1:13" ht="20.100000000000001" customHeight="1" thickBot="1" x14ac:dyDescent="0.25">
      <c r="A127" s="92" t="s">
        <v>62</v>
      </c>
      <c r="B127" s="92"/>
      <c r="C127" s="92"/>
      <c r="D127" s="92"/>
      <c r="E127" s="129"/>
      <c r="F127" s="129"/>
      <c r="G127" s="120">
        <f>+G125+G86</f>
        <v>29245617487</v>
      </c>
      <c r="H127" s="138"/>
      <c r="I127" s="121">
        <f>+I125+I86</f>
        <v>27645393003</v>
      </c>
      <c r="J127" s="138"/>
      <c r="K127" s="120">
        <f>+K125+K86</f>
        <v>24303098522</v>
      </c>
      <c r="L127" s="138"/>
      <c r="M127" s="121">
        <f>+M125+M86</f>
        <v>23720124036</v>
      </c>
    </row>
    <row r="128" spans="1:13" ht="20.100000000000001" customHeight="1" thickTop="1" x14ac:dyDescent="0.2">
      <c r="A128" s="92"/>
      <c r="B128" s="92"/>
      <c r="C128" s="92"/>
      <c r="D128" s="92"/>
      <c r="E128" s="129"/>
      <c r="F128" s="129"/>
      <c r="H128" s="138"/>
      <c r="J128" s="138"/>
      <c r="L128" s="138"/>
    </row>
    <row r="129" spans="1:13" ht="20.100000000000001" customHeight="1" x14ac:dyDescent="0.2">
      <c r="A129" s="92"/>
      <c r="B129" s="92"/>
      <c r="C129" s="92"/>
      <c r="D129" s="92"/>
      <c r="E129" s="129"/>
      <c r="F129" s="129"/>
    </row>
    <row r="130" spans="1:13" ht="20.100000000000001" customHeight="1" x14ac:dyDescent="0.2">
      <c r="A130" s="92"/>
      <c r="B130" s="92"/>
      <c r="C130" s="92"/>
      <c r="D130" s="92"/>
      <c r="E130" s="129"/>
      <c r="F130" s="129"/>
      <c r="H130" s="138"/>
      <c r="J130" s="138"/>
      <c r="L130" s="138"/>
    </row>
    <row r="131" spans="1:13" ht="20.100000000000001" customHeight="1" x14ac:dyDescent="0.2">
      <c r="A131" s="92"/>
      <c r="B131" s="92"/>
      <c r="C131" s="92"/>
      <c r="D131" s="92"/>
      <c r="E131" s="129"/>
      <c r="F131" s="129"/>
      <c r="H131" s="138"/>
      <c r="J131" s="138"/>
      <c r="L131" s="138"/>
    </row>
    <row r="132" spans="1:13" ht="20.100000000000001" customHeight="1" x14ac:dyDescent="0.2">
      <c r="A132" s="92"/>
      <c r="B132" s="92"/>
      <c r="C132" s="92"/>
      <c r="D132" s="92"/>
      <c r="E132" s="129"/>
      <c r="F132" s="129"/>
      <c r="H132" s="138"/>
      <c r="J132" s="138"/>
      <c r="L132" s="138"/>
    </row>
    <row r="133" spans="1:13" ht="20.100000000000001" customHeight="1" x14ac:dyDescent="0.2">
      <c r="A133" s="92"/>
      <c r="B133" s="92"/>
      <c r="C133" s="92"/>
      <c r="D133" s="92"/>
      <c r="E133" s="129"/>
      <c r="F133" s="129"/>
      <c r="H133" s="138"/>
      <c r="J133" s="138"/>
      <c r="L133" s="138"/>
    </row>
    <row r="134" spans="1:13" ht="20.100000000000001" customHeight="1" x14ac:dyDescent="0.2">
      <c r="A134" s="92"/>
      <c r="B134" s="92"/>
      <c r="C134" s="92"/>
      <c r="D134" s="92"/>
      <c r="E134" s="129"/>
      <c r="F134" s="129"/>
      <c r="H134" s="138"/>
      <c r="J134" s="138"/>
      <c r="L134" s="138"/>
    </row>
    <row r="135" spans="1:13" ht="20.100000000000001" customHeight="1" x14ac:dyDescent="0.2">
      <c r="A135" s="92"/>
      <c r="B135" s="92"/>
      <c r="C135" s="92"/>
      <c r="D135" s="92"/>
      <c r="E135" s="129"/>
      <c r="F135" s="129"/>
      <c r="H135" s="138"/>
      <c r="J135" s="138"/>
      <c r="L135" s="138"/>
    </row>
    <row r="136" spans="1:13" ht="20.100000000000001" customHeight="1" x14ac:dyDescent="0.2">
      <c r="A136" s="92"/>
      <c r="B136" s="92"/>
      <c r="C136" s="92"/>
      <c r="D136" s="92"/>
      <c r="E136" s="129"/>
      <c r="F136" s="129"/>
      <c r="H136" s="138"/>
      <c r="J136" s="138"/>
      <c r="L136" s="138"/>
    </row>
    <row r="137" spans="1:13" ht="20.100000000000001" customHeight="1" x14ac:dyDescent="0.2">
      <c r="A137" s="92"/>
      <c r="B137" s="92"/>
      <c r="C137" s="92"/>
      <c r="D137" s="92"/>
      <c r="E137" s="129"/>
      <c r="F137" s="129"/>
      <c r="H137" s="138"/>
      <c r="J137" s="138"/>
      <c r="L137" s="138"/>
    </row>
    <row r="138" spans="1:13" ht="18.75" customHeight="1" x14ac:dyDescent="0.2">
      <c r="A138" s="92"/>
      <c r="B138" s="92"/>
      <c r="C138" s="92"/>
      <c r="D138" s="92"/>
      <c r="E138" s="129"/>
      <c r="F138" s="129"/>
      <c r="H138" s="138"/>
      <c r="J138" s="138"/>
      <c r="L138" s="138"/>
    </row>
    <row r="139" spans="1:13" ht="22.35" customHeight="1" x14ac:dyDescent="0.2">
      <c r="A139" s="132" t="str">
        <f>+A47</f>
        <v>หมายเหตุประกอบข้อมูลทางการเงินเป็นส่วนหนึ่งของข้อมูลทางการเงินระหว่างกาลนี้</v>
      </c>
      <c r="B139" s="124"/>
      <c r="C139" s="124"/>
      <c r="D139" s="124"/>
      <c r="E139" s="133"/>
      <c r="F139" s="133"/>
      <c r="G139" s="126"/>
      <c r="H139" s="126"/>
      <c r="I139" s="126"/>
      <c r="J139" s="126"/>
      <c r="K139" s="126"/>
      <c r="L139" s="126"/>
      <c r="M139" s="126"/>
    </row>
  </sheetData>
  <mergeCells count="7">
    <mergeCell ref="G98:I98"/>
    <mergeCell ref="K98:M98"/>
    <mergeCell ref="G5:I5"/>
    <mergeCell ref="K5:M5"/>
    <mergeCell ref="A44:M44"/>
    <mergeCell ref="G52:I52"/>
    <mergeCell ref="K52:M5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7" max="12" man="1"/>
    <brk id="9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4"/>
  <sheetViews>
    <sheetView topLeftCell="A78" zoomScale="110" zoomScaleNormal="110" zoomScaleSheetLayoutView="100" workbookViewId="0">
      <selection activeCell="G86" sqref="G86"/>
    </sheetView>
  </sheetViews>
  <sheetFormatPr defaultColWidth="12.625" defaultRowHeight="15" customHeight="1" x14ac:dyDescent="0.4"/>
  <cols>
    <col min="1" max="2" width="1.5" style="25" customWidth="1"/>
    <col min="3" max="3" width="29.625" style="25" customWidth="1"/>
    <col min="4" max="4" width="6.625" style="25" customWidth="1"/>
    <col min="5" max="5" width="1.625" style="25" customWidth="1"/>
    <col min="6" max="6" width="10.625" style="25" customWidth="1"/>
    <col min="7" max="7" width="0.875" style="25" customWidth="1"/>
    <col min="8" max="8" width="10.625" style="25" customWidth="1"/>
    <col min="9" max="9" width="0.875" style="25" customWidth="1"/>
    <col min="10" max="10" width="10.625" style="25" customWidth="1"/>
    <col min="11" max="11" width="0.875" style="25" customWidth="1"/>
    <col min="12" max="12" width="10.625" style="25" customWidth="1"/>
    <col min="13" max="16384" width="12.625" style="25"/>
  </cols>
  <sheetData>
    <row r="1" spans="1:12" ht="19.5" customHeight="1" x14ac:dyDescent="0.4">
      <c r="A1" s="1" t="s">
        <v>0</v>
      </c>
      <c r="B1" s="14"/>
      <c r="C1" s="14"/>
      <c r="D1" s="14"/>
      <c r="E1" s="14"/>
      <c r="F1" s="24"/>
      <c r="G1" s="24"/>
      <c r="H1" s="24"/>
      <c r="I1" s="24"/>
      <c r="J1" s="24"/>
      <c r="K1" s="24"/>
      <c r="L1" s="24"/>
    </row>
    <row r="2" spans="1:12" ht="19.5" customHeight="1" x14ac:dyDescent="0.4">
      <c r="A2" s="1" t="s">
        <v>63</v>
      </c>
      <c r="B2" s="14"/>
      <c r="C2" s="14"/>
      <c r="D2" s="14"/>
      <c r="E2" s="14"/>
      <c r="F2" s="24"/>
      <c r="G2" s="24"/>
      <c r="H2" s="24"/>
      <c r="I2" s="24"/>
      <c r="J2" s="24"/>
      <c r="K2" s="24"/>
      <c r="L2" s="24"/>
    </row>
    <row r="3" spans="1:12" ht="19.5" customHeight="1" x14ac:dyDescent="0.4">
      <c r="A3" s="4" t="s">
        <v>213</v>
      </c>
      <c r="B3" s="21"/>
      <c r="C3" s="21"/>
      <c r="D3" s="21"/>
      <c r="E3" s="21"/>
      <c r="F3" s="26"/>
      <c r="G3" s="26"/>
      <c r="H3" s="26"/>
      <c r="I3" s="26"/>
      <c r="J3" s="26"/>
      <c r="K3" s="26"/>
      <c r="L3" s="26"/>
    </row>
    <row r="4" spans="1:12" ht="17.100000000000001" customHeight="1" x14ac:dyDescent="0.4">
      <c r="A4" s="3"/>
      <c r="B4" s="3"/>
      <c r="C4" s="3" t="s">
        <v>64</v>
      </c>
      <c r="D4" s="15"/>
      <c r="E4" s="3"/>
      <c r="F4" s="13"/>
      <c r="G4" s="13"/>
      <c r="H4" s="13"/>
      <c r="I4" s="13"/>
      <c r="J4" s="13"/>
      <c r="K4" s="13"/>
      <c r="L4" s="13"/>
    </row>
    <row r="5" spans="1:12" ht="19.5" customHeight="1" x14ac:dyDescent="0.4">
      <c r="A5" s="3"/>
      <c r="B5" s="3"/>
      <c r="C5" s="3"/>
      <c r="D5" s="15"/>
      <c r="E5" s="3"/>
      <c r="F5" s="166" t="s">
        <v>1</v>
      </c>
      <c r="G5" s="167"/>
      <c r="H5" s="167"/>
      <c r="I5" s="8"/>
      <c r="J5" s="166" t="s">
        <v>2</v>
      </c>
      <c r="K5" s="167"/>
      <c r="L5" s="167"/>
    </row>
    <row r="6" spans="1:12" ht="19.5" customHeight="1" x14ac:dyDescent="0.4">
      <c r="A6" s="3"/>
      <c r="B6" s="3"/>
      <c r="C6" s="3"/>
      <c r="D6" s="15"/>
      <c r="E6" s="3"/>
      <c r="F6" s="2" t="s">
        <v>5</v>
      </c>
      <c r="G6" s="8"/>
      <c r="H6" s="2" t="s">
        <v>5</v>
      </c>
      <c r="I6" s="8"/>
      <c r="J6" s="2" t="s">
        <v>5</v>
      </c>
      <c r="K6" s="8"/>
      <c r="L6" s="2" t="s">
        <v>5</v>
      </c>
    </row>
    <row r="7" spans="1:12" ht="19.5" customHeight="1" x14ac:dyDescent="0.4">
      <c r="A7" s="3"/>
      <c r="B7" s="3"/>
      <c r="C7" s="3"/>
      <c r="D7" s="15"/>
      <c r="E7" s="3"/>
      <c r="F7" s="10" t="s">
        <v>200</v>
      </c>
      <c r="G7" s="2"/>
      <c r="H7" s="10" t="s">
        <v>7</v>
      </c>
      <c r="I7" s="2"/>
      <c r="J7" s="10" t="s">
        <v>200</v>
      </c>
      <c r="K7" s="2"/>
      <c r="L7" s="10" t="s">
        <v>7</v>
      </c>
    </row>
    <row r="8" spans="1:12" ht="19.5" customHeight="1" x14ac:dyDescent="0.4">
      <c r="A8" s="3"/>
      <c r="B8" s="3"/>
      <c r="C8" s="3"/>
      <c r="D8" s="6"/>
      <c r="E8" s="3"/>
      <c r="F8" s="5" t="s">
        <v>9</v>
      </c>
      <c r="G8" s="2"/>
      <c r="H8" s="5" t="s">
        <v>9</v>
      </c>
      <c r="I8" s="2"/>
      <c r="J8" s="5" t="s">
        <v>9</v>
      </c>
      <c r="K8" s="2"/>
      <c r="L8" s="5" t="s">
        <v>9</v>
      </c>
    </row>
    <row r="9" spans="1:12" ht="3.75" customHeight="1" x14ac:dyDescent="0.4">
      <c r="A9" s="3"/>
      <c r="B9" s="3"/>
      <c r="C9" s="3"/>
      <c r="D9" s="15"/>
      <c r="E9" s="3"/>
      <c r="F9" s="12"/>
      <c r="G9" s="13"/>
      <c r="H9" s="140"/>
      <c r="I9" s="13"/>
      <c r="J9" s="12"/>
      <c r="K9" s="13"/>
      <c r="L9" s="140"/>
    </row>
    <row r="10" spans="1:12" ht="19.5" customHeight="1" x14ac:dyDescent="0.4">
      <c r="A10" s="3" t="s">
        <v>65</v>
      </c>
      <c r="B10" s="3"/>
      <c r="C10" s="3"/>
      <c r="D10" s="15"/>
      <c r="E10" s="3"/>
      <c r="F10" s="12">
        <v>557028353</v>
      </c>
      <c r="G10" s="16"/>
      <c r="H10" s="140">
        <v>475124965</v>
      </c>
      <c r="I10" s="16"/>
      <c r="J10" s="12">
        <v>415417977</v>
      </c>
      <c r="K10" s="16"/>
      <c r="L10" s="140">
        <v>362508469</v>
      </c>
    </row>
    <row r="11" spans="1:12" ht="19.5" customHeight="1" x14ac:dyDescent="0.4">
      <c r="A11" s="3" t="s">
        <v>66</v>
      </c>
      <c r="B11" s="3"/>
      <c r="C11" s="3"/>
      <c r="D11" s="15"/>
      <c r="E11" s="3"/>
      <c r="F11" s="12">
        <v>132717829</v>
      </c>
      <c r="G11" s="16"/>
      <c r="H11" s="140">
        <v>147073019</v>
      </c>
      <c r="I11" s="16"/>
      <c r="J11" s="12">
        <v>80785298</v>
      </c>
      <c r="K11" s="16"/>
      <c r="L11" s="140">
        <v>127697397</v>
      </c>
    </row>
    <row r="12" spans="1:12" ht="19.5" customHeight="1" x14ac:dyDescent="0.4">
      <c r="A12" s="3" t="s">
        <v>67</v>
      </c>
      <c r="B12" s="3"/>
      <c r="C12" s="3"/>
      <c r="D12" s="15"/>
      <c r="E12" s="3"/>
      <c r="F12" s="12">
        <v>-358718460</v>
      </c>
      <c r="G12" s="16"/>
      <c r="H12" s="140">
        <v>-315939059</v>
      </c>
      <c r="I12" s="16"/>
      <c r="J12" s="12">
        <v>-303897803</v>
      </c>
      <c r="K12" s="16"/>
      <c r="L12" s="140">
        <v>-265755049</v>
      </c>
    </row>
    <row r="13" spans="1:12" ht="19.5" customHeight="1" x14ac:dyDescent="0.4">
      <c r="A13" s="3" t="s">
        <v>68</v>
      </c>
      <c r="B13" s="3"/>
      <c r="C13" s="3"/>
      <c r="D13" s="15"/>
      <c r="E13" s="3"/>
      <c r="F13" s="17">
        <v>-101306268</v>
      </c>
      <c r="G13" s="16"/>
      <c r="H13" s="141">
        <v>-90501627</v>
      </c>
      <c r="I13" s="16"/>
      <c r="J13" s="17">
        <v>-56252677</v>
      </c>
      <c r="K13" s="16"/>
      <c r="L13" s="141">
        <v>-54053062</v>
      </c>
    </row>
    <row r="14" spans="1:12" ht="3.75" customHeight="1" x14ac:dyDescent="0.4">
      <c r="A14" s="3"/>
      <c r="B14" s="3"/>
      <c r="C14" s="3"/>
      <c r="D14" s="15"/>
      <c r="E14" s="3"/>
      <c r="F14" s="12"/>
      <c r="G14" s="16"/>
      <c r="H14" s="140"/>
      <c r="I14" s="16"/>
      <c r="J14" s="12"/>
      <c r="K14" s="16"/>
      <c r="L14" s="140"/>
    </row>
    <row r="15" spans="1:12" ht="19.5" customHeight="1" x14ac:dyDescent="0.4">
      <c r="A15" s="27" t="s">
        <v>69</v>
      </c>
      <c r="B15" s="27"/>
      <c r="C15" s="27"/>
      <c r="D15" s="6"/>
      <c r="E15" s="27"/>
      <c r="F15" s="12">
        <f>SUM(F10:F13)</f>
        <v>229721454</v>
      </c>
      <c r="G15" s="16"/>
      <c r="H15" s="140">
        <f>SUM(H10:H13)</f>
        <v>215757298</v>
      </c>
      <c r="I15" s="16"/>
      <c r="J15" s="12">
        <f>SUM(J10:J13)</f>
        <v>136052795</v>
      </c>
      <c r="K15" s="13"/>
      <c r="L15" s="140">
        <f>SUM(L10:L13)</f>
        <v>170397755</v>
      </c>
    </row>
    <row r="16" spans="1:12" ht="19.5" customHeight="1" x14ac:dyDescent="0.4">
      <c r="A16" s="3" t="s">
        <v>70</v>
      </c>
      <c r="B16" s="27"/>
      <c r="C16" s="27"/>
      <c r="D16" s="15"/>
      <c r="E16" s="27"/>
      <c r="F16" s="12">
        <v>114881567</v>
      </c>
      <c r="G16" s="16"/>
      <c r="H16" s="140">
        <v>262451926</v>
      </c>
      <c r="I16" s="16"/>
      <c r="J16" s="12">
        <v>102404398</v>
      </c>
      <c r="K16" s="16"/>
      <c r="L16" s="140">
        <v>133954822</v>
      </c>
    </row>
    <row r="17" spans="1:12" ht="19.5" customHeight="1" x14ac:dyDescent="0.4">
      <c r="A17" s="3" t="s">
        <v>71</v>
      </c>
      <c r="B17" s="3"/>
      <c r="C17" s="3"/>
      <c r="D17" s="15"/>
      <c r="E17" s="3"/>
      <c r="F17" s="12">
        <v>-61700257</v>
      </c>
      <c r="G17" s="16"/>
      <c r="H17" s="140">
        <v>-55022094</v>
      </c>
      <c r="I17" s="16"/>
      <c r="J17" s="12">
        <v>-51942495</v>
      </c>
      <c r="K17" s="16"/>
      <c r="L17" s="140">
        <v>-49876199</v>
      </c>
    </row>
    <row r="18" spans="1:12" ht="19.5" customHeight="1" x14ac:dyDescent="0.4">
      <c r="A18" s="3" t="s">
        <v>72</v>
      </c>
      <c r="B18" s="3"/>
      <c r="C18" s="3"/>
      <c r="D18" s="15"/>
      <c r="E18" s="3"/>
      <c r="F18" s="12">
        <v>-123119863</v>
      </c>
      <c r="G18" s="16"/>
      <c r="H18" s="140">
        <v>-115966076</v>
      </c>
      <c r="I18" s="16"/>
      <c r="J18" s="12">
        <v>-125150679</v>
      </c>
      <c r="K18" s="16"/>
      <c r="L18" s="140">
        <v>-113594020</v>
      </c>
    </row>
    <row r="19" spans="1:12" ht="19.5" customHeight="1" x14ac:dyDescent="0.4">
      <c r="A19" s="3" t="s">
        <v>97</v>
      </c>
      <c r="B19" s="3"/>
      <c r="C19" s="3"/>
      <c r="D19" s="15"/>
      <c r="E19" s="3"/>
      <c r="F19" s="12"/>
      <c r="G19" s="16"/>
      <c r="H19" s="140"/>
      <c r="I19" s="16"/>
      <c r="J19" s="12"/>
      <c r="K19" s="16"/>
      <c r="L19" s="140"/>
    </row>
    <row r="20" spans="1:12" ht="19.5" customHeight="1" x14ac:dyDescent="0.4">
      <c r="A20" s="3"/>
      <c r="B20" s="3" t="s">
        <v>73</v>
      </c>
      <c r="C20" s="3"/>
      <c r="D20" s="15"/>
      <c r="E20" s="3"/>
      <c r="F20" s="17">
        <v>361009256</v>
      </c>
      <c r="G20" s="16"/>
      <c r="H20" s="141">
        <v>-257822954</v>
      </c>
      <c r="I20" s="16"/>
      <c r="J20" s="17">
        <v>0</v>
      </c>
      <c r="K20" s="16"/>
      <c r="L20" s="141">
        <v>0</v>
      </c>
    </row>
    <row r="21" spans="1:12" ht="3.75" customHeight="1" x14ac:dyDescent="0.4">
      <c r="A21" s="3"/>
      <c r="B21" s="3"/>
      <c r="C21" s="3"/>
      <c r="D21" s="15"/>
      <c r="E21" s="3"/>
      <c r="F21" s="12"/>
      <c r="G21" s="16"/>
      <c r="H21" s="140"/>
      <c r="I21" s="16"/>
      <c r="J21" s="12"/>
      <c r="K21" s="16"/>
      <c r="L21" s="140"/>
    </row>
    <row r="22" spans="1:12" ht="19.5" customHeight="1" x14ac:dyDescent="0.4">
      <c r="A22" s="27" t="s">
        <v>74</v>
      </c>
      <c r="B22" s="27"/>
      <c r="C22" s="27"/>
      <c r="D22" s="15"/>
      <c r="E22" s="27"/>
      <c r="F22" s="12">
        <f>SUM(F15:F20)</f>
        <v>520792157</v>
      </c>
      <c r="G22" s="16"/>
      <c r="H22" s="140">
        <f>SUM(H15:H20)</f>
        <v>49398100</v>
      </c>
      <c r="I22" s="16"/>
      <c r="J22" s="12">
        <f>SUM(J15:J20)</f>
        <v>61364019</v>
      </c>
      <c r="K22" s="16"/>
      <c r="L22" s="140">
        <f>SUM(L15:L20)</f>
        <v>140882358</v>
      </c>
    </row>
    <row r="23" spans="1:12" ht="19.5" customHeight="1" x14ac:dyDescent="0.4">
      <c r="A23" s="3" t="s">
        <v>220</v>
      </c>
      <c r="B23" s="3"/>
      <c r="C23" s="3"/>
      <c r="D23" s="15"/>
      <c r="E23" s="3"/>
      <c r="F23" s="17">
        <v>-9294371</v>
      </c>
      <c r="G23" s="16"/>
      <c r="H23" s="141">
        <v>-23081502</v>
      </c>
      <c r="I23" s="16"/>
      <c r="J23" s="17">
        <v>-2029281</v>
      </c>
      <c r="K23" s="16"/>
      <c r="L23" s="141">
        <v>-10623233</v>
      </c>
    </row>
    <row r="24" spans="1:12" ht="3.75" customHeight="1" x14ac:dyDescent="0.4">
      <c r="A24" s="3"/>
      <c r="B24" s="3"/>
      <c r="C24" s="3"/>
      <c r="D24" s="15"/>
      <c r="E24" s="3"/>
      <c r="F24" s="12"/>
      <c r="G24" s="16"/>
      <c r="H24" s="140"/>
      <c r="I24" s="16"/>
      <c r="J24" s="12"/>
      <c r="K24" s="16"/>
      <c r="L24" s="140"/>
    </row>
    <row r="25" spans="1:12" ht="19.5" customHeight="1" x14ac:dyDescent="0.4">
      <c r="A25" s="27" t="s">
        <v>75</v>
      </c>
      <c r="B25" s="27"/>
      <c r="C25" s="27"/>
      <c r="D25" s="15"/>
      <c r="E25" s="27"/>
      <c r="F25" s="17">
        <f>SUM(F22:F23)</f>
        <v>511497786</v>
      </c>
      <c r="G25" s="16"/>
      <c r="H25" s="141">
        <f>SUM(H22:H23)</f>
        <v>26316598</v>
      </c>
      <c r="I25" s="16"/>
      <c r="J25" s="17">
        <f>SUM(J22:J23)</f>
        <v>59334738</v>
      </c>
      <c r="K25" s="16"/>
      <c r="L25" s="141">
        <f>SUM(L22:L23)</f>
        <v>130259125</v>
      </c>
    </row>
    <row r="26" spans="1:12" ht="3.75" customHeight="1" x14ac:dyDescent="0.4">
      <c r="A26" s="27"/>
      <c r="B26" s="27"/>
      <c r="C26" s="27"/>
      <c r="D26" s="15"/>
      <c r="E26" s="27"/>
      <c r="F26" s="12"/>
      <c r="G26" s="16"/>
      <c r="H26" s="140"/>
      <c r="I26" s="16"/>
      <c r="J26" s="12"/>
      <c r="K26" s="16"/>
      <c r="L26" s="140"/>
    </row>
    <row r="27" spans="1:12" ht="19.5" customHeight="1" x14ac:dyDescent="0.4">
      <c r="A27" s="27" t="s">
        <v>76</v>
      </c>
      <c r="B27" s="3"/>
      <c r="C27" s="3"/>
      <c r="D27" s="15"/>
      <c r="E27" s="3"/>
      <c r="F27" s="28"/>
      <c r="G27" s="13"/>
      <c r="H27" s="142"/>
      <c r="I27" s="13"/>
      <c r="J27" s="28"/>
      <c r="K27" s="13"/>
      <c r="L27" s="142"/>
    </row>
    <row r="28" spans="1:12" ht="3.75" customHeight="1" x14ac:dyDescent="0.4">
      <c r="A28" s="27"/>
      <c r="B28" s="3"/>
      <c r="C28" s="3"/>
      <c r="D28" s="15"/>
      <c r="E28" s="3"/>
      <c r="F28" s="28"/>
      <c r="G28" s="13"/>
      <c r="H28" s="142"/>
      <c r="I28" s="13"/>
      <c r="J28" s="28"/>
      <c r="K28" s="13"/>
      <c r="L28" s="142"/>
    </row>
    <row r="29" spans="1:12" ht="19.5" customHeight="1" x14ac:dyDescent="0.4">
      <c r="A29" s="3" t="s">
        <v>84</v>
      </c>
      <c r="B29" s="3"/>
      <c r="C29" s="3"/>
      <c r="D29" s="15"/>
      <c r="E29" s="3"/>
      <c r="F29" s="28"/>
      <c r="G29" s="13"/>
      <c r="H29" s="142"/>
      <c r="I29" s="13"/>
      <c r="J29" s="28"/>
      <c r="K29" s="13"/>
      <c r="L29" s="142"/>
    </row>
    <row r="30" spans="1:12" ht="19.5" customHeight="1" x14ac:dyDescent="0.4">
      <c r="A30" s="3"/>
      <c r="B30" s="25" t="s">
        <v>78</v>
      </c>
      <c r="C30" s="3"/>
      <c r="D30" s="15"/>
      <c r="E30" s="16"/>
      <c r="F30" s="12"/>
      <c r="G30" s="16"/>
      <c r="H30" s="140"/>
      <c r="I30" s="16"/>
      <c r="J30" s="12"/>
      <c r="K30" s="16"/>
      <c r="L30" s="140"/>
    </row>
    <row r="31" spans="1:12" ht="19.5" customHeight="1" x14ac:dyDescent="0.4">
      <c r="A31" s="3"/>
      <c r="B31" s="3" t="s">
        <v>85</v>
      </c>
      <c r="C31" s="3"/>
      <c r="D31" s="15"/>
      <c r="E31" s="16"/>
      <c r="F31" s="12">
        <v>-83387801</v>
      </c>
      <c r="G31" s="16"/>
      <c r="H31" s="140">
        <v>10077603</v>
      </c>
      <c r="I31" s="16"/>
      <c r="J31" s="12">
        <v>0</v>
      </c>
      <c r="K31" s="16"/>
      <c r="L31" s="140">
        <v>0</v>
      </c>
    </row>
    <row r="32" spans="1:12" ht="19.5" customHeight="1" x14ac:dyDescent="0.4">
      <c r="A32" s="3"/>
      <c r="B32" s="3" t="s">
        <v>86</v>
      </c>
      <c r="C32" s="3"/>
      <c r="D32" s="15"/>
      <c r="E32" s="16"/>
      <c r="F32" s="12"/>
      <c r="G32" s="16"/>
      <c r="H32" s="140"/>
      <c r="I32" s="16"/>
      <c r="J32" s="12"/>
      <c r="K32" s="16"/>
      <c r="L32" s="140"/>
    </row>
    <row r="33" spans="1:12" ht="19.5" customHeight="1" x14ac:dyDescent="0.4">
      <c r="A33" s="3"/>
      <c r="B33" s="3"/>
      <c r="C33" s="3" t="s">
        <v>87</v>
      </c>
      <c r="D33" s="15"/>
      <c r="E33" s="16"/>
      <c r="F33" s="17">
        <v>140138389</v>
      </c>
      <c r="G33" s="16"/>
      <c r="H33" s="141">
        <v>87340165</v>
      </c>
      <c r="I33" s="16"/>
      <c r="J33" s="17">
        <v>0</v>
      </c>
      <c r="K33" s="16"/>
      <c r="L33" s="141">
        <v>0</v>
      </c>
    </row>
    <row r="34" spans="1:12" ht="3.75" customHeight="1" x14ac:dyDescent="0.4">
      <c r="A34" s="3"/>
      <c r="B34" s="3"/>
      <c r="C34" s="3"/>
      <c r="D34" s="15"/>
      <c r="E34" s="16"/>
      <c r="F34" s="12"/>
      <c r="G34" s="16"/>
      <c r="H34" s="140"/>
      <c r="I34" s="16"/>
      <c r="J34" s="12"/>
      <c r="K34" s="16"/>
      <c r="L34" s="140"/>
    </row>
    <row r="35" spans="1:12" ht="19.5" customHeight="1" x14ac:dyDescent="0.4">
      <c r="A35" s="3" t="s">
        <v>88</v>
      </c>
      <c r="C35" s="3"/>
      <c r="D35" s="15"/>
      <c r="E35" s="16"/>
      <c r="F35" s="31"/>
      <c r="G35" s="3"/>
      <c r="H35" s="144"/>
      <c r="I35" s="3"/>
      <c r="J35" s="31"/>
      <c r="K35" s="3"/>
      <c r="L35" s="144"/>
    </row>
    <row r="36" spans="1:12" ht="19.5" customHeight="1" x14ac:dyDescent="0.4">
      <c r="A36" s="3"/>
      <c r="B36" s="3" t="s">
        <v>78</v>
      </c>
      <c r="D36" s="15"/>
      <c r="E36" s="16"/>
      <c r="F36" s="17">
        <f>SUM(F31:F33)</f>
        <v>56750588</v>
      </c>
      <c r="G36" s="16"/>
      <c r="H36" s="141">
        <f>SUM(H31:H33)</f>
        <v>97417768</v>
      </c>
      <c r="I36" s="16"/>
      <c r="J36" s="17">
        <f>SUM(J31:J33)</f>
        <v>0</v>
      </c>
      <c r="K36" s="16"/>
      <c r="L36" s="141">
        <f>SUM(L31:L33)</f>
        <v>0</v>
      </c>
    </row>
    <row r="37" spans="1:12" ht="3.75" customHeight="1" x14ac:dyDescent="0.4">
      <c r="A37" s="3"/>
      <c r="B37" s="3"/>
      <c r="C37" s="3"/>
      <c r="D37" s="15"/>
      <c r="E37" s="16"/>
      <c r="F37" s="12"/>
      <c r="G37" s="16"/>
      <c r="H37" s="140"/>
      <c r="I37" s="16"/>
      <c r="J37" s="12"/>
      <c r="K37" s="16"/>
      <c r="L37" s="140"/>
    </row>
    <row r="38" spans="1:12" ht="19.5" customHeight="1" x14ac:dyDescent="0.4">
      <c r="A38" s="27" t="s">
        <v>89</v>
      </c>
      <c r="B38" s="27"/>
      <c r="C38" s="3"/>
      <c r="D38" s="15"/>
      <c r="E38" s="16"/>
      <c r="F38" s="17">
        <f>+F36</f>
        <v>56750588</v>
      </c>
      <c r="G38" s="16"/>
      <c r="H38" s="141">
        <f>+H36</f>
        <v>97417768</v>
      </c>
      <c r="I38" s="16"/>
      <c r="J38" s="17">
        <f>+J36</f>
        <v>0</v>
      </c>
      <c r="K38" s="16"/>
      <c r="L38" s="141">
        <f>+L36</f>
        <v>0</v>
      </c>
    </row>
    <row r="39" spans="1:12" ht="3.75" customHeight="1" x14ac:dyDescent="0.4">
      <c r="A39" s="3"/>
      <c r="C39" s="3"/>
      <c r="D39" s="15"/>
      <c r="E39" s="16"/>
      <c r="F39" s="12"/>
      <c r="G39" s="16"/>
      <c r="H39" s="140"/>
      <c r="I39" s="16"/>
      <c r="J39" s="12"/>
      <c r="K39" s="16"/>
      <c r="L39" s="140"/>
    </row>
    <row r="40" spans="1:12" ht="19.5" customHeight="1" x14ac:dyDescent="0.4">
      <c r="A40" s="27" t="s">
        <v>90</v>
      </c>
      <c r="B40" s="27"/>
      <c r="C40" s="27"/>
      <c r="D40" s="15"/>
      <c r="E40" s="16"/>
      <c r="F40" s="19">
        <f>SUM(F25,F38)</f>
        <v>568248374</v>
      </c>
      <c r="G40" s="16"/>
      <c r="H40" s="145">
        <f>SUM(H25,H38)</f>
        <v>123734366</v>
      </c>
      <c r="I40" s="16"/>
      <c r="J40" s="19">
        <f>SUM(J25,J38)</f>
        <v>59334738</v>
      </c>
      <c r="K40" s="16"/>
      <c r="L40" s="145">
        <f>SUM(L25,L38)</f>
        <v>130259125</v>
      </c>
    </row>
    <row r="41" spans="1:12" ht="19.5" customHeight="1" x14ac:dyDescent="0.4">
      <c r="A41" s="27"/>
      <c r="B41" s="27"/>
      <c r="C41" s="27"/>
      <c r="D41" s="15"/>
      <c r="E41" s="16"/>
      <c r="F41" s="157"/>
      <c r="G41" s="158"/>
      <c r="H41" s="157"/>
      <c r="I41" s="158"/>
      <c r="J41" s="157"/>
      <c r="K41" s="158"/>
      <c r="L41" s="157"/>
    </row>
    <row r="42" spans="1:12" ht="19.5" customHeight="1" x14ac:dyDescent="0.4">
      <c r="A42" s="27"/>
      <c r="B42" s="27"/>
      <c r="C42" s="27"/>
      <c r="D42" s="15"/>
      <c r="E42" s="16"/>
      <c r="F42" s="157"/>
      <c r="G42" s="158"/>
      <c r="H42" s="157"/>
      <c r="I42" s="158"/>
      <c r="J42" s="157"/>
      <c r="K42" s="158"/>
      <c r="L42" s="157"/>
    </row>
    <row r="43" spans="1:12" ht="19.5" customHeight="1" x14ac:dyDescent="0.4">
      <c r="A43" s="27"/>
      <c r="B43" s="27"/>
      <c r="C43" s="27"/>
      <c r="D43" s="15"/>
      <c r="E43" s="16"/>
      <c r="F43" s="157"/>
      <c r="G43" s="158"/>
      <c r="H43" s="157"/>
      <c r="I43" s="158"/>
      <c r="J43" s="157"/>
      <c r="K43" s="158"/>
      <c r="L43" s="157"/>
    </row>
    <row r="44" spans="1:12" ht="19.5" customHeight="1" x14ac:dyDescent="0.4">
      <c r="A44" s="27"/>
      <c r="B44" s="27"/>
      <c r="C44" s="27"/>
      <c r="D44" s="15"/>
      <c r="E44" s="16"/>
      <c r="F44" s="157"/>
      <c r="G44" s="158"/>
      <c r="H44" s="157"/>
      <c r="I44" s="158"/>
      <c r="J44" s="157"/>
      <c r="K44" s="158"/>
      <c r="L44" s="157"/>
    </row>
    <row r="45" spans="1:12" ht="19.5" customHeight="1" x14ac:dyDescent="0.4">
      <c r="A45" s="27"/>
      <c r="B45" s="27"/>
      <c r="C45" s="27"/>
      <c r="D45" s="15"/>
      <c r="E45" s="16"/>
      <c r="F45" s="157"/>
      <c r="G45" s="158"/>
      <c r="H45" s="157"/>
      <c r="I45" s="158"/>
      <c r="J45" s="157"/>
      <c r="K45" s="158"/>
      <c r="L45" s="157"/>
    </row>
    <row r="46" spans="1:12" ht="19.5" customHeight="1" x14ac:dyDescent="0.4">
      <c r="A46" s="27"/>
      <c r="B46" s="27"/>
      <c r="C46" s="27"/>
      <c r="D46" s="15"/>
      <c r="E46" s="16"/>
      <c r="F46" s="157"/>
      <c r="G46" s="158"/>
      <c r="H46" s="157"/>
      <c r="I46" s="158"/>
      <c r="J46" s="157"/>
      <c r="K46" s="158"/>
      <c r="L46" s="157"/>
    </row>
    <row r="47" spans="1:12" ht="19.5" customHeight="1" x14ac:dyDescent="0.4">
      <c r="A47" s="27"/>
      <c r="B47" s="27"/>
      <c r="C47" s="27"/>
      <c r="D47" s="15"/>
      <c r="E47" s="16"/>
      <c r="F47" s="157"/>
      <c r="G47" s="158"/>
      <c r="H47" s="157"/>
      <c r="I47" s="158"/>
      <c r="J47" s="157"/>
      <c r="K47" s="158"/>
      <c r="L47" s="157"/>
    </row>
    <row r="48" spans="1:12" ht="19.5" customHeight="1" x14ac:dyDescent="0.4">
      <c r="A48" s="27"/>
      <c r="B48" s="27"/>
      <c r="C48" s="27"/>
      <c r="D48" s="15"/>
      <c r="E48" s="16"/>
      <c r="F48" s="157"/>
      <c r="G48" s="158"/>
      <c r="H48" s="157"/>
      <c r="I48" s="158"/>
      <c r="J48" s="157"/>
      <c r="K48" s="158"/>
      <c r="L48" s="157"/>
    </row>
    <row r="49" spans="1:12" ht="19.5" customHeight="1" x14ac:dyDescent="0.4">
      <c r="A49" s="27"/>
      <c r="B49" s="27"/>
      <c r="C49" s="27"/>
      <c r="D49" s="15"/>
      <c r="E49" s="16"/>
      <c r="F49" s="157"/>
      <c r="G49" s="158"/>
      <c r="H49" s="157"/>
      <c r="I49" s="158"/>
      <c r="J49" s="157"/>
      <c r="K49" s="158"/>
      <c r="L49" s="157"/>
    </row>
    <row r="50" spans="1:12" ht="6" customHeight="1" x14ac:dyDescent="0.4">
      <c r="A50" s="27"/>
      <c r="B50" s="27"/>
      <c r="C50" s="27"/>
      <c r="D50" s="15"/>
      <c r="E50" s="16"/>
      <c r="F50" s="159"/>
      <c r="G50" s="158"/>
      <c r="H50" s="159"/>
      <c r="I50" s="158"/>
      <c r="J50" s="159"/>
      <c r="K50" s="158"/>
      <c r="L50" s="159"/>
    </row>
    <row r="51" spans="1:12" ht="21.75" customHeight="1" x14ac:dyDescent="0.4">
      <c r="A51" s="20" t="s">
        <v>29</v>
      </c>
      <c r="B51" s="20"/>
      <c r="C51" s="20"/>
      <c r="D51" s="22"/>
      <c r="E51" s="20"/>
      <c r="F51" s="18"/>
      <c r="G51" s="18"/>
      <c r="H51" s="18"/>
      <c r="I51" s="18"/>
      <c r="J51" s="18"/>
      <c r="K51" s="18"/>
      <c r="L51" s="18"/>
    </row>
    <row r="52" spans="1:12" ht="20.25" customHeight="1" x14ac:dyDescent="0.4">
      <c r="A52" s="1" t="s">
        <v>0</v>
      </c>
      <c r="B52" s="14"/>
      <c r="C52" s="14"/>
      <c r="D52" s="14"/>
      <c r="E52" s="14"/>
      <c r="F52" s="24"/>
      <c r="G52" s="24"/>
      <c r="H52" s="24"/>
      <c r="I52" s="24"/>
      <c r="J52" s="24"/>
      <c r="K52" s="24"/>
      <c r="L52" s="24"/>
    </row>
    <row r="53" spans="1:12" ht="20.25" customHeight="1" x14ac:dyDescent="0.4">
      <c r="A53" s="1" t="s">
        <v>63</v>
      </c>
      <c r="B53" s="14"/>
      <c r="C53" s="14"/>
      <c r="D53" s="14"/>
      <c r="E53" s="14"/>
      <c r="F53" s="24"/>
      <c r="G53" s="24"/>
      <c r="H53" s="24"/>
      <c r="I53" s="24"/>
      <c r="J53" s="24"/>
      <c r="K53" s="24"/>
      <c r="L53" s="24"/>
    </row>
    <row r="54" spans="1:12" ht="20.25" customHeight="1" x14ac:dyDescent="0.4">
      <c r="A54" s="4" t="str">
        <f>A3</f>
        <v>สำหรับงวดสามเดือนสิ้นสุดวันที่ 30 กันยายน พ.ศ. 2566</v>
      </c>
      <c r="B54" s="21"/>
      <c r="C54" s="21"/>
      <c r="D54" s="21"/>
      <c r="E54" s="21"/>
      <c r="F54" s="26"/>
      <c r="G54" s="26"/>
      <c r="H54" s="26"/>
      <c r="I54" s="26"/>
      <c r="J54" s="26"/>
      <c r="K54" s="26"/>
      <c r="L54" s="26"/>
    </row>
    <row r="55" spans="1:12" ht="21" customHeight="1" x14ac:dyDescent="0.4">
      <c r="A55" s="3"/>
      <c r="B55" s="3"/>
      <c r="C55" s="3" t="s">
        <v>64</v>
      </c>
      <c r="D55" s="15"/>
      <c r="E55" s="3"/>
      <c r="F55" s="13"/>
      <c r="G55" s="13"/>
      <c r="H55" s="13"/>
      <c r="I55" s="13"/>
      <c r="J55" s="13"/>
      <c r="K55" s="13"/>
      <c r="L55" s="13"/>
    </row>
    <row r="56" spans="1:12" ht="21" customHeight="1" x14ac:dyDescent="0.4">
      <c r="A56" s="3"/>
      <c r="B56" s="3"/>
      <c r="C56" s="3"/>
      <c r="D56" s="15"/>
      <c r="E56" s="3"/>
      <c r="F56" s="166" t="s">
        <v>1</v>
      </c>
      <c r="G56" s="167"/>
      <c r="H56" s="167"/>
      <c r="I56" s="8"/>
      <c r="J56" s="166" t="s">
        <v>2</v>
      </c>
      <c r="K56" s="167"/>
      <c r="L56" s="167"/>
    </row>
    <row r="57" spans="1:12" ht="21" customHeight="1" x14ac:dyDescent="0.4">
      <c r="A57" s="3"/>
      <c r="B57" s="3"/>
      <c r="C57" s="3"/>
      <c r="D57" s="15"/>
      <c r="E57" s="3"/>
      <c r="F57" s="2" t="s">
        <v>5</v>
      </c>
      <c r="G57" s="8"/>
      <c r="H57" s="2" t="s">
        <v>5</v>
      </c>
      <c r="I57" s="8"/>
      <c r="J57" s="2" t="s">
        <v>5</v>
      </c>
      <c r="K57" s="8"/>
      <c r="L57" s="2" t="s">
        <v>5</v>
      </c>
    </row>
    <row r="58" spans="1:12" ht="21" customHeight="1" x14ac:dyDescent="0.4">
      <c r="A58" s="3"/>
      <c r="B58" s="3"/>
      <c r="C58" s="3"/>
      <c r="D58" s="15"/>
      <c r="E58" s="3"/>
      <c r="F58" s="10" t="s">
        <v>200</v>
      </c>
      <c r="G58" s="2"/>
      <c r="H58" s="10" t="s">
        <v>7</v>
      </c>
      <c r="I58" s="2"/>
      <c r="J58" s="10" t="s">
        <v>200</v>
      </c>
      <c r="K58" s="2"/>
      <c r="L58" s="10" t="s">
        <v>7</v>
      </c>
    </row>
    <row r="59" spans="1:12" ht="21" customHeight="1" x14ac:dyDescent="0.4">
      <c r="A59" s="3"/>
      <c r="B59" s="3"/>
      <c r="C59" s="3"/>
      <c r="D59" s="32"/>
      <c r="E59" s="3"/>
      <c r="F59" s="5" t="s">
        <v>9</v>
      </c>
      <c r="G59" s="2"/>
      <c r="H59" s="5" t="s">
        <v>9</v>
      </c>
      <c r="I59" s="2"/>
      <c r="J59" s="5" t="s">
        <v>9</v>
      </c>
      <c r="K59" s="2"/>
      <c r="L59" s="5" t="s">
        <v>9</v>
      </c>
    </row>
    <row r="60" spans="1:12" ht="21" customHeight="1" x14ac:dyDescent="0.4">
      <c r="A60" s="3"/>
      <c r="B60" s="3"/>
      <c r="C60" s="3"/>
      <c r="D60" s="15"/>
      <c r="E60" s="3"/>
      <c r="F60" s="12"/>
      <c r="G60" s="13"/>
      <c r="H60" s="140"/>
      <c r="I60" s="13"/>
      <c r="J60" s="12"/>
      <c r="K60" s="13"/>
      <c r="L60" s="140"/>
    </row>
    <row r="61" spans="1:12" ht="21" customHeight="1" x14ac:dyDescent="0.4">
      <c r="A61" s="27" t="s">
        <v>91</v>
      </c>
      <c r="B61" s="3"/>
      <c r="C61" s="3"/>
      <c r="D61" s="15"/>
      <c r="E61" s="16"/>
      <c r="F61" s="12"/>
      <c r="G61" s="16"/>
      <c r="H61" s="140"/>
      <c r="I61" s="16"/>
      <c r="J61" s="12"/>
      <c r="K61" s="16"/>
      <c r="L61" s="140"/>
    </row>
    <row r="62" spans="1:12" ht="21" customHeight="1" x14ac:dyDescent="0.4">
      <c r="A62" s="3" t="s">
        <v>92</v>
      </c>
      <c r="B62" s="3"/>
      <c r="C62" s="3"/>
      <c r="D62" s="15"/>
      <c r="E62" s="16"/>
      <c r="F62" s="12">
        <f>+F25-F63</f>
        <v>511497788</v>
      </c>
      <c r="G62" s="16"/>
      <c r="H62" s="140">
        <f>+H25-H63</f>
        <v>26316595</v>
      </c>
      <c r="I62" s="16"/>
      <c r="J62" s="12">
        <f>+J25-J63</f>
        <v>59334738</v>
      </c>
      <c r="K62" s="16"/>
      <c r="L62" s="140">
        <f>+L25-L63</f>
        <v>130259125</v>
      </c>
    </row>
    <row r="63" spans="1:12" ht="21" customHeight="1" x14ac:dyDescent="0.4">
      <c r="A63" s="3" t="s">
        <v>93</v>
      </c>
      <c r="B63" s="3"/>
      <c r="C63" s="3"/>
      <c r="D63" s="15"/>
      <c r="E63" s="16"/>
      <c r="F63" s="17">
        <v>-2</v>
      </c>
      <c r="G63" s="16"/>
      <c r="H63" s="141">
        <v>3</v>
      </c>
      <c r="I63" s="16"/>
      <c r="J63" s="17">
        <v>0</v>
      </c>
      <c r="K63" s="16"/>
      <c r="L63" s="141">
        <v>0</v>
      </c>
    </row>
    <row r="64" spans="1:12" ht="6" customHeight="1" x14ac:dyDescent="0.4">
      <c r="A64" s="3"/>
      <c r="B64" s="3"/>
      <c r="C64" s="3"/>
      <c r="D64" s="15"/>
      <c r="E64" s="16"/>
      <c r="F64" s="12"/>
      <c r="G64" s="16"/>
      <c r="H64" s="140"/>
      <c r="I64" s="16"/>
      <c r="J64" s="12"/>
      <c r="K64" s="16"/>
      <c r="L64" s="140"/>
    </row>
    <row r="65" spans="1:12" ht="21" customHeight="1" x14ac:dyDescent="0.4">
      <c r="A65" s="27"/>
      <c r="B65" s="27"/>
      <c r="C65" s="27"/>
      <c r="D65" s="6"/>
      <c r="E65" s="16"/>
      <c r="F65" s="19">
        <f>SUM(F62:F64)</f>
        <v>511497786</v>
      </c>
      <c r="G65" s="16"/>
      <c r="H65" s="145">
        <f>SUM(H62:H64)</f>
        <v>26316598</v>
      </c>
      <c r="I65" s="16"/>
      <c r="J65" s="19">
        <f>SUM(J62:J64)</f>
        <v>59334738</v>
      </c>
      <c r="K65" s="16"/>
      <c r="L65" s="145">
        <f>SUM(L62:L64)</f>
        <v>130259125</v>
      </c>
    </row>
    <row r="66" spans="1:12" ht="21" customHeight="1" x14ac:dyDescent="0.4">
      <c r="A66" s="3"/>
      <c r="B66" s="3"/>
      <c r="C66" s="3"/>
      <c r="D66" s="15"/>
      <c r="E66" s="16"/>
      <c r="F66" s="12"/>
      <c r="G66" s="16"/>
      <c r="H66" s="140"/>
      <c r="I66" s="16"/>
      <c r="J66" s="12"/>
      <c r="K66" s="16"/>
      <c r="L66" s="140"/>
    </row>
    <row r="67" spans="1:12" ht="21" customHeight="1" x14ac:dyDescent="0.4">
      <c r="A67" s="27" t="s">
        <v>94</v>
      </c>
      <c r="B67" s="3"/>
      <c r="C67" s="3"/>
      <c r="D67" s="15"/>
      <c r="E67" s="16"/>
      <c r="F67" s="12"/>
      <c r="G67" s="16"/>
      <c r="H67" s="140"/>
      <c r="I67" s="16"/>
      <c r="J67" s="12"/>
      <c r="K67" s="16"/>
      <c r="L67" s="140"/>
    </row>
    <row r="68" spans="1:12" ht="21" customHeight="1" x14ac:dyDescent="0.4">
      <c r="A68" s="3" t="s">
        <v>92</v>
      </c>
      <c r="B68" s="3"/>
      <c r="C68" s="3"/>
      <c r="D68" s="15"/>
      <c r="E68" s="16"/>
      <c r="F68" s="12">
        <f>+F40-F69</f>
        <v>568248376</v>
      </c>
      <c r="G68" s="16"/>
      <c r="H68" s="140">
        <f>+H40-H69</f>
        <v>123734363</v>
      </c>
      <c r="I68" s="16"/>
      <c r="J68" s="12">
        <f>+J40-J69</f>
        <v>59334738</v>
      </c>
      <c r="K68" s="16"/>
      <c r="L68" s="140">
        <f>+L40-L69</f>
        <v>130259125</v>
      </c>
    </row>
    <row r="69" spans="1:12" ht="21" customHeight="1" x14ac:dyDescent="0.4">
      <c r="A69" s="3" t="s">
        <v>93</v>
      </c>
      <c r="B69" s="3"/>
      <c r="C69" s="3"/>
      <c r="D69" s="15"/>
      <c r="E69" s="16"/>
      <c r="F69" s="17">
        <f>+F63</f>
        <v>-2</v>
      </c>
      <c r="G69" s="16"/>
      <c r="H69" s="141">
        <f>+H63</f>
        <v>3</v>
      </c>
      <c r="I69" s="16"/>
      <c r="J69" s="17">
        <v>0</v>
      </c>
      <c r="K69" s="16"/>
      <c r="L69" s="141">
        <v>0</v>
      </c>
    </row>
    <row r="70" spans="1:12" ht="6" customHeight="1" x14ac:dyDescent="0.4">
      <c r="A70" s="3"/>
      <c r="B70" s="3"/>
      <c r="C70" s="3"/>
      <c r="D70" s="15"/>
      <c r="E70" s="16"/>
      <c r="F70" s="12"/>
      <c r="G70" s="16"/>
      <c r="H70" s="140"/>
      <c r="I70" s="16"/>
      <c r="J70" s="12"/>
      <c r="K70" s="16"/>
      <c r="L70" s="140"/>
    </row>
    <row r="71" spans="1:12" ht="21" customHeight="1" x14ac:dyDescent="0.4">
      <c r="A71" s="27"/>
      <c r="B71" s="27"/>
      <c r="C71" s="27"/>
      <c r="D71" s="6"/>
      <c r="E71" s="16"/>
      <c r="F71" s="19">
        <f>SUM(F68:F70)</f>
        <v>568248374</v>
      </c>
      <c r="G71" s="16"/>
      <c r="H71" s="145">
        <f>SUM(H68:H70)</f>
        <v>123734366</v>
      </c>
      <c r="I71" s="16"/>
      <c r="J71" s="19">
        <f>SUM(J68:J70)</f>
        <v>59334738</v>
      </c>
      <c r="K71" s="16"/>
      <c r="L71" s="145">
        <f>SUM(L68:L70)</f>
        <v>130259125</v>
      </c>
    </row>
    <row r="72" spans="1:12" ht="21" customHeight="1" x14ac:dyDescent="0.4">
      <c r="A72" s="27"/>
      <c r="B72" s="3"/>
      <c r="C72" s="3"/>
      <c r="D72" s="15"/>
      <c r="E72" s="16"/>
      <c r="F72" s="12"/>
      <c r="G72" s="16"/>
      <c r="H72" s="140"/>
      <c r="I72" s="16"/>
      <c r="J72" s="12"/>
      <c r="K72" s="16"/>
      <c r="L72" s="140"/>
    </row>
    <row r="73" spans="1:12" ht="21" customHeight="1" x14ac:dyDescent="0.4">
      <c r="A73" s="27" t="s">
        <v>95</v>
      </c>
      <c r="B73" s="3"/>
      <c r="C73" s="3"/>
      <c r="D73" s="15"/>
      <c r="E73" s="3"/>
      <c r="F73" s="12"/>
      <c r="G73" s="13"/>
      <c r="H73" s="140"/>
      <c r="I73" s="13"/>
      <c r="J73" s="12"/>
      <c r="K73" s="13"/>
      <c r="L73" s="140"/>
    </row>
    <row r="74" spans="1:12" ht="6" customHeight="1" x14ac:dyDescent="0.4">
      <c r="A74" s="3"/>
      <c r="B74" s="3"/>
      <c r="C74" s="3"/>
      <c r="D74" s="15"/>
      <c r="E74" s="3"/>
      <c r="F74" s="12"/>
      <c r="G74" s="16"/>
      <c r="H74" s="140"/>
      <c r="I74" s="16"/>
      <c r="J74" s="12"/>
      <c r="K74" s="16"/>
      <c r="L74" s="140"/>
    </row>
    <row r="75" spans="1:12" ht="21" customHeight="1" x14ac:dyDescent="0.4">
      <c r="A75" s="3" t="s">
        <v>96</v>
      </c>
      <c r="B75" s="3"/>
      <c r="C75" s="3"/>
      <c r="D75" s="15"/>
      <c r="E75" s="3"/>
      <c r="F75" s="33">
        <f>+F62/3825000000</f>
        <v>0.13372491189542485</v>
      </c>
      <c r="G75" s="34"/>
      <c r="H75" s="146">
        <f>+H62/3825000000</f>
        <v>6.8801555555555553E-3</v>
      </c>
      <c r="I75" s="34"/>
      <c r="J75" s="33">
        <f>+J62/3825000000</f>
        <v>1.5512349803921568E-2</v>
      </c>
      <c r="K75" s="34"/>
      <c r="L75" s="146">
        <f>+L62/3825000000</f>
        <v>3.4054673202614377E-2</v>
      </c>
    </row>
    <row r="76" spans="1:12" ht="21" customHeight="1" x14ac:dyDescent="0.4">
      <c r="A76" s="3"/>
      <c r="B76" s="3"/>
      <c r="C76" s="3"/>
      <c r="D76" s="15"/>
      <c r="E76" s="3"/>
      <c r="F76" s="34"/>
      <c r="G76" s="34"/>
      <c r="H76" s="34"/>
      <c r="I76" s="34"/>
      <c r="J76" s="34"/>
      <c r="K76" s="34"/>
      <c r="L76" s="34"/>
    </row>
    <row r="77" spans="1:12" ht="21" customHeight="1" x14ac:dyDescent="0.4">
      <c r="A77" s="3"/>
      <c r="B77" s="3"/>
      <c r="C77" s="3"/>
      <c r="D77" s="15"/>
      <c r="E77" s="3"/>
      <c r="F77" s="34"/>
      <c r="G77" s="34"/>
      <c r="H77" s="34"/>
      <c r="I77" s="34"/>
      <c r="J77" s="34"/>
      <c r="K77" s="34"/>
      <c r="L77" s="34"/>
    </row>
    <row r="78" spans="1:12" ht="21" customHeight="1" x14ac:dyDescent="0.4">
      <c r="A78" s="3"/>
      <c r="B78" s="3"/>
      <c r="C78" s="3"/>
      <c r="D78" s="15"/>
      <c r="E78" s="3"/>
      <c r="F78" s="34"/>
      <c r="G78" s="34"/>
      <c r="H78" s="34"/>
      <c r="I78" s="34"/>
      <c r="J78" s="34"/>
      <c r="K78" s="34"/>
      <c r="L78" s="34"/>
    </row>
    <row r="79" spans="1:12" ht="21" customHeight="1" x14ac:dyDescent="0.4">
      <c r="A79" s="3"/>
      <c r="B79" s="3"/>
      <c r="C79" s="3"/>
      <c r="D79" s="15"/>
      <c r="E79" s="3"/>
      <c r="F79" s="34"/>
      <c r="G79" s="34"/>
      <c r="H79" s="34"/>
      <c r="I79" s="34"/>
      <c r="J79" s="34"/>
      <c r="K79" s="34"/>
      <c r="L79" s="34"/>
    </row>
    <row r="80" spans="1:12" ht="21" customHeight="1" x14ac:dyDescent="0.4">
      <c r="A80" s="3"/>
      <c r="B80" s="3"/>
      <c r="C80" s="3"/>
      <c r="D80" s="15"/>
      <c r="E80" s="3"/>
      <c r="F80" s="34"/>
      <c r="G80" s="34"/>
      <c r="H80" s="34"/>
      <c r="I80" s="34"/>
      <c r="J80" s="34"/>
      <c r="K80" s="34"/>
      <c r="L80" s="34"/>
    </row>
    <row r="81" spans="1:12" ht="21" customHeight="1" x14ac:dyDescent="0.4">
      <c r="A81" s="3"/>
      <c r="B81" s="3"/>
      <c r="C81" s="3"/>
      <c r="D81" s="15"/>
      <c r="E81" s="3"/>
      <c r="F81" s="34"/>
      <c r="G81" s="34"/>
      <c r="H81" s="34"/>
      <c r="I81" s="34"/>
      <c r="J81" s="34"/>
      <c r="K81" s="34"/>
      <c r="L81" s="34"/>
    </row>
    <row r="82" spans="1:12" ht="21" customHeight="1" x14ac:dyDescent="0.4">
      <c r="A82" s="3"/>
      <c r="B82" s="3"/>
      <c r="C82" s="3"/>
      <c r="D82" s="15"/>
      <c r="E82" s="3"/>
      <c r="F82" s="34"/>
      <c r="G82" s="34"/>
      <c r="H82" s="34"/>
      <c r="I82" s="34"/>
      <c r="J82" s="34"/>
      <c r="K82" s="34"/>
      <c r="L82" s="34"/>
    </row>
    <row r="83" spans="1:12" ht="21" customHeight="1" x14ac:dyDescent="0.4">
      <c r="A83" s="3"/>
      <c r="B83" s="3"/>
      <c r="C83" s="3"/>
      <c r="D83" s="15"/>
      <c r="E83" s="3"/>
      <c r="F83" s="34"/>
      <c r="G83" s="34"/>
      <c r="H83" s="34"/>
      <c r="I83" s="34"/>
      <c r="J83" s="34"/>
      <c r="K83" s="34"/>
      <c r="L83" s="34"/>
    </row>
    <row r="84" spans="1:12" ht="21" customHeight="1" x14ac:dyDescent="0.4">
      <c r="A84" s="3"/>
      <c r="B84" s="3"/>
      <c r="C84" s="3"/>
      <c r="D84" s="15"/>
      <c r="E84" s="3"/>
      <c r="F84" s="34"/>
      <c r="G84" s="34"/>
      <c r="H84" s="34"/>
      <c r="I84" s="34"/>
      <c r="J84" s="34"/>
      <c r="K84" s="34"/>
      <c r="L84" s="34"/>
    </row>
    <row r="85" spans="1:12" ht="21" customHeight="1" x14ac:dyDescent="0.4">
      <c r="A85" s="3"/>
      <c r="B85" s="3"/>
      <c r="C85" s="3"/>
      <c r="D85" s="15"/>
      <c r="E85" s="3"/>
      <c r="F85" s="34"/>
      <c r="G85" s="34"/>
      <c r="H85" s="34"/>
      <c r="I85" s="34"/>
      <c r="J85" s="34"/>
      <c r="K85" s="34"/>
      <c r="L85" s="34"/>
    </row>
    <row r="86" spans="1:12" ht="21" customHeight="1" x14ac:dyDescent="0.4">
      <c r="A86" s="3"/>
      <c r="B86" s="3"/>
      <c r="C86" s="3"/>
      <c r="D86" s="15"/>
      <c r="E86" s="3"/>
      <c r="F86" s="34"/>
      <c r="G86" s="34"/>
      <c r="H86" s="34"/>
      <c r="I86" s="34"/>
      <c r="J86" s="34"/>
      <c r="K86" s="34"/>
      <c r="L86" s="34"/>
    </row>
    <row r="87" spans="1:12" ht="21" customHeight="1" x14ac:dyDescent="0.4">
      <c r="A87" s="3"/>
      <c r="B87" s="3"/>
      <c r="C87" s="3"/>
      <c r="D87" s="15"/>
      <c r="E87" s="3"/>
      <c r="F87" s="34"/>
      <c r="G87" s="34"/>
      <c r="H87" s="34"/>
      <c r="I87" s="34"/>
      <c r="J87" s="34"/>
      <c r="K87" s="34"/>
      <c r="L87" s="34"/>
    </row>
    <row r="88" spans="1:12" ht="21" customHeight="1" x14ac:dyDescent="0.4">
      <c r="A88" s="3"/>
      <c r="B88" s="3"/>
      <c r="C88" s="3"/>
      <c r="D88" s="15"/>
      <c r="E88" s="3"/>
      <c r="F88" s="34"/>
      <c r="G88" s="34"/>
      <c r="H88" s="34"/>
      <c r="I88" s="34"/>
      <c r="J88" s="34"/>
      <c r="K88" s="34"/>
      <c r="L88" s="34"/>
    </row>
    <row r="89" spans="1:12" ht="21" customHeight="1" x14ac:dyDescent="0.4">
      <c r="A89" s="3"/>
      <c r="B89" s="3"/>
      <c r="C89" s="3"/>
      <c r="D89" s="15"/>
      <c r="E89" s="3"/>
      <c r="F89" s="34"/>
      <c r="G89" s="34"/>
      <c r="H89" s="34"/>
      <c r="I89" s="34"/>
      <c r="J89" s="34"/>
      <c r="K89" s="34"/>
      <c r="L89" s="34"/>
    </row>
    <row r="90" spans="1:12" ht="21" customHeight="1" x14ac:dyDescent="0.4">
      <c r="A90" s="3"/>
      <c r="B90" s="3"/>
      <c r="C90" s="3"/>
      <c r="D90" s="15"/>
      <c r="E90" s="3"/>
      <c r="F90" s="34"/>
      <c r="G90" s="34"/>
      <c r="H90" s="34"/>
      <c r="I90" s="34"/>
      <c r="J90" s="34"/>
      <c r="K90" s="34"/>
      <c r="L90" s="34"/>
    </row>
    <row r="91" spans="1:12" ht="21" customHeight="1" x14ac:dyDescent="0.4">
      <c r="A91" s="3"/>
      <c r="B91" s="3"/>
      <c r="C91" s="3"/>
      <c r="D91" s="15"/>
      <c r="E91" s="3"/>
      <c r="F91" s="34"/>
      <c r="G91" s="34"/>
      <c r="H91" s="34"/>
      <c r="I91" s="34"/>
      <c r="J91" s="34"/>
      <c r="K91" s="34"/>
      <c r="L91" s="34"/>
    </row>
    <row r="92" spans="1:12" ht="21" customHeight="1" x14ac:dyDescent="0.4">
      <c r="A92" s="3"/>
      <c r="B92" s="3"/>
      <c r="C92" s="3"/>
      <c r="D92" s="15"/>
      <c r="E92" s="3"/>
      <c r="F92" s="34"/>
      <c r="G92" s="34"/>
      <c r="H92" s="34"/>
      <c r="I92" s="34"/>
      <c r="J92" s="34"/>
      <c r="K92" s="34"/>
      <c r="L92" s="34"/>
    </row>
    <row r="93" spans="1:12" ht="5.25" customHeight="1" x14ac:dyDescent="0.4">
      <c r="A93" s="3"/>
      <c r="B93" s="3"/>
      <c r="C93" s="3"/>
      <c r="D93" s="15"/>
      <c r="E93" s="3"/>
      <c r="F93" s="34"/>
      <c r="G93" s="34"/>
      <c r="H93" s="34"/>
      <c r="I93" s="34"/>
      <c r="J93" s="34"/>
      <c r="K93" s="34"/>
      <c r="L93" s="34"/>
    </row>
    <row r="94" spans="1:12" ht="21.75" customHeight="1" x14ac:dyDescent="0.4">
      <c r="A94" s="20" t="s">
        <v>29</v>
      </c>
      <c r="B94" s="20"/>
      <c r="C94" s="20"/>
      <c r="D94" s="22"/>
      <c r="E94" s="20"/>
      <c r="F94" s="18"/>
      <c r="G94" s="18"/>
      <c r="H94" s="18"/>
      <c r="I94" s="18"/>
      <c r="J94" s="18"/>
      <c r="K94" s="18"/>
      <c r="L94" s="18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   &amp;P</oddFooter>
  </headerFooter>
  <rowBreaks count="1" manualBreakCount="1">
    <brk id="5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3"/>
  <sheetViews>
    <sheetView topLeftCell="A78" zoomScale="110" zoomScaleNormal="110" zoomScaleSheetLayoutView="100" workbookViewId="0">
      <selection activeCell="L93" sqref="L93"/>
    </sheetView>
  </sheetViews>
  <sheetFormatPr defaultColWidth="12.625" defaultRowHeight="15" customHeight="1" x14ac:dyDescent="0.4"/>
  <cols>
    <col min="1" max="2" width="1.5" style="25" customWidth="1"/>
    <col min="3" max="3" width="30.875" style="25" customWidth="1"/>
    <col min="4" max="4" width="7.125" style="25" customWidth="1"/>
    <col min="5" max="5" width="0.625" style="25" customWidth="1"/>
    <col min="6" max="6" width="10.625" style="25" customWidth="1"/>
    <col min="7" max="7" width="0.625" style="25" customWidth="1"/>
    <col min="8" max="8" width="10.625" style="25" customWidth="1"/>
    <col min="9" max="9" width="0.625" style="25" customWidth="1"/>
    <col min="10" max="10" width="10.625" style="25" customWidth="1"/>
    <col min="11" max="11" width="0.625" style="25" customWidth="1"/>
    <col min="12" max="12" width="10.625" style="25" customWidth="1"/>
    <col min="13" max="16384" width="12.625" style="25"/>
  </cols>
  <sheetData>
    <row r="1" spans="1:12" ht="19.5" customHeight="1" x14ac:dyDescent="0.4">
      <c r="A1" s="1" t="s">
        <v>0</v>
      </c>
      <c r="B1" s="14"/>
      <c r="C1" s="14"/>
      <c r="D1" s="14"/>
      <c r="E1" s="14"/>
      <c r="F1" s="24"/>
      <c r="G1" s="24"/>
      <c r="H1" s="24"/>
      <c r="I1" s="24"/>
      <c r="J1" s="24"/>
      <c r="K1" s="24"/>
      <c r="L1" s="24"/>
    </row>
    <row r="2" spans="1:12" ht="19.5" customHeight="1" x14ac:dyDescent="0.4">
      <c r="A2" s="1" t="s">
        <v>63</v>
      </c>
      <c r="B2" s="14"/>
      <c r="C2" s="14"/>
      <c r="D2" s="14"/>
      <c r="E2" s="14"/>
      <c r="F2" s="24"/>
      <c r="G2" s="24"/>
      <c r="H2" s="24"/>
      <c r="I2" s="24"/>
      <c r="J2" s="24"/>
      <c r="K2" s="24"/>
      <c r="L2" s="24"/>
    </row>
    <row r="3" spans="1:12" ht="19.5" customHeight="1" x14ac:dyDescent="0.4">
      <c r="A3" s="4" t="s">
        <v>214</v>
      </c>
      <c r="B3" s="21"/>
      <c r="C3" s="21"/>
      <c r="D3" s="21"/>
      <c r="E3" s="21"/>
      <c r="F3" s="26"/>
      <c r="G3" s="26"/>
      <c r="H3" s="26"/>
      <c r="I3" s="26"/>
      <c r="J3" s="26"/>
      <c r="K3" s="26"/>
      <c r="L3" s="26"/>
    </row>
    <row r="4" spans="1:12" ht="18.75" customHeight="1" x14ac:dyDescent="0.4">
      <c r="A4" s="3"/>
      <c r="B4" s="3"/>
      <c r="C4" s="3" t="s">
        <v>64</v>
      </c>
      <c r="D4" s="15"/>
      <c r="E4" s="3"/>
      <c r="F4" s="13"/>
      <c r="G4" s="13"/>
      <c r="H4" s="13"/>
      <c r="I4" s="13"/>
      <c r="J4" s="13"/>
      <c r="K4" s="13"/>
      <c r="L4" s="13"/>
    </row>
    <row r="5" spans="1:12" ht="19.5" customHeight="1" x14ac:dyDescent="0.4">
      <c r="A5" s="3"/>
      <c r="B5" s="3"/>
      <c r="C5" s="3"/>
      <c r="D5" s="15"/>
      <c r="E5" s="3"/>
      <c r="F5" s="166" t="s">
        <v>1</v>
      </c>
      <c r="G5" s="167"/>
      <c r="H5" s="167"/>
      <c r="I5" s="8"/>
      <c r="J5" s="166" t="s">
        <v>2</v>
      </c>
      <c r="K5" s="167"/>
      <c r="L5" s="167"/>
    </row>
    <row r="6" spans="1:12" ht="19.5" customHeight="1" x14ac:dyDescent="0.4">
      <c r="A6" s="3"/>
      <c r="B6" s="3"/>
      <c r="C6" s="3"/>
      <c r="D6" s="15"/>
      <c r="E6" s="3"/>
      <c r="F6" s="2" t="s">
        <v>5</v>
      </c>
      <c r="G6" s="8"/>
      <c r="H6" s="2" t="s">
        <v>5</v>
      </c>
      <c r="I6" s="8"/>
      <c r="J6" s="2" t="s">
        <v>5</v>
      </c>
      <c r="K6" s="8"/>
      <c r="L6" s="2" t="s">
        <v>5</v>
      </c>
    </row>
    <row r="7" spans="1:12" ht="19.5" customHeight="1" x14ac:dyDescent="0.4">
      <c r="A7" s="3"/>
      <c r="B7" s="3"/>
      <c r="C7" s="3"/>
      <c r="D7" s="15"/>
      <c r="E7" s="3"/>
      <c r="F7" s="10" t="s">
        <v>200</v>
      </c>
      <c r="G7" s="2"/>
      <c r="H7" s="10" t="s">
        <v>7</v>
      </c>
      <c r="I7" s="2"/>
      <c r="J7" s="10" t="s">
        <v>200</v>
      </c>
      <c r="K7" s="2"/>
      <c r="L7" s="10" t="s">
        <v>7</v>
      </c>
    </row>
    <row r="8" spans="1:12" ht="19.5" customHeight="1" x14ac:dyDescent="0.4">
      <c r="A8" s="3"/>
      <c r="B8" s="3"/>
      <c r="C8" s="3"/>
      <c r="D8" s="11" t="s">
        <v>8</v>
      </c>
      <c r="E8" s="3"/>
      <c r="F8" s="5" t="s">
        <v>9</v>
      </c>
      <c r="G8" s="2"/>
      <c r="H8" s="5" t="s">
        <v>9</v>
      </c>
      <c r="I8" s="2"/>
      <c r="J8" s="5" t="s">
        <v>9</v>
      </c>
      <c r="K8" s="2"/>
      <c r="L8" s="5" t="s">
        <v>9</v>
      </c>
    </row>
    <row r="9" spans="1:12" ht="3.75" customHeight="1" x14ac:dyDescent="0.4">
      <c r="A9" s="3"/>
      <c r="B9" s="3"/>
      <c r="C9" s="3"/>
      <c r="D9" s="15"/>
      <c r="E9" s="3"/>
      <c r="F9" s="12"/>
      <c r="G9" s="13"/>
      <c r="H9" s="140"/>
      <c r="I9" s="13"/>
      <c r="J9" s="12"/>
      <c r="K9" s="13"/>
      <c r="L9" s="140"/>
    </row>
    <row r="10" spans="1:12" ht="19.5" customHeight="1" x14ac:dyDescent="0.4">
      <c r="A10" s="3" t="s">
        <v>65</v>
      </c>
      <c r="B10" s="3"/>
      <c r="C10" s="3"/>
      <c r="D10" s="15"/>
      <c r="E10" s="3"/>
      <c r="F10" s="12">
        <v>1648648132</v>
      </c>
      <c r="G10" s="16"/>
      <c r="H10" s="140">
        <v>1491664422</v>
      </c>
      <c r="I10" s="16"/>
      <c r="J10" s="12">
        <v>1234307864</v>
      </c>
      <c r="K10" s="16"/>
      <c r="L10" s="140">
        <v>1109164846</v>
      </c>
    </row>
    <row r="11" spans="1:12" ht="19.5" customHeight="1" x14ac:dyDescent="0.4">
      <c r="A11" s="3" t="s">
        <v>66</v>
      </c>
      <c r="B11" s="3"/>
      <c r="C11" s="3"/>
      <c r="D11" s="15"/>
      <c r="E11" s="3"/>
      <c r="F11" s="12">
        <v>454569523</v>
      </c>
      <c r="G11" s="16"/>
      <c r="H11" s="140">
        <v>302112046</v>
      </c>
      <c r="I11" s="16"/>
      <c r="J11" s="12">
        <v>283162680</v>
      </c>
      <c r="K11" s="16"/>
      <c r="L11" s="140">
        <v>266452053</v>
      </c>
    </row>
    <row r="12" spans="1:12" ht="19.5" customHeight="1" x14ac:dyDescent="0.4">
      <c r="A12" s="3" t="s">
        <v>67</v>
      </c>
      <c r="B12" s="3"/>
      <c r="C12" s="3"/>
      <c r="D12" s="15"/>
      <c r="E12" s="3"/>
      <c r="F12" s="12">
        <v>-1024604820</v>
      </c>
      <c r="G12" s="16"/>
      <c r="H12" s="140">
        <v>-973664370</v>
      </c>
      <c r="I12" s="16"/>
      <c r="J12" s="12">
        <v>-864822885</v>
      </c>
      <c r="K12" s="16"/>
      <c r="L12" s="140">
        <v>-826487909</v>
      </c>
    </row>
    <row r="13" spans="1:12" ht="19.5" customHeight="1" x14ac:dyDescent="0.4">
      <c r="A13" s="3" t="s">
        <v>68</v>
      </c>
      <c r="B13" s="3"/>
      <c r="C13" s="3"/>
      <c r="D13" s="15"/>
      <c r="E13" s="3"/>
      <c r="F13" s="17">
        <v>-300931707</v>
      </c>
      <c r="G13" s="16"/>
      <c r="H13" s="141">
        <v>-209995563</v>
      </c>
      <c r="I13" s="16"/>
      <c r="J13" s="17">
        <v>-167144243</v>
      </c>
      <c r="K13" s="16"/>
      <c r="L13" s="141">
        <v>-148913332</v>
      </c>
    </row>
    <row r="14" spans="1:12" ht="6.75" customHeight="1" x14ac:dyDescent="0.4">
      <c r="A14" s="3"/>
      <c r="B14" s="3"/>
      <c r="C14" s="3"/>
      <c r="D14" s="15"/>
      <c r="E14" s="3"/>
      <c r="F14" s="12"/>
      <c r="G14" s="16"/>
      <c r="H14" s="140"/>
      <c r="I14" s="16"/>
      <c r="J14" s="12"/>
      <c r="K14" s="16"/>
      <c r="L14" s="140"/>
    </row>
    <row r="15" spans="1:12" ht="19.5" customHeight="1" x14ac:dyDescent="0.4">
      <c r="A15" s="27" t="s">
        <v>69</v>
      </c>
      <c r="B15" s="27"/>
      <c r="C15" s="27"/>
      <c r="D15" s="6"/>
      <c r="E15" s="27"/>
      <c r="F15" s="12">
        <f>SUM(F10:F13)</f>
        <v>777681128</v>
      </c>
      <c r="G15" s="16"/>
      <c r="H15" s="140">
        <f>SUM(H10:H13)</f>
        <v>610116535</v>
      </c>
      <c r="I15" s="16"/>
      <c r="J15" s="12">
        <f>SUM(J10:J13)</f>
        <v>485503416</v>
      </c>
      <c r="K15" s="16"/>
      <c r="L15" s="140">
        <f>SUM(L10:L13)</f>
        <v>400215658</v>
      </c>
    </row>
    <row r="16" spans="1:12" ht="19.5" customHeight="1" x14ac:dyDescent="0.4">
      <c r="A16" s="3" t="s">
        <v>70</v>
      </c>
      <c r="B16" s="27"/>
      <c r="C16" s="27"/>
      <c r="D16" s="15"/>
      <c r="E16" s="27"/>
      <c r="F16" s="12">
        <v>256576636</v>
      </c>
      <c r="G16" s="16"/>
      <c r="H16" s="140">
        <v>480149691</v>
      </c>
      <c r="I16" s="16"/>
      <c r="J16" s="12">
        <v>304300137</v>
      </c>
      <c r="K16" s="16"/>
      <c r="L16" s="140">
        <v>635197767</v>
      </c>
    </row>
    <row r="17" spans="1:12" ht="19.5" customHeight="1" x14ac:dyDescent="0.4">
      <c r="A17" s="3" t="s">
        <v>71</v>
      </c>
      <c r="B17" s="27"/>
      <c r="C17" s="27"/>
      <c r="D17" s="15"/>
      <c r="E17" s="27"/>
      <c r="F17" s="12">
        <v>-175039426</v>
      </c>
      <c r="G17" s="16"/>
      <c r="H17" s="140">
        <v>-178293501</v>
      </c>
      <c r="I17" s="16"/>
      <c r="J17" s="12">
        <v>-154203858</v>
      </c>
      <c r="K17" s="16"/>
      <c r="L17" s="140">
        <v>-144543093</v>
      </c>
    </row>
    <row r="18" spans="1:12" ht="19.5" customHeight="1" x14ac:dyDescent="0.4">
      <c r="A18" s="3" t="s">
        <v>72</v>
      </c>
      <c r="B18" s="3"/>
      <c r="C18" s="3"/>
      <c r="D18" s="15"/>
      <c r="E18" s="3"/>
      <c r="F18" s="12">
        <v>-347864954</v>
      </c>
      <c r="G18" s="16"/>
      <c r="H18" s="140">
        <v>-316065508</v>
      </c>
      <c r="I18" s="16"/>
      <c r="J18" s="12">
        <v>-353312487</v>
      </c>
      <c r="K18" s="16"/>
      <c r="L18" s="140">
        <v>-310754754</v>
      </c>
    </row>
    <row r="19" spans="1:12" ht="19.5" customHeight="1" x14ac:dyDescent="0.4">
      <c r="A19" s="3" t="s">
        <v>97</v>
      </c>
      <c r="B19" s="3"/>
      <c r="C19" s="3"/>
      <c r="D19" s="15"/>
      <c r="E19" s="3"/>
      <c r="F19" s="12"/>
      <c r="G19" s="16"/>
      <c r="H19" s="140"/>
      <c r="I19" s="16"/>
      <c r="J19" s="12"/>
      <c r="K19" s="16"/>
      <c r="L19" s="140"/>
    </row>
    <row r="20" spans="1:12" ht="19.5" customHeight="1" x14ac:dyDescent="0.4">
      <c r="A20" s="3"/>
      <c r="B20" s="3" t="s">
        <v>73</v>
      </c>
      <c r="C20" s="3"/>
      <c r="D20" s="15" t="s">
        <v>228</v>
      </c>
      <c r="E20" s="3"/>
      <c r="F20" s="17">
        <v>772985982</v>
      </c>
      <c r="G20" s="16"/>
      <c r="H20" s="141">
        <v>-240255045</v>
      </c>
      <c r="I20" s="16"/>
      <c r="J20" s="17">
        <v>0</v>
      </c>
      <c r="K20" s="16"/>
      <c r="L20" s="141">
        <v>0</v>
      </c>
    </row>
    <row r="21" spans="1:12" ht="3.75" customHeight="1" x14ac:dyDescent="0.4">
      <c r="A21" s="3"/>
      <c r="B21" s="3"/>
      <c r="C21" s="3"/>
      <c r="D21" s="15"/>
      <c r="E21" s="3"/>
      <c r="F21" s="12"/>
      <c r="G21" s="16"/>
      <c r="H21" s="140"/>
      <c r="I21" s="16"/>
      <c r="J21" s="12"/>
      <c r="K21" s="16"/>
      <c r="L21" s="140"/>
    </row>
    <row r="22" spans="1:12" ht="19.5" customHeight="1" x14ac:dyDescent="0.4">
      <c r="A22" s="27" t="s">
        <v>74</v>
      </c>
      <c r="B22" s="27"/>
      <c r="C22" s="27"/>
      <c r="D22" s="15"/>
      <c r="E22" s="27"/>
      <c r="F22" s="12">
        <f>SUM(F15:F20)</f>
        <v>1284339366</v>
      </c>
      <c r="G22" s="16"/>
      <c r="H22" s="140">
        <f>SUM(H15:H20)</f>
        <v>355652172</v>
      </c>
      <c r="I22" s="16"/>
      <c r="J22" s="12">
        <f>SUM(J15:J20)</f>
        <v>282287208</v>
      </c>
      <c r="K22" s="16"/>
      <c r="L22" s="140">
        <f>SUM(L15:L20)</f>
        <v>580115578</v>
      </c>
    </row>
    <row r="23" spans="1:12" ht="19.5" customHeight="1" x14ac:dyDescent="0.4">
      <c r="A23" s="3" t="s">
        <v>220</v>
      </c>
      <c r="B23" s="3"/>
      <c r="C23" s="3"/>
      <c r="D23" s="15">
        <v>14</v>
      </c>
      <c r="E23" s="3"/>
      <c r="F23" s="17">
        <v>-34835110</v>
      </c>
      <c r="G23" s="16"/>
      <c r="H23" s="141">
        <v>-46474369</v>
      </c>
      <c r="I23" s="16"/>
      <c r="J23" s="17">
        <v>-5428067</v>
      </c>
      <c r="K23" s="16"/>
      <c r="L23" s="141">
        <v>-13285347</v>
      </c>
    </row>
    <row r="24" spans="1:12" ht="3.75" customHeight="1" x14ac:dyDescent="0.4">
      <c r="A24" s="3"/>
      <c r="B24" s="3"/>
      <c r="C24" s="3"/>
      <c r="D24" s="15"/>
      <c r="E24" s="3"/>
      <c r="F24" s="12"/>
      <c r="G24" s="16"/>
      <c r="H24" s="140"/>
      <c r="I24" s="16"/>
      <c r="J24" s="12"/>
      <c r="K24" s="16"/>
      <c r="L24" s="140"/>
    </row>
    <row r="25" spans="1:12" ht="19.5" customHeight="1" x14ac:dyDescent="0.4">
      <c r="A25" s="27" t="s">
        <v>75</v>
      </c>
      <c r="B25" s="27"/>
      <c r="C25" s="27"/>
      <c r="D25" s="15"/>
      <c r="E25" s="27"/>
      <c r="F25" s="17">
        <f>SUM(F22:F23)</f>
        <v>1249504256</v>
      </c>
      <c r="G25" s="16"/>
      <c r="H25" s="141">
        <f>SUM(H22:H23)</f>
        <v>309177803</v>
      </c>
      <c r="I25" s="16"/>
      <c r="J25" s="17">
        <f>SUM(J22:J23)</f>
        <v>276859141</v>
      </c>
      <c r="K25" s="16"/>
      <c r="L25" s="141">
        <f>SUM(L22:L23)</f>
        <v>566830231</v>
      </c>
    </row>
    <row r="26" spans="1:12" ht="3.75" customHeight="1" x14ac:dyDescent="0.4">
      <c r="A26" s="27"/>
      <c r="B26" s="27"/>
      <c r="C26" s="27"/>
      <c r="D26" s="15"/>
      <c r="E26" s="27"/>
      <c r="F26" s="12"/>
      <c r="G26" s="16"/>
      <c r="H26" s="140"/>
      <c r="I26" s="16"/>
      <c r="J26" s="12"/>
      <c r="K26" s="16"/>
      <c r="L26" s="140"/>
    </row>
    <row r="27" spans="1:12" ht="19.5" customHeight="1" x14ac:dyDescent="0.4">
      <c r="A27" s="27" t="s">
        <v>76</v>
      </c>
      <c r="B27" s="3"/>
      <c r="C27" s="3"/>
      <c r="D27" s="15"/>
      <c r="E27" s="3"/>
      <c r="F27" s="12"/>
      <c r="G27" s="16"/>
      <c r="H27" s="140"/>
      <c r="I27" s="16"/>
      <c r="J27" s="12"/>
      <c r="K27" s="16"/>
      <c r="L27" s="140"/>
    </row>
    <row r="28" spans="1:12" ht="19.5" customHeight="1" x14ac:dyDescent="0.4">
      <c r="A28" s="3" t="s">
        <v>77</v>
      </c>
      <c r="B28" s="3"/>
      <c r="C28" s="3"/>
      <c r="D28" s="27"/>
      <c r="E28" s="3"/>
      <c r="F28" s="12"/>
      <c r="G28" s="16"/>
      <c r="H28" s="140"/>
      <c r="I28" s="16"/>
      <c r="J28" s="12"/>
      <c r="K28" s="16"/>
      <c r="L28" s="140"/>
    </row>
    <row r="29" spans="1:12" ht="19.5" customHeight="1" x14ac:dyDescent="0.4">
      <c r="A29" s="3"/>
      <c r="B29" s="3" t="s">
        <v>78</v>
      </c>
      <c r="C29" s="3"/>
      <c r="D29" s="27"/>
      <c r="E29" s="3"/>
      <c r="F29" s="12"/>
      <c r="G29" s="16"/>
      <c r="H29" s="140"/>
      <c r="I29" s="16"/>
      <c r="J29" s="12"/>
      <c r="K29" s="16"/>
      <c r="L29" s="140"/>
    </row>
    <row r="30" spans="1:12" ht="19.5" customHeight="1" x14ac:dyDescent="0.4">
      <c r="A30" s="3"/>
      <c r="B30" s="3" t="s">
        <v>79</v>
      </c>
      <c r="C30" s="3"/>
      <c r="D30" s="27"/>
      <c r="E30" s="3"/>
      <c r="F30" s="12"/>
      <c r="G30" s="16"/>
      <c r="H30" s="140"/>
      <c r="I30" s="16"/>
      <c r="J30" s="12"/>
      <c r="K30" s="16"/>
      <c r="L30" s="140"/>
    </row>
    <row r="31" spans="1:12" ht="19.5" customHeight="1" x14ac:dyDescent="0.4">
      <c r="A31" s="27"/>
      <c r="C31" s="3" t="s">
        <v>80</v>
      </c>
      <c r="D31" s="27"/>
      <c r="E31" s="3"/>
      <c r="F31" s="12">
        <v>0</v>
      </c>
      <c r="G31" s="16"/>
      <c r="H31" s="140">
        <v>6699156</v>
      </c>
      <c r="I31" s="16"/>
      <c r="J31" s="12">
        <v>0</v>
      </c>
      <c r="K31" s="16"/>
      <c r="L31" s="140">
        <v>6699156</v>
      </c>
    </row>
    <row r="32" spans="1:12" ht="19.5" customHeight="1" x14ac:dyDescent="0.4">
      <c r="A32" s="27"/>
      <c r="B32" s="3" t="s">
        <v>81</v>
      </c>
      <c r="C32" s="3"/>
      <c r="D32" s="3"/>
      <c r="E32" s="3"/>
      <c r="F32" s="29"/>
      <c r="G32" s="16"/>
      <c r="H32" s="147"/>
      <c r="I32" s="16"/>
      <c r="J32" s="12"/>
      <c r="K32" s="16"/>
      <c r="L32" s="140"/>
    </row>
    <row r="33" spans="1:12" ht="19.5" customHeight="1" x14ac:dyDescent="0.4">
      <c r="A33" s="3"/>
      <c r="B33" s="3"/>
      <c r="C33" s="3" t="s">
        <v>82</v>
      </c>
      <c r="D33" s="3"/>
      <c r="E33" s="3"/>
      <c r="F33" s="17">
        <v>0</v>
      </c>
      <c r="G33" s="16"/>
      <c r="H33" s="141">
        <v>-1339831</v>
      </c>
      <c r="I33" s="16"/>
      <c r="J33" s="17">
        <v>0</v>
      </c>
      <c r="K33" s="16"/>
      <c r="L33" s="141">
        <v>-1339831</v>
      </c>
    </row>
    <row r="34" spans="1:12" ht="3.75" customHeight="1" x14ac:dyDescent="0.4">
      <c r="A34" s="27"/>
      <c r="B34" s="3"/>
      <c r="C34" s="3"/>
      <c r="D34" s="3"/>
      <c r="E34" s="3"/>
      <c r="F34" s="12"/>
      <c r="G34" s="16"/>
      <c r="H34" s="140"/>
      <c r="I34" s="16"/>
      <c r="J34" s="12"/>
      <c r="K34" s="16"/>
      <c r="L34" s="140"/>
    </row>
    <row r="35" spans="1:12" ht="19.5" customHeight="1" x14ac:dyDescent="0.4">
      <c r="A35" s="3" t="s">
        <v>83</v>
      </c>
      <c r="B35" s="3"/>
      <c r="D35" s="27"/>
      <c r="E35" s="3"/>
      <c r="F35" s="30"/>
      <c r="G35" s="27"/>
      <c r="H35" s="143"/>
      <c r="I35" s="27"/>
      <c r="J35" s="30"/>
      <c r="K35" s="27"/>
      <c r="L35" s="143"/>
    </row>
    <row r="36" spans="1:12" ht="19.5" customHeight="1" x14ac:dyDescent="0.4">
      <c r="A36" s="3"/>
      <c r="B36" s="3" t="s">
        <v>78</v>
      </c>
      <c r="D36" s="27"/>
      <c r="E36" s="3"/>
      <c r="F36" s="17">
        <f>SUM(F31:F33)</f>
        <v>0</v>
      </c>
      <c r="G36" s="16"/>
      <c r="H36" s="141">
        <f>SUM(H31:H33)</f>
        <v>5359325</v>
      </c>
      <c r="I36" s="16"/>
      <c r="J36" s="17">
        <f>SUM(J31:J33)</f>
        <v>0</v>
      </c>
      <c r="K36" s="16"/>
      <c r="L36" s="141">
        <f>SUM(L31:L33)</f>
        <v>5359325</v>
      </c>
    </row>
    <row r="37" spans="1:12" ht="3.75" customHeight="1" x14ac:dyDescent="0.4">
      <c r="A37" s="27"/>
      <c r="B37" s="3"/>
      <c r="C37" s="3"/>
      <c r="D37" s="15"/>
      <c r="E37" s="3"/>
      <c r="F37" s="28"/>
      <c r="G37" s="13"/>
      <c r="H37" s="142"/>
      <c r="I37" s="13"/>
      <c r="J37" s="28"/>
      <c r="K37" s="13"/>
      <c r="L37" s="142"/>
    </row>
    <row r="38" spans="1:12" ht="19.5" customHeight="1" x14ac:dyDescent="0.4">
      <c r="A38" s="3" t="s">
        <v>84</v>
      </c>
      <c r="B38" s="3"/>
      <c r="C38" s="3"/>
      <c r="D38" s="15"/>
      <c r="E38" s="3"/>
      <c r="F38" s="28"/>
      <c r="G38" s="13"/>
      <c r="H38" s="142"/>
      <c r="I38" s="13"/>
      <c r="J38" s="28"/>
      <c r="K38" s="13"/>
      <c r="L38" s="142"/>
    </row>
    <row r="39" spans="1:12" ht="19.5" customHeight="1" x14ac:dyDescent="0.4">
      <c r="A39" s="3"/>
      <c r="B39" s="25" t="s">
        <v>78</v>
      </c>
      <c r="C39" s="3"/>
      <c r="D39" s="15"/>
      <c r="E39" s="16"/>
      <c r="F39" s="12"/>
      <c r="G39" s="16"/>
      <c r="H39" s="140"/>
      <c r="I39" s="16"/>
      <c r="J39" s="12"/>
      <c r="K39" s="16"/>
      <c r="L39" s="140"/>
    </row>
    <row r="40" spans="1:12" ht="19.5" customHeight="1" x14ac:dyDescent="0.4">
      <c r="A40" s="3"/>
      <c r="B40" s="3" t="s">
        <v>85</v>
      </c>
      <c r="C40" s="3"/>
      <c r="D40" s="15"/>
      <c r="E40" s="16"/>
      <c r="F40" s="12">
        <v>-180568308</v>
      </c>
      <c r="G40" s="16"/>
      <c r="H40" s="140">
        <v>8800471</v>
      </c>
      <c r="I40" s="16"/>
      <c r="J40" s="12">
        <v>0</v>
      </c>
      <c r="K40" s="16"/>
      <c r="L40" s="140">
        <v>0</v>
      </c>
    </row>
    <row r="41" spans="1:12" ht="19.5" customHeight="1" x14ac:dyDescent="0.4">
      <c r="A41" s="3"/>
      <c r="B41" s="3" t="s">
        <v>86</v>
      </c>
      <c r="C41" s="3"/>
      <c r="D41" s="15"/>
      <c r="E41" s="16"/>
      <c r="F41" s="12"/>
      <c r="G41" s="16"/>
      <c r="H41" s="140"/>
      <c r="I41" s="16"/>
      <c r="J41" s="12"/>
      <c r="K41" s="16"/>
      <c r="L41" s="140"/>
    </row>
    <row r="42" spans="1:12" ht="19.5" customHeight="1" x14ac:dyDescent="0.4">
      <c r="A42" s="3"/>
      <c r="B42" s="3"/>
      <c r="C42" s="3" t="s">
        <v>87</v>
      </c>
      <c r="D42" s="15" t="s">
        <v>228</v>
      </c>
      <c r="E42" s="16"/>
      <c r="F42" s="17">
        <v>247166333</v>
      </c>
      <c r="G42" s="16"/>
      <c r="H42" s="141">
        <v>722561756</v>
      </c>
      <c r="I42" s="16"/>
      <c r="J42" s="17">
        <v>0</v>
      </c>
      <c r="K42" s="16"/>
      <c r="L42" s="141">
        <v>0</v>
      </c>
    </row>
    <row r="43" spans="1:12" ht="3.75" customHeight="1" x14ac:dyDescent="0.4">
      <c r="A43" s="3"/>
      <c r="B43" s="3"/>
      <c r="C43" s="3"/>
      <c r="D43" s="15"/>
      <c r="E43" s="16"/>
      <c r="F43" s="12"/>
      <c r="G43" s="16"/>
      <c r="H43" s="140"/>
      <c r="I43" s="16"/>
      <c r="J43" s="12"/>
      <c r="K43" s="16"/>
      <c r="L43" s="140"/>
    </row>
    <row r="44" spans="1:12" ht="19.5" customHeight="1" x14ac:dyDescent="0.4">
      <c r="A44" s="3" t="s">
        <v>88</v>
      </c>
      <c r="B44" s="3"/>
      <c r="D44" s="15"/>
      <c r="E44" s="16"/>
      <c r="F44" s="31"/>
      <c r="G44" s="3"/>
      <c r="H44" s="144"/>
      <c r="I44" s="3"/>
      <c r="J44" s="31"/>
      <c r="K44" s="3"/>
      <c r="L44" s="144"/>
    </row>
    <row r="45" spans="1:12" ht="19.5" customHeight="1" x14ac:dyDescent="0.4">
      <c r="A45" s="3"/>
      <c r="B45" s="3" t="s">
        <v>78</v>
      </c>
      <c r="D45" s="15"/>
      <c r="E45" s="16"/>
      <c r="F45" s="17">
        <f>SUM(F40:F42)</f>
        <v>66598025</v>
      </c>
      <c r="G45" s="16"/>
      <c r="H45" s="141">
        <f>SUM(H40:H42)</f>
        <v>731362227</v>
      </c>
      <c r="I45" s="16"/>
      <c r="J45" s="17">
        <f>SUM(J40:J42)</f>
        <v>0</v>
      </c>
      <c r="K45" s="16"/>
      <c r="L45" s="141">
        <f>SUM(L40:L42)</f>
        <v>0</v>
      </c>
    </row>
    <row r="46" spans="1:12" ht="3.75" customHeight="1" x14ac:dyDescent="0.4">
      <c r="A46" s="3"/>
      <c r="B46" s="3"/>
      <c r="C46" s="3"/>
      <c r="D46" s="15"/>
      <c r="E46" s="16"/>
      <c r="F46" s="12"/>
      <c r="G46" s="16"/>
      <c r="H46" s="140"/>
      <c r="I46" s="16"/>
      <c r="J46" s="12"/>
      <c r="K46" s="16"/>
      <c r="L46" s="140"/>
    </row>
    <row r="47" spans="1:12" ht="19.5" customHeight="1" x14ac:dyDescent="0.4">
      <c r="A47" s="3" t="s">
        <v>89</v>
      </c>
      <c r="B47" s="27"/>
      <c r="C47" s="3"/>
      <c r="D47" s="15"/>
      <c r="E47" s="16"/>
      <c r="F47" s="17">
        <f>+F36+F45</f>
        <v>66598025</v>
      </c>
      <c r="G47" s="16"/>
      <c r="H47" s="141">
        <f>+H36+H45</f>
        <v>736721552</v>
      </c>
      <c r="I47" s="16"/>
      <c r="J47" s="17">
        <f>+J36+J45</f>
        <v>0</v>
      </c>
      <c r="K47" s="16"/>
      <c r="L47" s="141">
        <f>+L36+L45</f>
        <v>5359325</v>
      </c>
    </row>
    <row r="48" spans="1:12" ht="3.75" customHeight="1" x14ac:dyDescent="0.4">
      <c r="A48" s="3"/>
      <c r="C48" s="3"/>
      <c r="D48" s="15"/>
      <c r="E48" s="16"/>
      <c r="F48" s="12"/>
      <c r="G48" s="16"/>
      <c r="H48" s="140"/>
      <c r="I48" s="16"/>
      <c r="J48" s="12"/>
      <c r="K48" s="16"/>
      <c r="L48" s="140"/>
    </row>
    <row r="49" spans="1:12" ht="19.5" customHeight="1" x14ac:dyDescent="0.4">
      <c r="A49" s="27" t="s">
        <v>90</v>
      </c>
      <c r="B49" s="27"/>
      <c r="C49" s="27"/>
      <c r="D49" s="15"/>
      <c r="E49" s="16"/>
      <c r="F49" s="19">
        <f>SUM(F25,F47)</f>
        <v>1316102281</v>
      </c>
      <c r="G49" s="16"/>
      <c r="H49" s="145">
        <f>SUM(H25,H47)</f>
        <v>1045899355</v>
      </c>
      <c r="I49" s="16"/>
      <c r="J49" s="19">
        <f>SUM(J25,J47)</f>
        <v>276859141</v>
      </c>
      <c r="K49" s="16"/>
      <c r="L49" s="145">
        <f>SUM(L25,L47)</f>
        <v>572189556</v>
      </c>
    </row>
    <row r="50" spans="1:12" ht="17.25" customHeight="1" x14ac:dyDescent="0.4">
      <c r="A50" s="27"/>
      <c r="B50" s="27"/>
      <c r="C50" s="27"/>
      <c r="D50" s="15"/>
      <c r="E50" s="16"/>
      <c r="F50" s="157"/>
      <c r="G50" s="158"/>
      <c r="H50" s="157"/>
      <c r="I50" s="158"/>
      <c r="J50" s="157"/>
      <c r="K50" s="16"/>
      <c r="L50" s="140"/>
    </row>
    <row r="51" spans="1:12" ht="21.95" customHeight="1" x14ac:dyDescent="0.4">
      <c r="A51" s="20" t="s">
        <v>29</v>
      </c>
      <c r="B51" s="20"/>
      <c r="C51" s="20"/>
      <c r="D51" s="22"/>
      <c r="E51" s="20"/>
      <c r="F51" s="18"/>
      <c r="G51" s="18"/>
      <c r="H51" s="18"/>
      <c r="I51" s="18"/>
      <c r="J51" s="18"/>
      <c r="K51" s="18"/>
      <c r="L51" s="18"/>
    </row>
    <row r="52" spans="1:12" ht="20.25" customHeight="1" x14ac:dyDescent="0.4">
      <c r="A52" s="1" t="s">
        <v>0</v>
      </c>
      <c r="B52" s="14"/>
      <c r="C52" s="14"/>
      <c r="D52" s="14"/>
      <c r="E52" s="14"/>
      <c r="F52" s="24"/>
      <c r="G52" s="24"/>
      <c r="H52" s="24"/>
      <c r="I52" s="24"/>
      <c r="J52" s="24"/>
      <c r="K52" s="24"/>
      <c r="L52" s="24"/>
    </row>
    <row r="53" spans="1:12" ht="20.25" customHeight="1" x14ac:dyDescent="0.4">
      <c r="A53" s="1" t="s">
        <v>63</v>
      </c>
      <c r="B53" s="14"/>
      <c r="C53" s="14"/>
      <c r="D53" s="14"/>
      <c r="E53" s="14"/>
      <c r="F53" s="24"/>
      <c r="G53" s="24"/>
      <c r="H53" s="24"/>
      <c r="I53" s="24"/>
      <c r="J53" s="24"/>
      <c r="K53" s="24"/>
      <c r="L53" s="24"/>
    </row>
    <row r="54" spans="1:12" ht="20.25" customHeight="1" x14ac:dyDescent="0.4">
      <c r="A54" s="4" t="str">
        <f>+A3</f>
        <v>สำหรับงวดเก้าเดือนสิ้นสุดวันที่ 30 กันยายน พ.ศ. 2566</v>
      </c>
      <c r="B54" s="21"/>
      <c r="C54" s="21"/>
      <c r="D54" s="21"/>
      <c r="E54" s="21"/>
      <c r="F54" s="26"/>
      <c r="G54" s="26"/>
      <c r="H54" s="26"/>
      <c r="I54" s="26"/>
      <c r="J54" s="26"/>
      <c r="K54" s="26"/>
      <c r="L54" s="26"/>
    </row>
    <row r="55" spans="1:12" ht="21.75" customHeight="1" x14ac:dyDescent="0.4">
      <c r="A55" s="3"/>
      <c r="B55" s="3"/>
      <c r="C55" s="3" t="s">
        <v>64</v>
      </c>
      <c r="D55" s="15"/>
      <c r="E55" s="3"/>
      <c r="F55" s="13"/>
      <c r="G55" s="13"/>
      <c r="H55" s="13"/>
      <c r="I55" s="13"/>
      <c r="J55" s="13"/>
      <c r="K55" s="13"/>
      <c r="L55" s="13"/>
    </row>
    <row r="56" spans="1:12" ht="21" customHeight="1" x14ac:dyDescent="0.4">
      <c r="A56" s="3"/>
      <c r="B56" s="3"/>
      <c r="C56" s="3"/>
      <c r="D56" s="15"/>
      <c r="E56" s="3"/>
      <c r="F56" s="166" t="s">
        <v>1</v>
      </c>
      <c r="G56" s="167"/>
      <c r="H56" s="167"/>
      <c r="I56" s="8"/>
      <c r="J56" s="166" t="s">
        <v>2</v>
      </c>
      <c r="K56" s="167"/>
      <c r="L56" s="167"/>
    </row>
    <row r="57" spans="1:12" ht="21" customHeight="1" x14ac:dyDescent="0.4">
      <c r="A57" s="3"/>
      <c r="B57" s="3"/>
      <c r="C57" s="3"/>
      <c r="D57" s="15"/>
      <c r="E57" s="3"/>
      <c r="F57" s="2" t="s">
        <v>5</v>
      </c>
      <c r="G57" s="8"/>
      <c r="H57" s="2" t="s">
        <v>5</v>
      </c>
      <c r="I57" s="8"/>
      <c r="J57" s="2" t="s">
        <v>5</v>
      </c>
      <c r="K57" s="8"/>
      <c r="L57" s="2" t="s">
        <v>5</v>
      </c>
    </row>
    <row r="58" spans="1:12" ht="21" customHeight="1" x14ac:dyDescent="0.4">
      <c r="A58" s="3"/>
      <c r="B58" s="3"/>
      <c r="C58" s="3"/>
      <c r="D58" s="15"/>
      <c r="E58" s="3"/>
      <c r="F58" s="10" t="s">
        <v>200</v>
      </c>
      <c r="G58" s="2"/>
      <c r="H58" s="10" t="s">
        <v>7</v>
      </c>
      <c r="I58" s="2"/>
      <c r="J58" s="10" t="s">
        <v>200</v>
      </c>
      <c r="K58" s="2"/>
      <c r="L58" s="10" t="s">
        <v>7</v>
      </c>
    </row>
    <row r="59" spans="1:12" ht="21" customHeight="1" x14ac:dyDescent="0.4">
      <c r="A59" s="3"/>
      <c r="B59" s="3"/>
      <c r="C59" s="3"/>
      <c r="D59" s="32"/>
      <c r="E59" s="3"/>
      <c r="F59" s="5" t="s">
        <v>9</v>
      </c>
      <c r="G59" s="2"/>
      <c r="H59" s="5" t="s">
        <v>9</v>
      </c>
      <c r="I59" s="2"/>
      <c r="J59" s="5" t="s">
        <v>9</v>
      </c>
      <c r="K59" s="2"/>
      <c r="L59" s="5" t="s">
        <v>9</v>
      </c>
    </row>
    <row r="60" spans="1:12" ht="21" customHeight="1" x14ac:dyDescent="0.4">
      <c r="A60" s="3"/>
      <c r="B60" s="3"/>
      <c r="C60" s="3"/>
      <c r="D60" s="15"/>
      <c r="E60" s="3"/>
      <c r="F60" s="12"/>
      <c r="G60" s="13"/>
      <c r="H60" s="140"/>
      <c r="I60" s="13"/>
      <c r="J60" s="12"/>
      <c r="K60" s="13"/>
      <c r="L60" s="140"/>
    </row>
    <row r="61" spans="1:12" ht="21" customHeight="1" x14ac:dyDescent="0.4">
      <c r="A61" s="27" t="s">
        <v>91</v>
      </c>
      <c r="B61" s="3"/>
      <c r="C61" s="3"/>
      <c r="D61" s="15"/>
      <c r="E61" s="16"/>
      <c r="F61" s="12"/>
      <c r="G61" s="16"/>
      <c r="H61" s="140"/>
      <c r="I61" s="16"/>
      <c r="J61" s="12"/>
      <c r="K61" s="16"/>
      <c r="L61" s="140"/>
    </row>
    <row r="62" spans="1:12" ht="21" customHeight="1" x14ac:dyDescent="0.4">
      <c r="A62" s="3" t="s">
        <v>92</v>
      </c>
      <c r="B62" s="3"/>
      <c r="C62" s="3"/>
      <c r="D62" s="15"/>
      <c r="E62" s="16"/>
      <c r="F62" s="12">
        <f>+F25-F63</f>
        <v>1249504254</v>
      </c>
      <c r="G62" s="16"/>
      <c r="H62" s="140">
        <f>+H25-H63</f>
        <v>309177794</v>
      </c>
      <c r="I62" s="16"/>
      <c r="J62" s="12">
        <f>+J25-J63</f>
        <v>276859141</v>
      </c>
      <c r="K62" s="16"/>
      <c r="L62" s="140">
        <f>+L25-L63</f>
        <v>566830231</v>
      </c>
    </row>
    <row r="63" spans="1:12" ht="21" customHeight="1" x14ac:dyDescent="0.4">
      <c r="A63" s="3" t="s">
        <v>93</v>
      </c>
      <c r="B63" s="3"/>
      <c r="C63" s="3"/>
      <c r="D63" s="15"/>
      <c r="E63" s="16"/>
      <c r="F63" s="17">
        <v>2</v>
      </c>
      <c r="G63" s="16"/>
      <c r="H63" s="141">
        <v>9</v>
      </c>
      <c r="I63" s="16"/>
      <c r="J63" s="17">
        <v>0</v>
      </c>
      <c r="K63" s="16"/>
      <c r="L63" s="141">
        <v>0</v>
      </c>
    </row>
    <row r="64" spans="1:12" ht="6" customHeight="1" x14ac:dyDescent="0.4">
      <c r="A64" s="3"/>
      <c r="B64" s="3"/>
      <c r="C64" s="3"/>
      <c r="D64" s="15"/>
      <c r="E64" s="16"/>
      <c r="F64" s="12"/>
      <c r="G64" s="16"/>
      <c r="H64" s="140"/>
      <c r="I64" s="16"/>
      <c r="J64" s="12"/>
      <c r="K64" s="16"/>
      <c r="L64" s="140"/>
    </row>
    <row r="65" spans="1:12" ht="21" customHeight="1" x14ac:dyDescent="0.4">
      <c r="A65" s="27"/>
      <c r="B65" s="27"/>
      <c r="C65" s="27"/>
      <c r="D65" s="6"/>
      <c r="E65" s="16"/>
      <c r="F65" s="19">
        <f>SUM(F62:F64)</f>
        <v>1249504256</v>
      </c>
      <c r="G65" s="16"/>
      <c r="H65" s="145">
        <f>SUM(H62:H64)</f>
        <v>309177803</v>
      </c>
      <c r="I65" s="16"/>
      <c r="J65" s="19">
        <f>SUM(J62:J64)</f>
        <v>276859141</v>
      </c>
      <c r="K65" s="16"/>
      <c r="L65" s="145">
        <f>SUM(L62:L64)</f>
        <v>566830231</v>
      </c>
    </row>
    <row r="66" spans="1:12" ht="21" customHeight="1" x14ac:dyDescent="0.4">
      <c r="A66" s="3"/>
      <c r="B66" s="3"/>
      <c r="C66" s="3"/>
      <c r="D66" s="15"/>
      <c r="E66" s="16"/>
      <c r="F66" s="12"/>
      <c r="G66" s="16"/>
      <c r="H66" s="140"/>
      <c r="I66" s="16"/>
      <c r="J66" s="12"/>
      <c r="K66" s="16"/>
      <c r="L66" s="140"/>
    </row>
    <row r="67" spans="1:12" ht="21" customHeight="1" x14ac:dyDescent="0.4">
      <c r="A67" s="27" t="s">
        <v>94</v>
      </c>
      <c r="B67" s="3"/>
      <c r="C67" s="3"/>
      <c r="D67" s="15"/>
      <c r="E67" s="16"/>
      <c r="F67" s="12"/>
      <c r="G67" s="16"/>
      <c r="H67" s="140"/>
      <c r="I67" s="16"/>
      <c r="J67" s="12"/>
      <c r="K67" s="16"/>
      <c r="L67" s="140"/>
    </row>
    <row r="68" spans="1:12" ht="21" customHeight="1" x14ac:dyDescent="0.4">
      <c r="A68" s="3" t="s">
        <v>92</v>
      </c>
      <c r="B68" s="3"/>
      <c r="C68" s="3"/>
      <c r="D68" s="15"/>
      <c r="E68" s="16"/>
      <c r="F68" s="12">
        <f>F49-F69</f>
        <v>1316102279</v>
      </c>
      <c r="G68" s="16"/>
      <c r="H68" s="140">
        <f>H49-H69</f>
        <v>1045899346</v>
      </c>
      <c r="I68" s="16"/>
      <c r="J68" s="12">
        <f>J49</f>
        <v>276859141</v>
      </c>
      <c r="K68" s="16"/>
      <c r="L68" s="140">
        <f>L49</f>
        <v>572189556</v>
      </c>
    </row>
    <row r="69" spans="1:12" ht="21" customHeight="1" x14ac:dyDescent="0.4">
      <c r="A69" s="3" t="s">
        <v>93</v>
      </c>
      <c r="B69" s="3"/>
      <c r="C69" s="3"/>
      <c r="D69" s="15"/>
      <c r="E69" s="16"/>
      <c r="F69" s="17">
        <v>2</v>
      </c>
      <c r="G69" s="16"/>
      <c r="H69" s="141">
        <v>9</v>
      </c>
      <c r="I69" s="16"/>
      <c r="J69" s="17">
        <v>0</v>
      </c>
      <c r="K69" s="16"/>
      <c r="L69" s="141">
        <v>0</v>
      </c>
    </row>
    <row r="70" spans="1:12" ht="6" customHeight="1" x14ac:dyDescent="0.4">
      <c r="A70" s="3"/>
      <c r="B70" s="3"/>
      <c r="C70" s="3"/>
      <c r="D70" s="15"/>
      <c r="E70" s="16"/>
      <c r="F70" s="12"/>
      <c r="G70" s="16"/>
      <c r="H70" s="140"/>
      <c r="I70" s="16"/>
      <c r="J70" s="12"/>
      <c r="K70" s="16"/>
      <c r="L70" s="140"/>
    </row>
    <row r="71" spans="1:12" ht="21" customHeight="1" x14ac:dyDescent="0.4">
      <c r="A71" s="27"/>
      <c r="B71" s="27"/>
      <c r="C71" s="27"/>
      <c r="D71" s="6"/>
      <c r="E71" s="16"/>
      <c r="F71" s="19">
        <f>SUM(F68:F70)</f>
        <v>1316102281</v>
      </c>
      <c r="G71" s="16"/>
      <c r="H71" s="145">
        <f>SUM(H68:H70)</f>
        <v>1045899355</v>
      </c>
      <c r="I71" s="16"/>
      <c r="J71" s="19">
        <f>SUM(J68:J70)</f>
        <v>276859141</v>
      </c>
      <c r="K71" s="16"/>
      <c r="L71" s="145">
        <f>SUM(L68:L70)</f>
        <v>572189556</v>
      </c>
    </row>
    <row r="72" spans="1:12" ht="21" customHeight="1" x14ac:dyDescent="0.4">
      <c r="A72" s="27"/>
      <c r="B72" s="3"/>
      <c r="C72" s="3"/>
      <c r="D72" s="15"/>
      <c r="E72" s="16"/>
      <c r="F72" s="12"/>
      <c r="G72" s="16"/>
      <c r="H72" s="140"/>
      <c r="I72" s="16"/>
      <c r="J72" s="12"/>
      <c r="K72" s="16"/>
      <c r="L72" s="140"/>
    </row>
    <row r="73" spans="1:12" ht="21" customHeight="1" x14ac:dyDescent="0.4">
      <c r="A73" s="27" t="s">
        <v>95</v>
      </c>
      <c r="B73" s="3"/>
      <c r="C73" s="3"/>
      <c r="D73" s="15"/>
      <c r="E73" s="3"/>
      <c r="F73" s="12"/>
      <c r="G73" s="13"/>
      <c r="H73" s="140"/>
      <c r="I73" s="13"/>
      <c r="J73" s="12"/>
      <c r="K73" s="13"/>
      <c r="L73" s="140"/>
    </row>
    <row r="74" spans="1:12" ht="6" customHeight="1" x14ac:dyDescent="0.4">
      <c r="A74" s="3"/>
      <c r="B74" s="3"/>
      <c r="C74" s="3"/>
      <c r="D74" s="15"/>
      <c r="E74" s="3"/>
      <c r="F74" s="12"/>
      <c r="G74" s="16"/>
      <c r="H74" s="140"/>
      <c r="I74" s="16"/>
      <c r="J74" s="12"/>
      <c r="K74" s="16"/>
      <c r="L74" s="140"/>
    </row>
    <row r="75" spans="1:12" ht="21" customHeight="1" x14ac:dyDescent="0.4">
      <c r="A75" s="3" t="s">
        <v>96</v>
      </c>
      <c r="B75" s="3"/>
      <c r="C75" s="3"/>
      <c r="D75" s="15"/>
      <c r="E75" s="3"/>
      <c r="F75" s="33">
        <f>F62/3825000000</f>
        <v>0.32666777882352943</v>
      </c>
      <c r="G75" s="34"/>
      <c r="H75" s="146">
        <f>H62/3825000000</f>
        <v>8.083079581699347E-2</v>
      </c>
      <c r="I75" s="34"/>
      <c r="J75" s="33">
        <f>J62/3825000000</f>
        <v>7.2381474771241835E-2</v>
      </c>
      <c r="K75" s="34"/>
      <c r="L75" s="146">
        <f>L62/3825000000</f>
        <v>0.14819091006535948</v>
      </c>
    </row>
    <row r="76" spans="1:12" ht="21" customHeight="1" x14ac:dyDescent="0.4">
      <c r="A76" s="3"/>
      <c r="B76" s="3"/>
      <c r="C76" s="3"/>
      <c r="D76" s="15"/>
      <c r="E76" s="3"/>
      <c r="F76" s="34"/>
      <c r="G76" s="34"/>
      <c r="H76" s="34"/>
      <c r="I76" s="34"/>
      <c r="J76" s="34"/>
      <c r="K76" s="34"/>
      <c r="L76" s="34"/>
    </row>
    <row r="77" spans="1:12" ht="21" customHeight="1" x14ac:dyDescent="0.4">
      <c r="A77" s="3"/>
      <c r="B77" s="3"/>
      <c r="C77" s="3"/>
      <c r="D77" s="15"/>
      <c r="E77" s="3"/>
      <c r="F77" s="34"/>
      <c r="G77" s="34"/>
      <c r="H77" s="34"/>
      <c r="I77" s="34"/>
      <c r="J77" s="34"/>
      <c r="K77" s="34"/>
      <c r="L77" s="34"/>
    </row>
    <row r="78" spans="1:12" ht="21" customHeight="1" x14ac:dyDescent="0.4">
      <c r="A78" s="3"/>
      <c r="B78" s="3"/>
      <c r="C78" s="3"/>
      <c r="D78" s="15"/>
      <c r="E78" s="3"/>
      <c r="F78" s="34"/>
      <c r="G78" s="34"/>
      <c r="H78" s="34"/>
      <c r="I78" s="34"/>
      <c r="J78" s="34"/>
      <c r="K78" s="34"/>
      <c r="L78" s="34"/>
    </row>
    <row r="79" spans="1:12" ht="21" customHeight="1" x14ac:dyDescent="0.4">
      <c r="A79" s="3"/>
      <c r="B79" s="3"/>
      <c r="C79" s="3"/>
      <c r="D79" s="15"/>
      <c r="E79" s="3"/>
      <c r="F79" s="34"/>
      <c r="G79" s="34"/>
      <c r="H79" s="34"/>
      <c r="I79" s="34"/>
      <c r="J79" s="34"/>
      <c r="K79" s="34"/>
      <c r="L79" s="34"/>
    </row>
    <row r="80" spans="1:12" ht="21" customHeight="1" x14ac:dyDescent="0.4">
      <c r="A80" s="3"/>
      <c r="B80" s="3"/>
      <c r="C80" s="3"/>
      <c r="D80" s="15"/>
      <c r="E80" s="3"/>
      <c r="F80" s="34"/>
      <c r="G80" s="34"/>
      <c r="H80" s="34"/>
      <c r="I80" s="34"/>
      <c r="J80" s="34"/>
      <c r="K80" s="34"/>
      <c r="L80" s="34"/>
    </row>
    <row r="81" spans="1:12" ht="21" customHeight="1" x14ac:dyDescent="0.4">
      <c r="A81" s="3"/>
      <c r="B81" s="3"/>
      <c r="C81" s="3"/>
      <c r="D81" s="15"/>
      <c r="E81" s="3"/>
      <c r="F81" s="34"/>
      <c r="G81" s="34"/>
      <c r="H81" s="34"/>
      <c r="I81" s="34"/>
      <c r="J81" s="34"/>
      <c r="K81" s="34"/>
      <c r="L81" s="34"/>
    </row>
    <row r="82" spans="1:12" ht="21" customHeight="1" x14ac:dyDescent="0.4">
      <c r="A82" s="3"/>
      <c r="B82" s="3"/>
      <c r="C82" s="3"/>
      <c r="D82" s="15"/>
      <c r="E82" s="3"/>
      <c r="F82" s="34"/>
      <c r="G82" s="34"/>
      <c r="H82" s="34"/>
      <c r="I82" s="34"/>
      <c r="J82" s="34"/>
      <c r="K82" s="34"/>
      <c r="L82" s="34"/>
    </row>
    <row r="83" spans="1:12" ht="21" customHeight="1" x14ac:dyDescent="0.4">
      <c r="A83" s="3"/>
      <c r="B83" s="3"/>
      <c r="C83" s="3"/>
      <c r="D83" s="15"/>
      <c r="E83" s="3"/>
      <c r="F83" s="34"/>
      <c r="G83" s="34"/>
      <c r="H83" s="34"/>
      <c r="I83" s="34"/>
      <c r="J83" s="34"/>
      <c r="K83" s="34"/>
      <c r="L83" s="34"/>
    </row>
    <row r="84" spans="1:12" ht="21" customHeight="1" x14ac:dyDescent="0.4">
      <c r="A84" s="3"/>
      <c r="B84" s="3"/>
      <c r="C84" s="3"/>
      <c r="D84" s="15"/>
      <c r="E84" s="3"/>
      <c r="F84" s="34"/>
      <c r="G84" s="34"/>
      <c r="H84" s="34"/>
      <c r="I84" s="34"/>
      <c r="J84" s="34"/>
      <c r="K84" s="34"/>
      <c r="L84" s="34"/>
    </row>
    <row r="85" spans="1:12" ht="21" customHeight="1" x14ac:dyDescent="0.4">
      <c r="A85" s="3"/>
      <c r="B85" s="3"/>
      <c r="C85" s="3"/>
      <c r="D85" s="15"/>
      <c r="E85" s="3"/>
      <c r="F85" s="34"/>
      <c r="G85" s="34"/>
      <c r="H85" s="34"/>
      <c r="I85" s="34"/>
      <c r="J85" s="34"/>
      <c r="K85" s="34"/>
      <c r="L85" s="34"/>
    </row>
    <row r="86" spans="1:12" ht="21" customHeight="1" x14ac:dyDescent="0.4">
      <c r="A86" s="3"/>
      <c r="B86" s="3"/>
      <c r="C86" s="3"/>
      <c r="D86" s="15"/>
      <c r="E86" s="3"/>
      <c r="F86" s="34"/>
      <c r="G86" s="34"/>
      <c r="H86" s="34"/>
      <c r="I86" s="34"/>
      <c r="J86" s="34"/>
      <c r="K86" s="34"/>
      <c r="L86" s="34"/>
    </row>
    <row r="87" spans="1:12" ht="21" customHeight="1" x14ac:dyDescent="0.4">
      <c r="A87" s="3"/>
      <c r="B87" s="3"/>
      <c r="C87" s="3"/>
      <c r="D87" s="15"/>
      <c r="E87" s="3"/>
      <c r="F87" s="34"/>
      <c r="G87" s="34"/>
      <c r="H87" s="34"/>
      <c r="I87" s="34"/>
      <c r="J87" s="34"/>
      <c r="K87" s="34"/>
      <c r="L87" s="34"/>
    </row>
    <row r="88" spans="1:12" ht="21" customHeight="1" x14ac:dyDescent="0.4">
      <c r="A88" s="3"/>
      <c r="B88" s="3"/>
      <c r="C88" s="3"/>
      <c r="D88" s="15"/>
      <c r="E88" s="3"/>
      <c r="F88" s="34"/>
      <c r="G88" s="34"/>
      <c r="H88" s="34"/>
      <c r="I88" s="34"/>
      <c r="J88" s="34"/>
      <c r="K88" s="34"/>
      <c r="L88" s="34"/>
    </row>
    <row r="89" spans="1:12" ht="21" customHeight="1" x14ac:dyDescent="0.4">
      <c r="A89" s="3"/>
      <c r="B89" s="3"/>
      <c r="C89" s="3"/>
      <c r="D89" s="15"/>
      <c r="E89" s="3"/>
      <c r="F89" s="34"/>
      <c r="G89" s="34"/>
      <c r="H89" s="34"/>
      <c r="I89" s="34"/>
      <c r="J89" s="34"/>
      <c r="K89" s="34"/>
      <c r="L89" s="34"/>
    </row>
    <row r="90" spans="1:12" ht="21" customHeight="1" x14ac:dyDescent="0.4">
      <c r="A90" s="3"/>
      <c r="B90" s="3"/>
      <c r="C90" s="3"/>
      <c r="D90" s="15"/>
      <c r="E90" s="3"/>
      <c r="F90" s="34"/>
      <c r="G90" s="34"/>
      <c r="H90" s="34"/>
      <c r="I90" s="34"/>
      <c r="J90" s="34"/>
      <c r="K90" s="34"/>
      <c r="L90" s="34"/>
    </row>
    <row r="91" spans="1:12" ht="21" customHeight="1" x14ac:dyDescent="0.4">
      <c r="A91" s="3"/>
      <c r="B91" s="3"/>
      <c r="C91" s="3"/>
      <c r="D91" s="15"/>
      <c r="E91" s="3"/>
      <c r="F91" s="34"/>
      <c r="G91" s="34"/>
      <c r="H91" s="34"/>
      <c r="I91" s="34"/>
      <c r="J91" s="34"/>
      <c r="K91" s="34"/>
      <c r="L91" s="34"/>
    </row>
    <row r="92" spans="1:12" ht="24" customHeight="1" x14ac:dyDescent="0.4">
      <c r="A92" s="3"/>
      <c r="B92" s="3"/>
      <c r="C92" s="3"/>
      <c r="D92" s="15"/>
      <c r="E92" s="3"/>
      <c r="F92" s="34"/>
      <c r="G92" s="34"/>
      <c r="H92" s="34"/>
      <c r="I92" s="34"/>
      <c r="J92" s="34"/>
      <c r="K92" s="34"/>
      <c r="L92" s="34"/>
    </row>
    <row r="93" spans="1:12" ht="21.95" customHeight="1" x14ac:dyDescent="0.4">
      <c r="A93" s="20" t="s">
        <v>29</v>
      </c>
      <c r="B93" s="20"/>
      <c r="C93" s="20"/>
      <c r="D93" s="22"/>
      <c r="E93" s="20"/>
      <c r="F93" s="18"/>
      <c r="G93" s="18"/>
      <c r="H93" s="18"/>
      <c r="I93" s="18"/>
      <c r="J93" s="18"/>
      <c r="K93" s="18"/>
      <c r="L93" s="18"/>
    </row>
  </sheetData>
  <mergeCells count="4">
    <mergeCell ref="F5:H5"/>
    <mergeCell ref="J5:L5"/>
    <mergeCell ref="F56:H56"/>
    <mergeCell ref="J56:L5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   &amp;P</oddFooter>
  </headerFooter>
  <rowBreaks count="1" manualBreakCount="1">
    <brk id="5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6"/>
  <sheetViews>
    <sheetView topLeftCell="A16" zoomScaleNormal="100" zoomScaleSheetLayoutView="100" workbookViewId="0">
      <selection activeCell="L36" sqref="L36"/>
    </sheetView>
  </sheetViews>
  <sheetFormatPr defaultColWidth="12.625" defaultRowHeight="15" customHeight="1" x14ac:dyDescent="0.35"/>
  <cols>
    <col min="1" max="2" width="1.5" style="173" customWidth="1"/>
    <col min="3" max="3" width="19.125" style="173" customWidth="1"/>
    <col min="4" max="4" width="5.625" style="173" customWidth="1"/>
    <col min="5" max="5" width="0.625" style="173" customWidth="1"/>
    <col min="6" max="6" width="8.625" style="173" customWidth="1"/>
    <col min="7" max="7" width="0.625" style="173" customWidth="1"/>
    <col min="8" max="8" width="8.875" style="173" customWidth="1"/>
    <col min="9" max="9" width="0.625" style="173" customWidth="1"/>
    <col min="10" max="10" width="8.625" style="173" customWidth="1"/>
    <col min="11" max="11" width="0.625" style="173" customWidth="1"/>
    <col min="12" max="12" width="9.125" style="173" customWidth="1"/>
    <col min="13" max="13" width="0.625" style="173" customWidth="1"/>
    <col min="14" max="14" width="10.625" style="173" customWidth="1"/>
    <col min="15" max="15" width="0.625" style="173" customWidth="1"/>
    <col min="16" max="16" width="11.625" style="173" customWidth="1"/>
    <col min="17" max="17" width="0.625" style="173" customWidth="1"/>
    <col min="18" max="18" width="12.125" style="173" customWidth="1"/>
    <col min="19" max="19" width="0.625" style="173" customWidth="1"/>
    <col min="20" max="20" width="12.625" style="173" customWidth="1"/>
    <col min="21" max="21" width="0.625" style="173" customWidth="1"/>
    <col min="22" max="22" width="9.125" style="173" customWidth="1"/>
    <col min="23" max="23" width="0.625" style="173" customWidth="1"/>
    <col min="24" max="24" width="7.625" style="173" customWidth="1"/>
    <col min="25" max="25" width="0.625" style="173" customWidth="1"/>
    <col min="26" max="26" width="9.625" style="173" customWidth="1"/>
    <col min="27" max="16384" width="12.625" style="173"/>
  </cols>
  <sheetData>
    <row r="1" spans="1:26" ht="21" customHeight="1" x14ac:dyDescent="0.35">
      <c r="A1" s="1" t="s">
        <v>0</v>
      </c>
      <c r="B1" s="1"/>
      <c r="C1" s="35"/>
      <c r="D1" s="35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21" customHeight="1" x14ac:dyDescent="0.35">
      <c r="A2" s="1" t="s">
        <v>98</v>
      </c>
      <c r="B2" s="1"/>
      <c r="C2" s="35"/>
      <c r="D2" s="35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21" customHeight="1" x14ac:dyDescent="0.35">
      <c r="A3" s="4" t="s">
        <v>214</v>
      </c>
      <c r="B3" s="4"/>
      <c r="C3" s="36"/>
      <c r="D3" s="36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12" customHeight="1" x14ac:dyDescent="0.35">
      <c r="A4" s="1"/>
      <c r="B4" s="1"/>
      <c r="C4" s="35"/>
      <c r="D4" s="35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8.600000000000001" customHeight="1" x14ac:dyDescent="0.35">
      <c r="A5" s="76"/>
      <c r="B5" s="76"/>
      <c r="C5" s="43"/>
      <c r="D5" s="77"/>
      <c r="E5" s="43"/>
      <c r="F5" s="168" t="s">
        <v>99</v>
      </c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</row>
    <row r="6" spans="1:26" ht="18.600000000000001" customHeight="1" x14ac:dyDescent="0.35">
      <c r="A6" s="76"/>
      <c r="B6" s="76"/>
      <c r="C6" s="43"/>
      <c r="D6" s="77"/>
      <c r="E6" s="43"/>
      <c r="F6" s="168" t="s">
        <v>100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78"/>
      <c r="X6" s="169"/>
      <c r="Y6" s="176"/>
      <c r="Z6" s="78"/>
    </row>
    <row r="7" spans="1:26" ht="18.600000000000001" customHeight="1" x14ac:dyDescent="0.35">
      <c r="A7" s="76"/>
      <c r="B7" s="76"/>
      <c r="C7" s="43"/>
      <c r="D7" s="77"/>
      <c r="E7" s="43"/>
      <c r="F7" s="162"/>
      <c r="G7" s="162"/>
      <c r="H7" s="162"/>
      <c r="I7" s="162"/>
      <c r="J7" s="162"/>
      <c r="K7" s="162"/>
      <c r="L7" s="162"/>
      <c r="M7" s="162"/>
      <c r="N7" s="170" t="s">
        <v>57</v>
      </c>
      <c r="O7" s="177"/>
      <c r="P7" s="177"/>
      <c r="Q7" s="177"/>
      <c r="R7" s="177"/>
      <c r="S7" s="177"/>
      <c r="T7" s="177"/>
      <c r="U7" s="162"/>
      <c r="V7" s="162"/>
      <c r="W7" s="78"/>
      <c r="X7" s="78"/>
      <c r="Y7" s="78"/>
      <c r="Z7" s="78"/>
    </row>
    <row r="8" spans="1:26" ht="18.600000000000001" customHeight="1" x14ac:dyDescent="0.35">
      <c r="A8" s="76"/>
      <c r="B8" s="76"/>
      <c r="C8" s="43"/>
      <c r="D8" s="77"/>
      <c r="E8" s="43"/>
      <c r="F8" s="43"/>
      <c r="G8" s="43"/>
      <c r="H8" s="43"/>
      <c r="I8" s="79"/>
      <c r="J8" s="168" t="s">
        <v>54</v>
      </c>
      <c r="K8" s="174"/>
      <c r="L8" s="174"/>
      <c r="M8" s="162"/>
      <c r="N8" s="162"/>
      <c r="O8" s="162"/>
      <c r="P8" s="170" t="s">
        <v>101</v>
      </c>
      <c r="Q8" s="177"/>
      <c r="R8" s="177"/>
      <c r="S8" s="177"/>
      <c r="T8" s="177"/>
      <c r="U8" s="162"/>
      <c r="V8" s="162"/>
      <c r="W8" s="78"/>
      <c r="X8" s="78"/>
      <c r="Y8" s="78"/>
      <c r="Z8" s="78"/>
    </row>
    <row r="9" spans="1:26" ht="18.600000000000001" customHeight="1" x14ac:dyDescent="0.35">
      <c r="A9" s="76"/>
      <c r="B9" s="76"/>
      <c r="C9" s="43"/>
      <c r="D9" s="77"/>
      <c r="E9" s="78"/>
      <c r="F9" s="78"/>
      <c r="G9" s="78"/>
      <c r="H9" s="78"/>
      <c r="I9" s="78"/>
      <c r="J9" s="43"/>
      <c r="K9" s="43"/>
      <c r="L9" s="43"/>
      <c r="M9" s="43"/>
      <c r="N9" s="78" t="s">
        <v>102</v>
      </c>
      <c r="O9" s="43"/>
      <c r="P9" s="80" t="s">
        <v>103</v>
      </c>
      <c r="Q9" s="43"/>
      <c r="R9" s="80"/>
      <c r="S9" s="78"/>
      <c r="T9" s="80" t="s">
        <v>104</v>
      </c>
      <c r="U9" s="78"/>
      <c r="V9" s="78" t="s">
        <v>105</v>
      </c>
      <c r="W9" s="78"/>
      <c r="X9" s="78"/>
      <c r="Y9" s="78"/>
      <c r="Z9" s="81"/>
    </row>
    <row r="10" spans="1:26" ht="18.600000000000001" customHeight="1" x14ac:dyDescent="0.35">
      <c r="A10" s="76"/>
      <c r="B10" s="76"/>
      <c r="C10" s="43"/>
      <c r="D10" s="77"/>
      <c r="E10" s="78"/>
      <c r="F10" s="78"/>
      <c r="G10" s="78"/>
      <c r="H10" s="78"/>
      <c r="I10" s="78"/>
      <c r="J10" s="78" t="s">
        <v>106</v>
      </c>
      <c r="K10" s="78"/>
      <c r="L10" s="78"/>
      <c r="M10" s="78"/>
      <c r="N10" s="80" t="s">
        <v>107</v>
      </c>
      <c r="O10" s="78"/>
      <c r="P10" s="78" t="s">
        <v>108</v>
      </c>
      <c r="Q10" s="78"/>
      <c r="R10" s="78" t="s">
        <v>109</v>
      </c>
      <c r="S10" s="78"/>
      <c r="T10" s="78" t="s">
        <v>110</v>
      </c>
      <c r="U10" s="78"/>
      <c r="V10" s="78" t="s">
        <v>111</v>
      </c>
      <c r="W10" s="78"/>
      <c r="X10" s="78" t="s">
        <v>112</v>
      </c>
      <c r="Y10" s="78"/>
      <c r="Z10" s="78"/>
    </row>
    <row r="11" spans="1:26" ht="18.600000000000001" customHeight="1" x14ac:dyDescent="0.35">
      <c r="A11" s="76"/>
      <c r="B11" s="76"/>
      <c r="C11" s="43"/>
      <c r="D11" s="77"/>
      <c r="E11" s="78"/>
      <c r="F11" s="78" t="s">
        <v>113</v>
      </c>
      <c r="G11" s="78"/>
      <c r="H11" s="78" t="s">
        <v>114</v>
      </c>
      <c r="I11" s="78"/>
      <c r="J11" s="78" t="s">
        <v>115</v>
      </c>
      <c r="K11" s="78"/>
      <c r="L11" s="78"/>
      <c r="M11" s="78"/>
      <c r="N11" s="78" t="s">
        <v>116</v>
      </c>
      <c r="O11" s="78"/>
      <c r="P11" s="78" t="s">
        <v>117</v>
      </c>
      <c r="Q11" s="78"/>
      <c r="R11" s="80" t="s">
        <v>118</v>
      </c>
      <c r="S11" s="78"/>
      <c r="T11" s="78" t="s">
        <v>119</v>
      </c>
      <c r="U11" s="78"/>
      <c r="V11" s="78" t="s">
        <v>120</v>
      </c>
      <c r="W11" s="78"/>
      <c r="X11" s="78" t="s">
        <v>121</v>
      </c>
      <c r="Y11" s="78"/>
      <c r="Z11" s="78" t="s">
        <v>122</v>
      </c>
    </row>
    <row r="12" spans="1:26" ht="18.600000000000001" customHeight="1" x14ac:dyDescent="0.35">
      <c r="A12" s="76"/>
      <c r="B12" s="76"/>
      <c r="C12" s="43"/>
      <c r="D12" s="77"/>
      <c r="E12" s="78"/>
      <c r="F12" s="78" t="s">
        <v>123</v>
      </c>
      <c r="G12" s="78"/>
      <c r="H12" s="78" t="s">
        <v>124</v>
      </c>
      <c r="I12" s="78"/>
      <c r="J12" s="78" t="s">
        <v>125</v>
      </c>
      <c r="K12" s="78"/>
      <c r="L12" s="78" t="s">
        <v>56</v>
      </c>
      <c r="M12" s="78"/>
      <c r="N12" s="78" t="s">
        <v>126</v>
      </c>
      <c r="O12" s="78"/>
      <c r="P12" s="78" t="s">
        <v>127</v>
      </c>
      <c r="Q12" s="78"/>
      <c r="R12" s="78" t="s">
        <v>128</v>
      </c>
      <c r="S12" s="78"/>
      <c r="T12" s="78" t="s">
        <v>129</v>
      </c>
      <c r="U12" s="78"/>
      <c r="V12" s="78" t="s">
        <v>130</v>
      </c>
      <c r="W12" s="78"/>
      <c r="X12" s="78" t="s">
        <v>131</v>
      </c>
      <c r="Y12" s="78"/>
      <c r="Z12" s="78" t="s">
        <v>132</v>
      </c>
    </row>
    <row r="13" spans="1:26" ht="18.600000000000001" customHeight="1" x14ac:dyDescent="0.35">
      <c r="A13" s="76"/>
      <c r="B13" s="76"/>
      <c r="C13" s="43"/>
      <c r="D13" s="161" t="s">
        <v>8</v>
      </c>
      <c r="E13" s="78"/>
      <c r="F13" s="148" t="s">
        <v>9</v>
      </c>
      <c r="G13" s="43"/>
      <c r="H13" s="148" t="s">
        <v>9</v>
      </c>
      <c r="I13" s="78"/>
      <c r="J13" s="148" t="s">
        <v>9</v>
      </c>
      <c r="K13" s="78"/>
      <c r="L13" s="148" t="s">
        <v>9</v>
      </c>
      <c r="M13" s="78"/>
      <c r="N13" s="148" t="s">
        <v>9</v>
      </c>
      <c r="O13" s="78"/>
      <c r="P13" s="148" t="s">
        <v>9</v>
      </c>
      <c r="Q13" s="78"/>
      <c r="R13" s="148" t="s">
        <v>9</v>
      </c>
      <c r="S13" s="78"/>
      <c r="T13" s="148" t="s">
        <v>9</v>
      </c>
      <c r="U13" s="78"/>
      <c r="V13" s="148" t="s">
        <v>9</v>
      </c>
      <c r="W13" s="78"/>
      <c r="X13" s="148" t="s">
        <v>9</v>
      </c>
      <c r="Y13" s="78"/>
      <c r="Z13" s="148" t="s">
        <v>9</v>
      </c>
    </row>
    <row r="14" spans="1:26" ht="3" customHeight="1" x14ac:dyDescent="0.35">
      <c r="A14" s="76"/>
      <c r="B14" s="76"/>
      <c r="C14" s="43"/>
      <c r="D14" s="77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</row>
    <row r="15" spans="1:26" ht="18.600000000000001" customHeight="1" x14ac:dyDescent="0.35">
      <c r="A15" s="82" t="s">
        <v>221</v>
      </c>
      <c r="B15" s="76"/>
      <c r="C15" s="85"/>
      <c r="D15" s="86"/>
      <c r="E15" s="83"/>
      <c r="F15" s="84"/>
      <c r="G15" s="84"/>
      <c r="H15" s="84"/>
      <c r="I15" s="83"/>
      <c r="J15" s="83"/>
      <c r="K15" s="83"/>
      <c r="L15" s="84"/>
      <c r="M15" s="83"/>
      <c r="N15" s="81"/>
      <c r="O15" s="83"/>
      <c r="P15" s="84"/>
      <c r="Q15" s="83"/>
      <c r="R15" s="84"/>
      <c r="S15" s="83"/>
      <c r="T15" s="83"/>
      <c r="U15" s="83"/>
      <c r="V15" s="84"/>
      <c r="W15" s="83"/>
      <c r="X15" s="84"/>
      <c r="Y15" s="83"/>
      <c r="Z15" s="84"/>
    </row>
    <row r="16" spans="1:26" ht="18.600000000000001" customHeight="1" x14ac:dyDescent="0.35">
      <c r="A16" s="43"/>
      <c r="B16" s="82" t="s">
        <v>222</v>
      </c>
      <c r="C16" s="43"/>
      <c r="D16" s="77"/>
      <c r="E16" s="83"/>
      <c r="F16" s="149">
        <v>3825000000</v>
      </c>
      <c r="G16" s="84"/>
      <c r="H16" s="149">
        <v>2557841248</v>
      </c>
      <c r="I16" s="83"/>
      <c r="J16" s="149">
        <v>310108972</v>
      </c>
      <c r="K16" s="83"/>
      <c r="L16" s="149">
        <v>3021976645</v>
      </c>
      <c r="M16" s="83"/>
      <c r="N16" s="149">
        <v>3520264637</v>
      </c>
      <c r="O16" s="83"/>
      <c r="P16" s="149">
        <v>-50314612</v>
      </c>
      <c r="Q16" s="83"/>
      <c r="R16" s="149">
        <v>-448854</v>
      </c>
      <c r="S16" s="83"/>
      <c r="T16" s="149">
        <v>-800502061</v>
      </c>
      <c r="U16" s="83"/>
      <c r="V16" s="149">
        <f t="shared" ref="V16:V17" si="0">SUM(F16:T16)</f>
        <v>12383925975</v>
      </c>
      <c r="W16" s="84"/>
      <c r="X16" s="149">
        <v>108</v>
      </c>
      <c r="Y16" s="83"/>
      <c r="Z16" s="149">
        <f t="shared" ref="Z16:Z17" si="1">SUM(V16:X16)</f>
        <v>12383926083</v>
      </c>
    </row>
    <row r="17" spans="1:26" ht="18.600000000000001" customHeight="1" x14ac:dyDescent="0.35">
      <c r="A17" s="76" t="s">
        <v>133</v>
      </c>
      <c r="B17" s="82"/>
      <c r="C17" s="43"/>
      <c r="D17" s="77">
        <v>16</v>
      </c>
      <c r="E17" s="83"/>
      <c r="F17" s="149">
        <v>0</v>
      </c>
      <c r="G17" s="84"/>
      <c r="H17" s="149">
        <v>0</v>
      </c>
      <c r="I17" s="83"/>
      <c r="J17" s="149">
        <v>0</v>
      </c>
      <c r="K17" s="83"/>
      <c r="L17" s="149">
        <v>-612000000</v>
      </c>
      <c r="M17" s="83"/>
      <c r="N17" s="149">
        <v>0</v>
      </c>
      <c r="O17" s="83"/>
      <c r="P17" s="149">
        <v>0</v>
      </c>
      <c r="Q17" s="83"/>
      <c r="R17" s="149">
        <v>0</v>
      </c>
      <c r="S17" s="83"/>
      <c r="T17" s="149">
        <v>0</v>
      </c>
      <c r="U17" s="83"/>
      <c r="V17" s="149">
        <f t="shared" si="0"/>
        <v>-612000000</v>
      </c>
      <c r="W17" s="84"/>
      <c r="X17" s="149">
        <v>0</v>
      </c>
      <c r="Y17" s="83"/>
      <c r="Z17" s="149">
        <f t="shared" si="1"/>
        <v>-612000000</v>
      </c>
    </row>
    <row r="18" spans="1:26" ht="18.600000000000001" customHeight="1" x14ac:dyDescent="0.35">
      <c r="A18" s="76" t="s">
        <v>134</v>
      </c>
      <c r="B18" s="76"/>
      <c r="C18" s="43"/>
      <c r="D18" s="77"/>
      <c r="E18" s="83"/>
      <c r="F18" s="149"/>
      <c r="G18" s="84"/>
      <c r="H18" s="149"/>
      <c r="I18" s="83"/>
      <c r="J18" s="149"/>
      <c r="K18" s="83"/>
      <c r="L18" s="149"/>
      <c r="M18" s="83"/>
      <c r="N18" s="149"/>
      <c r="O18" s="83"/>
      <c r="P18" s="149"/>
      <c r="Q18" s="83"/>
      <c r="R18" s="149"/>
      <c r="S18" s="84"/>
      <c r="T18" s="149"/>
      <c r="U18" s="83"/>
      <c r="V18" s="149"/>
      <c r="W18" s="84"/>
      <c r="X18" s="149"/>
      <c r="Y18" s="84"/>
      <c r="Z18" s="149"/>
    </row>
    <row r="19" spans="1:26" ht="18.600000000000001" customHeight="1" x14ac:dyDescent="0.35">
      <c r="A19" s="43"/>
      <c r="B19" s="76" t="s">
        <v>135</v>
      </c>
      <c r="C19" s="43"/>
      <c r="D19" s="77"/>
      <c r="E19" s="83"/>
      <c r="F19" s="149">
        <v>0</v>
      </c>
      <c r="G19" s="84"/>
      <c r="H19" s="149">
        <v>0</v>
      </c>
      <c r="I19" s="83"/>
      <c r="J19" s="149">
        <v>0</v>
      </c>
      <c r="K19" s="83"/>
      <c r="L19" s="149">
        <v>0</v>
      </c>
      <c r="M19" s="83"/>
      <c r="N19" s="149">
        <v>0</v>
      </c>
      <c r="O19" s="83"/>
      <c r="P19" s="149">
        <v>0</v>
      </c>
      <c r="Q19" s="83"/>
      <c r="R19" s="149">
        <v>0</v>
      </c>
      <c r="S19" s="83"/>
      <c r="T19" s="149">
        <v>0</v>
      </c>
      <c r="U19" s="83"/>
      <c r="V19" s="149">
        <f t="shared" ref="V19:V20" si="2">SUM(F19:T19)</f>
        <v>0</v>
      </c>
      <c r="W19" s="84"/>
      <c r="X19" s="149">
        <v>-11</v>
      </c>
      <c r="Y19" s="83"/>
      <c r="Z19" s="149">
        <f t="shared" ref="Z19:Z20" si="3">SUM(V19:X19)</f>
        <v>-11</v>
      </c>
    </row>
    <row r="20" spans="1:26" ht="18.600000000000001" customHeight="1" x14ac:dyDescent="0.35">
      <c r="A20" s="76" t="s">
        <v>90</v>
      </c>
      <c r="B20" s="76"/>
      <c r="C20" s="85"/>
      <c r="D20" s="86"/>
      <c r="E20" s="83"/>
      <c r="F20" s="150">
        <v>0</v>
      </c>
      <c r="G20" s="84"/>
      <c r="H20" s="150">
        <v>0</v>
      </c>
      <c r="I20" s="83"/>
      <c r="J20" s="150">
        <v>0</v>
      </c>
      <c r="K20" s="83"/>
      <c r="L20" s="150">
        <v>309177794</v>
      </c>
      <c r="M20" s="83"/>
      <c r="N20" s="150">
        <v>0</v>
      </c>
      <c r="O20" s="83"/>
      <c r="P20" s="150">
        <v>8800471</v>
      </c>
      <c r="Q20" s="83"/>
      <c r="R20" s="150">
        <v>5359325</v>
      </c>
      <c r="S20" s="83"/>
      <c r="T20" s="150">
        <v>722561756</v>
      </c>
      <c r="U20" s="83"/>
      <c r="V20" s="150">
        <f t="shared" si="2"/>
        <v>1045899346</v>
      </c>
      <c r="W20" s="84"/>
      <c r="X20" s="150">
        <v>9</v>
      </c>
      <c r="Y20" s="83"/>
      <c r="Z20" s="150">
        <f t="shared" si="3"/>
        <v>1045899355</v>
      </c>
    </row>
    <row r="21" spans="1:26" ht="3" customHeight="1" x14ac:dyDescent="0.35">
      <c r="A21" s="76"/>
      <c r="B21" s="76"/>
      <c r="C21" s="43"/>
      <c r="D21" s="77"/>
      <c r="E21" s="84"/>
      <c r="F21" s="149"/>
      <c r="G21" s="84"/>
      <c r="H21" s="149"/>
      <c r="I21" s="84"/>
      <c r="J21" s="149"/>
      <c r="K21" s="84"/>
      <c r="L21" s="149"/>
      <c r="M21" s="84"/>
      <c r="N21" s="149"/>
      <c r="O21" s="84"/>
      <c r="P21" s="149"/>
      <c r="Q21" s="84"/>
      <c r="R21" s="149"/>
      <c r="S21" s="84"/>
      <c r="T21" s="149"/>
      <c r="U21" s="84"/>
      <c r="V21" s="149"/>
      <c r="W21" s="84"/>
      <c r="X21" s="149"/>
      <c r="Y21" s="84"/>
      <c r="Z21" s="149"/>
    </row>
    <row r="22" spans="1:26" ht="18.600000000000001" customHeight="1" x14ac:dyDescent="0.35">
      <c r="A22" s="82" t="s">
        <v>223</v>
      </c>
      <c r="B22" s="76"/>
      <c r="C22" s="43"/>
      <c r="D22" s="77"/>
      <c r="E22" s="84"/>
      <c r="F22" s="149"/>
      <c r="G22" s="84"/>
      <c r="H22" s="149"/>
      <c r="I22" s="84"/>
      <c r="J22" s="149"/>
      <c r="K22" s="84"/>
      <c r="L22" s="149"/>
      <c r="M22" s="84"/>
      <c r="N22" s="149"/>
      <c r="O22" s="84"/>
      <c r="P22" s="149"/>
      <c r="Q22" s="84"/>
      <c r="R22" s="149"/>
      <c r="S22" s="84"/>
      <c r="T22" s="149"/>
      <c r="U22" s="84"/>
      <c r="V22" s="149"/>
      <c r="W22" s="84"/>
      <c r="X22" s="149"/>
      <c r="Y22" s="84"/>
      <c r="Z22" s="149"/>
    </row>
    <row r="23" spans="1:26" ht="18.600000000000001" customHeight="1" x14ac:dyDescent="0.35">
      <c r="A23" s="43"/>
      <c r="B23" s="82" t="s">
        <v>224</v>
      </c>
      <c r="C23" s="85"/>
      <c r="D23" s="86"/>
      <c r="E23" s="83"/>
      <c r="F23" s="151">
        <f>SUM(F16:F21)</f>
        <v>3825000000</v>
      </c>
      <c r="G23" s="84"/>
      <c r="H23" s="151">
        <f>SUM(H16:H21)</f>
        <v>2557841248</v>
      </c>
      <c r="I23" s="83"/>
      <c r="J23" s="151">
        <f>SUM(J16:J21)</f>
        <v>310108972</v>
      </c>
      <c r="K23" s="83"/>
      <c r="L23" s="151">
        <f>SUM(L16:L21)</f>
        <v>2719154439</v>
      </c>
      <c r="M23" s="83"/>
      <c r="N23" s="151">
        <f>SUM(N16:N21)</f>
        <v>3520264637</v>
      </c>
      <c r="O23" s="83"/>
      <c r="P23" s="151">
        <f>SUM(P16:P21)</f>
        <v>-41514141</v>
      </c>
      <c r="Q23" s="83"/>
      <c r="R23" s="151">
        <f>SUM(R16:R21)</f>
        <v>4910471</v>
      </c>
      <c r="S23" s="83"/>
      <c r="T23" s="151">
        <f>SUM(T16:T21)</f>
        <v>-77940305</v>
      </c>
      <c r="U23" s="83"/>
      <c r="V23" s="151">
        <f>SUM(V16:V21)</f>
        <v>12817825321</v>
      </c>
      <c r="W23" s="84"/>
      <c r="X23" s="151">
        <f>SUM(X16:X21)</f>
        <v>106</v>
      </c>
      <c r="Y23" s="83"/>
      <c r="Z23" s="151">
        <f>SUM(Z16:Z21)</f>
        <v>12817825427</v>
      </c>
    </row>
    <row r="24" spans="1:26" ht="3" customHeight="1" thickTop="1" x14ac:dyDescent="0.35">
      <c r="A24" s="38"/>
      <c r="B24" s="37"/>
      <c r="C24" s="41"/>
      <c r="D24" s="42"/>
      <c r="E24" s="39"/>
      <c r="F24" s="40"/>
      <c r="G24" s="40"/>
      <c r="H24" s="40"/>
      <c r="I24" s="39"/>
      <c r="J24" s="40"/>
      <c r="K24" s="39"/>
      <c r="L24" s="40"/>
      <c r="M24" s="39"/>
      <c r="N24" s="40"/>
      <c r="O24" s="39"/>
      <c r="P24" s="40"/>
      <c r="Q24" s="39"/>
      <c r="R24" s="40"/>
      <c r="S24" s="39"/>
      <c r="T24" s="40"/>
      <c r="U24" s="39"/>
      <c r="V24" s="40"/>
      <c r="W24" s="40"/>
      <c r="X24" s="40"/>
      <c r="Y24" s="39"/>
      <c r="Z24" s="40"/>
    </row>
    <row r="25" spans="1:26" ht="18.600000000000001" customHeight="1" x14ac:dyDescent="0.35">
      <c r="A25" s="82" t="s">
        <v>225</v>
      </c>
      <c r="B25" s="76"/>
      <c r="C25" s="85"/>
      <c r="D25" s="86"/>
      <c r="E25" s="83"/>
      <c r="F25" s="84"/>
      <c r="G25" s="84"/>
      <c r="H25" s="84"/>
      <c r="I25" s="83"/>
      <c r="J25" s="83"/>
      <c r="K25" s="83"/>
      <c r="L25" s="84"/>
      <c r="M25" s="83"/>
      <c r="N25" s="81"/>
      <c r="O25" s="83"/>
      <c r="P25" s="84"/>
      <c r="Q25" s="83"/>
      <c r="R25" s="84"/>
      <c r="S25" s="83"/>
      <c r="T25" s="83"/>
      <c r="U25" s="83"/>
      <c r="V25" s="84"/>
      <c r="W25" s="83"/>
      <c r="X25" s="84"/>
      <c r="Y25" s="83"/>
      <c r="Z25" s="84"/>
    </row>
    <row r="26" spans="1:26" ht="18.600000000000001" customHeight="1" x14ac:dyDescent="0.35">
      <c r="A26" s="43"/>
      <c r="B26" s="82" t="s">
        <v>226</v>
      </c>
      <c r="C26" s="43"/>
      <c r="D26" s="77"/>
      <c r="E26" s="83"/>
      <c r="F26" s="87">
        <v>3825000000</v>
      </c>
      <c r="G26" s="84"/>
      <c r="H26" s="87">
        <v>2557841248</v>
      </c>
      <c r="I26" s="83"/>
      <c r="J26" s="87">
        <v>339181004</v>
      </c>
      <c r="K26" s="83"/>
      <c r="L26" s="87">
        <v>2605547374</v>
      </c>
      <c r="M26" s="83"/>
      <c r="N26" s="87">
        <v>3525449246</v>
      </c>
      <c r="O26" s="83"/>
      <c r="P26" s="87">
        <v>-61917015</v>
      </c>
      <c r="Q26" s="83"/>
      <c r="R26" s="87">
        <v>4910471</v>
      </c>
      <c r="S26" s="83"/>
      <c r="T26" s="87">
        <v>-174587784</v>
      </c>
      <c r="U26" s="83"/>
      <c r="V26" s="87">
        <f t="shared" ref="V26:V27" si="4">SUM(F26:T26)</f>
        <v>12621424544</v>
      </c>
      <c r="W26" s="84"/>
      <c r="X26" s="87">
        <v>89</v>
      </c>
      <c r="Y26" s="83"/>
      <c r="Z26" s="87">
        <f t="shared" ref="Z26:Z27" si="5">SUM(V26:X26)</f>
        <v>12621424633</v>
      </c>
    </row>
    <row r="27" spans="1:26" ht="18.600000000000001" customHeight="1" x14ac:dyDescent="0.35">
      <c r="A27" s="76" t="s">
        <v>133</v>
      </c>
      <c r="B27" s="82"/>
      <c r="C27" s="43"/>
      <c r="D27" s="77">
        <v>16</v>
      </c>
      <c r="E27" s="83"/>
      <c r="F27" s="87">
        <v>0</v>
      </c>
      <c r="G27" s="84"/>
      <c r="H27" s="87">
        <v>0</v>
      </c>
      <c r="I27" s="83"/>
      <c r="J27" s="87">
        <v>0</v>
      </c>
      <c r="K27" s="83"/>
      <c r="L27" s="87">
        <v>-382500000</v>
      </c>
      <c r="M27" s="83"/>
      <c r="N27" s="87">
        <v>0</v>
      </c>
      <c r="O27" s="83"/>
      <c r="P27" s="87">
        <v>0</v>
      </c>
      <c r="Q27" s="83"/>
      <c r="R27" s="87">
        <v>0</v>
      </c>
      <c r="S27" s="83"/>
      <c r="T27" s="87">
        <v>0</v>
      </c>
      <c r="U27" s="83"/>
      <c r="V27" s="87">
        <f t="shared" si="4"/>
        <v>-382500000</v>
      </c>
      <c r="W27" s="84"/>
      <c r="X27" s="87">
        <v>0</v>
      </c>
      <c r="Y27" s="83"/>
      <c r="Z27" s="87">
        <f t="shared" si="5"/>
        <v>-382500000</v>
      </c>
    </row>
    <row r="28" spans="1:26" ht="18.600000000000001" customHeight="1" x14ac:dyDescent="0.35">
      <c r="A28" s="76" t="s">
        <v>134</v>
      </c>
      <c r="B28" s="76"/>
      <c r="C28" s="43"/>
      <c r="D28" s="77"/>
      <c r="E28" s="83"/>
      <c r="F28" s="87"/>
      <c r="G28" s="84"/>
      <c r="H28" s="87"/>
      <c r="I28" s="83"/>
      <c r="J28" s="87"/>
      <c r="K28" s="83"/>
      <c r="L28" s="87"/>
      <c r="M28" s="83"/>
      <c r="N28" s="87"/>
      <c r="O28" s="83"/>
      <c r="P28" s="87"/>
      <c r="Q28" s="83"/>
      <c r="R28" s="87"/>
      <c r="S28" s="84"/>
      <c r="T28" s="87"/>
      <c r="U28" s="83"/>
      <c r="V28" s="87"/>
      <c r="W28" s="84"/>
      <c r="X28" s="87"/>
      <c r="Y28" s="84"/>
      <c r="Z28" s="87"/>
    </row>
    <row r="29" spans="1:26" ht="18.600000000000001" customHeight="1" x14ac:dyDescent="0.35">
      <c r="A29" s="43"/>
      <c r="B29" s="76" t="s">
        <v>135</v>
      </c>
      <c r="C29" s="43"/>
      <c r="D29" s="77"/>
      <c r="E29" s="83"/>
      <c r="F29" s="87">
        <v>0</v>
      </c>
      <c r="G29" s="84"/>
      <c r="H29" s="87">
        <v>0</v>
      </c>
      <c r="I29" s="83"/>
      <c r="J29" s="87">
        <v>0</v>
      </c>
      <c r="K29" s="83"/>
      <c r="L29" s="87">
        <v>0</v>
      </c>
      <c r="M29" s="83"/>
      <c r="N29" s="87">
        <v>0</v>
      </c>
      <c r="O29" s="83"/>
      <c r="P29" s="87">
        <v>0</v>
      </c>
      <c r="Q29" s="83"/>
      <c r="R29" s="87">
        <v>0</v>
      </c>
      <c r="S29" s="83"/>
      <c r="T29" s="87">
        <v>0</v>
      </c>
      <c r="U29" s="83"/>
      <c r="V29" s="87">
        <f t="shared" ref="V29:V31" si="6">SUM(F29:T29)</f>
        <v>0</v>
      </c>
      <c r="W29" s="84"/>
      <c r="X29" s="87">
        <v>-9</v>
      </c>
      <c r="Y29" s="83"/>
      <c r="Z29" s="87">
        <f t="shared" ref="Z29:Z31" si="7">SUM(V29:X29)</f>
        <v>-9</v>
      </c>
    </row>
    <row r="30" spans="1:26" ht="18.600000000000001" customHeight="1" x14ac:dyDescent="0.35">
      <c r="A30" s="76" t="s">
        <v>217</v>
      </c>
      <c r="B30" s="76"/>
      <c r="C30" s="43"/>
      <c r="D30" s="77"/>
      <c r="E30" s="83"/>
      <c r="F30" s="87">
        <v>0</v>
      </c>
      <c r="G30" s="84"/>
      <c r="H30" s="87">
        <v>0</v>
      </c>
      <c r="I30" s="83"/>
      <c r="J30" s="87">
        <v>0</v>
      </c>
      <c r="K30" s="83"/>
      <c r="L30" s="87">
        <v>0</v>
      </c>
      <c r="M30" s="83"/>
      <c r="N30" s="87">
        <v>0</v>
      </c>
      <c r="O30" s="83"/>
      <c r="P30" s="87">
        <v>0</v>
      </c>
      <c r="Q30" s="83"/>
      <c r="R30" s="87">
        <v>0</v>
      </c>
      <c r="S30" s="83"/>
      <c r="T30" s="87">
        <v>0</v>
      </c>
      <c r="U30" s="83"/>
      <c r="V30" s="87">
        <f t="shared" si="6"/>
        <v>0</v>
      </c>
      <c r="W30" s="84"/>
      <c r="X30" s="87">
        <v>20</v>
      </c>
      <c r="Y30" s="83"/>
      <c r="Z30" s="87">
        <f t="shared" si="7"/>
        <v>20</v>
      </c>
    </row>
    <row r="31" spans="1:26" ht="18.600000000000001" customHeight="1" x14ac:dyDescent="0.35">
      <c r="A31" s="76" t="s">
        <v>227</v>
      </c>
      <c r="B31" s="76"/>
      <c r="C31" s="85"/>
      <c r="D31" s="86"/>
      <c r="E31" s="83"/>
      <c r="F31" s="88">
        <v>0</v>
      </c>
      <c r="G31" s="84"/>
      <c r="H31" s="88">
        <v>0</v>
      </c>
      <c r="I31" s="83"/>
      <c r="J31" s="88">
        <v>0</v>
      </c>
      <c r="K31" s="83"/>
      <c r="L31" s="88">
        <v>1249504254</v>
      </c>
      <c r="M31" s="83"/>
      <c r="N31" s="88">
        <v>0</v>
      </c>
      <c r="O31" s="83"/>
      <c r="P31" s="88">
        <v>-180568308</v>
      </c>
      <c r="Q31" s="83"/>
      <c r="R31" s="88">
        <v>0</v>
      </c>
      <c r="S31" s="83"/>
      <c r="T31" s="88">
        <v>247166333</v>
      </c>
      <c r="U31" s="83"/>
      <c r="V31" s="88">
        <f t="shared" si="6"/>
        <v>1316102279</v>
      </c>
      <c r="W31" s="84"/>
      <c r="X31" s="88">
        <v>2</v>
      </c>
      <c r="Y31" s="83"/>
      <c r="Z31" s="88">
        <f t="shared" si="7"/>
        <v>1316102281</v>
      </c>
    </row>
    <row r="32" spans="1:26" ht="3" customHeight="1" x14ac:dyDescent="0.35">
      <c r="A32" s="76"/>
      <c r="B32" s="76"/>
      <c r="C32" s="43"/>
      <c r="D32" s="77"/>
      <c r="E32" s="84"/>
      <c r="F32" s="87"/>
      <c r="G32" s="84"/>
      <c r="H32" s="87"/>
      <c r="I32" s="84"/>
      <c r="J32" s="87"/>
      <c r="K32" s="84"/>
      <c r="L32" s="87"/>
      <c r="M32" s="84"/>
      <c r="N32" s="87"/>
      <c r="O32" s="84"/>
      <c r="P32" s="87"/>
      <c r="Q32" s="84"/>
      <c r="R32" s="87"/>
      <c r="S32" s="84"/>
      <c r="T32" s="87"/>
      <c r="U32" s="84"/>
      <c r="V32" s="87"/>
      <c r="W32" s="84"/>
      <c r="X32" s="87"/>
      <c r="Y32" s="84"/>
      <c r="Z32" s="87"/>
    </row>
    <row r="33" spans="1:26" ht="18.600000000000001" customHeight="1" x14ac:dyDescent="0.35">
      <c r="A33" s="82" t="s">
        <v>223</v>
      </c>
      <c r="B33" s="76"/>
      <c r="C33" s="43"/>
      <c r="D33" s="77"/>
      <c r="E33" s="84"/>
      <c r="F33" s="87"/>
      <c r="G33" s="84"/>
      <c r="H33" s="87"/>
      <c r="I33" s="84"/>
      <c r="J33" s="87"/>
      <c r="K33" s="84"/>
      <c r="L33" s="87"/>
      <c r="M33" s="84"/>
      <c r="N33" s="87"/>
      <c r="O33" s="84"/>
      <c r="P33" s="87"/>
      <c r="Q33" s="84"/>
      <c r="R33" s="87"/>
      <c r="S33" s="84"/>
      <c r="T33" s="87"/>
      <c r="U33" s="84"/>
      <c r="V33" s="87"/>
      <c r="W33" s="84"/>
      <c r="X33" s="87"/>
      <c r="Y33" s="84"/>
      <c r="Z33" s="87"/>
    </row>
    <row r="34" spans="1:26" ht="18.600000000000001" customHeight="1" thickBot="1" x14ac:dyDescent="0.4">
      <c r="A34" s="43"/>
      <c r="B34" s="82" t="s">
        <v>212</v>
      </c>
      <c r="C34" s="85"/>
      <c r="D34" s="86"/>
      <c r="E34" s="83"/>
      <c r="F34" s="89">
        <f>SUM(F26:F32)</f>
        <v>3825000000</v>
      </c>
      <c r="G34" s="84"/>
      <c r="H34" s="89">
        <f>SUM(H26:H32)</f>
        <v>2557841248</v>
      </c>
      <c r="I34" s="83"/>
      <c r="J34" s="89">
        <f>SUM(J26:J32)</f>
        <v>339181004</v>
      </c>
      <c r="K34" s="83"/>
      <c r="L34" s="89">
        <f>SUM(L26:L32)</f>
        <v>3472551628</v>
      </c>
      <c r="M34" s="83"/>
      <c r="N34" s="89">
        <f>SUM(N26:N32)</f>
        <v>3525449246</v>
      </c>
      <c r="O34" s="83"/>
      <c r="P34" s="89">
        <f>SUM(P26:P32)</f>
        <v>-242485323</v>
      </c>
      <c r="Q34" s="83"/>
      <c r="R34" s="89">
        <f>SUM(R26:R32)</f>
        <v>4910471</v>
      </c>
      <c r="S34" s="83"/>
      <c r="T34" s="89">
        <f>SUM(T26:T32)</f>
        <v>72578549</v>
      </c>
      <c r="U34" s="83"/>
      <c r="V34" s="89">
        <f>SUM(V26:V32)</f>
        <v>13555026823</v>
      </c>
      <c r="W34" s="84"/>
      <c r="X34" s="89">
        <f>SUM(X26:X32)</f>
        <v>102</v>
      </c>
      <c r="Y34" s="83"/>
      <c r="Z34" s="89">
        <f>SUM(Z26:Z32)</f>
        <v>13555026925</v>
      </c>
    </row>
    <row r="35" spans="1:26" ht="7.5" customHeight="1" thickTop="1" x14ac:dyDescent="0.35">
      <c r="A35" s="38"/>
      <c r="B35" s="37"/>
      <c r="C35" s="41"/>
      <c r="D35" s="42"/>
      <c r="E35" s="39"/>
      <c r="F35" s="40"/>
      <c r="G35" s="40"/>
      <c r="H35" s="40"/>
      <c r="I35" s="39"/>
      <c r="J35" s="40"/>
      <c r="K35" s="39"/>
      <c r="L35" s="40"/>
      <c r="M35" s="39"/>
      <c r="N35" s="40"/>
      <c r="O35" s="39"/>
      <c r="P35" s="40"/>
      <c r="Q35" s="39"/>
      <c r="R35" s="40"/>
      <c r="S35" s="39"/>
      <c r="T35" s="40"/>
      <c r="U35" s="39"/>
      <c r="V35" s="40"/>
      <c r="W35" s="40"/>
      <c r="X35" s="40"/>
      <c r="Y35" s="39"/>
      <c r="Z35" s="40"/>
    </row>
    <row r="36" spans="1:26" ht="21.75" customHeight="1" x14ac:dyDescent="0.35">
      <c r="A36" s="20" t="s">
        <v>29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6"/>
    </row>
  </sheetData>
  <mergeCells count="6">
    <mergeCell ref="F5:Z5"/>
    <mergeCell ref="F6:V6"/>
    <mergeCell ref="X6:Y6"/>
    <mergeCell ref="N7:T7"/>
    <mergeCell ref="J8:L8"/>
    <mergeCell ref="P8:T8"/>
  </mergeCells>
  <pageMargins left="0.35" right="0.3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29"/>
  <sheetViews>
    <sheetView tabSelected="1" topLeftCell="A9" zoomScaleNormal="100" zoomScaleSheetLayoutView="100" workbookViewId="0">
      <selection activeCell="I27" sqref="I27"/>
    </sheetView>
  </sheetViews>
  <sheetFormatPr defaultColWidth="12.625" defaultRowHeight="15" customHeight="1" x14ac:dyDescent="0.4"/>
  <cols>
    <col min="1" max="1" width="1.5" style="25" customWidth="1"/>
    <col min="2" max="2" width="37" style="25" customWidth="1"/>
    <col min="3" max="3" width="6.875" style="25" customWidth="1"/>
    <col min="4" max="4" width="0.625" style="25" customWidth="1"/>
    <col min="5" max="5" width="10.375" style="25" customWidth="1"/>
    <col min="6" max="6" width="0.625" style="25" customWidth="1"/>
    <col min="7" max="7" width="10.125" style="25" customWidth="1"/>
    <col min="8" max="8" width="0.625" style="25" customWidth="1"/>
    <col min="9" max="9" width="10.125" style="25" customWidth="1"/>
    <col min="10" max="10" width="0.625" style="25" customWidth="1"/>
    <col min="11" max="11" width="11.625" style="25" customWidth="1"/>
    <col min="12" max="12" width="0.625" style="25" customWidth="1"/>
    <col min="13" max="13" width="14.625" style="25" customWidth="1"/>
    <col min="14" max="14" width="0.625" style="25" customWidth="1"/>
    <col min="15" max="15" width="17.625" style="25" customWidth="1"/>
    <col min="16" max="16" width="0.625" style="25" customWidth="1"/>
    <col min="17" max="17" width="11.625" style="25" customWidth="1"/>
    <col min="18" max="16384" width="12.625" style="25"/>
  </cols>
  <sheetData>
    <row r="1" spans="1:17" ht="21.75" customHeight="1" x14ac:dyDescent="0.4">
      <c r="A1" s="1" t="s">
        <v>0</v>
      </c>
      <c r="B1" s="15"/>
      <c r="C1" s="44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21.75" customHeight="1" x14ac:dyDescent="0.4">
      <c r="A2" s="1" t="s">
        <v>98</v>
      </c>
      <c r="B2" s="15"/>
      <c r="C2" s="44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ht="21.75" customHeight="1" x14ac:dyDescent="0.4">
      <c r="A3" s="4" t="s">
        <v>214</v>
      </c>
      <c r="B3" s="22"/>
      <c r="C3" s="45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</row>
    <row r="4" spans="1:17" ht="21" customHeight="1" x14ac:dyDescent="0.4">
      <c r="A4" s="3"/>
      <c r="B4" s="3"/>
      <c r="C4" s="44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ht="21" customHeight="1" x14ac:dyDescent="0.4">
      <c r="A5" s="3"/>
      <c r="B5" s="3"/>
      <c r="C5" s="15"/>
      <c r="D5" s="15"/>
      <c r="E5" s="166" t="s">
        <v>136</v>
      </c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</row>
    <row r="6" spans="1:17" ht="21" customHeight="1" x14ac:dyDescent="0.4">
      <c r="A6" s="3"/>
      <c r="B6" s="3"/>
      <c r="C6" s="8"/>
      <c r="D6" s="8"/>
      <c r="E6" s="8"/>
      <c r="F6" s="8"/>
      <c r="G6" s="8"/>
      <c r="H6" s="8"/>
      <c r="I6" s="90"/>
      <c r="J6" s="90"/>
      <c r="K6" s="90"/>
      <c r="L6" s="8"/>
      <c r="M6" s="171" t="s">
        <v>57</v>
      </c>
      <c r="N6" s="175"/>
      <c r="O6" s="175"/>
      <c r="P6" s="8"/>
      <c r="Q6" s="8"/>
    </row>
    <row r="7" spans="1:17" ht="21" customHeight="1" x14ac:dyDescent="0.4">
      <c r="A7" s="3"/>
      <c r="B7" s="3"/>
      <c r="C7" s="8"/>
      <c r="D7" s="8"/>
      <c r="E7" s="8"/>
      <c r="F7" s="8"/>
      <c r="G7" s="8"/>
      <c r="H7" s="8"/>
      <c r="I7" s="166" t="s">
        <v>54</v>
      </c>
      <c r="J7" s="167"/>
      <c r="K7" s="167"/>
      <c r="L7" s="7"/>
      <c r="M7" s="7"/>
      <c r="N7" s="8"/>
      <c r="O7" s="160" t="s">
        <v>101</v>
      </c>
      <c r="P7" s="8"/>
      <c r="Q7" s="8"/>
    </row>
    <row r="8" spans="1:17" ht="21" customHeight="1" x14ac:dyDescent="0.4">
      <c r="A8" s="3"/>
      <c r="B8" s="3"/>
      <c r="C8" s="8"/>
      <c r="D8" s="2"/>
      <c r="E8" s="2"/>
      <c r="F8" s="2"/>
      <c r="G8" s="2"/>
      <c r="H8" s="2"/>
      <c r="I8" s="2" t="s">
        <v>106</v>
      </c>
      <c r="J8" s="3"/>
      <c r="K8" s="3"/>
      <c r="L8" s="3"/>
      <c r="M8" s="91" t="s">
        <v>137</v>
      </c>
      <c r="N8" s="3"/>
      <c r="O8" s="2" t="s">
        <v>109</v>
      </c>
      <c r="P8" s="2"/>
      <c r="Q8" s="2"/>
    </row>
    <row r="9" spans="1:17" ht="21" customHeight="1" x14ac:dyDescent="0.4">
      <c r="A9" s="3"/>
      <c r="B9" s="3"/>
      <c r="C9" s="8"/>
      <c r="D9" s="2"/>
      <c r="E9" s="2" t="s">
        <v>138</v>
      </c>
      <c r="F9" s="2"/>
      <c r="G9" s="2" t="s">
        <v>114</v>
      </c>
      <c r="H9" s="2"/>
      <c r="I9" s="10" t="s">
        <v>115</v>
      </c>
      <c r="J9" s="2"/>
      <c r="K9" s="2"/>
      <c r="L9" s="2"/>
      <c r="M9" s="2" t="s">
        <v>139</v>
      </c>
      <c r="N9" s="2"/>
      <c r="O9" s="91" t="s">
        <v>118</v>
      </c>
      <c r="P9" s="2"/>
      <c r="Q9" s="2" t="s">
        <v>122</v>
      </c>
    </row>
    <row r="10" spans="1:17" ht="21" customHeight="1" x14ac:dyDescent="0.4">
      <c r="A10" s="3"/>
      <c r="B10" s="3"/>
      <c r="C10" s="3"/>
      <c r="D10" s="2"/>
      <c r="E10" s="2" t="s">
        <v>140</v>
      </c>
      <c r="F10" s="2"/>
      <c r="G10" s="2" t="s">
        <v>124</v>
      </c>
      <c r="H10" s="2"/>
      <c r="I10" s="2" t="s">
        <v>125</v>
      </c>
      <c r="J10" s="2"/>
      <c r="K10" s="2" t="s">
        <v>56</v>
      </c>
      <c r="L10" s="2"/>
      <c r="M10" s="2" t="s">
        <v>141</v>
      </c>
      <c r="N10" s="2"/>
      <c r="O10" s="2" t="s">
        <v>128</v>
      </c>
      <c r="P10" s="2"/>
      <c r="Q10" s="2" t="s">
        <v>132</v>
      </c>
    </row>
    <row r="11" spans="1:17" ht="21" customHeight="1" x14ac:dyDescent="0.4">
      <c r="A11" s="3"/>
      <c r="B11" s="3"/>
      <c r="C11" s="160" t="s">
        <v>8</v>
      </c>
      <c r="D11" s="2"/>
      <c r="E11" s="5" t="s">
        <v>9</v>
      </c>
      <c r="F11" s="2"/>
      <c r="G11" s="5" t="s">
        <v>9</v>
      </c>
      <c r="H11" s="2"/>
      <c r="I11" s="5" t="s">
        <v>9</v>
      </c>
      <c r="J11" s="2"/>
      <c r="K11" s="5" t="s">
        <v>9</v>
      </c>
      <c r="L11" s="2"/>
      <c r="M11" s="5" t="s">
        <v>9</v>
      </c>
      <c r="N11" s="2"/>
      <c r="O11" s="5" t="s">
        <v>9</v>
      </c>
      <c r="P11" s="2"/>
      <c r="Q11" s="5" t="s">
        <v>9</v>
      </c>
    </row>
    <row r="12" spans="1:17" ht="21" customHeight="1" x14ac:dyDescent="0.4">
      <c r="A12" s="3"/>
      <c r="B12" s="3"/>
      <c r="C12" s="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ht="21" customHeight="1" x14ac:dyDescent="0.4">
      <c r="A13" s="1" t="s">
        <v>142</v>
      </c>
      <c r="B13" s="3"/>
      <c r="C13" s="3"/>
      <c r="D13" s="13"/>
      <c r="E13" s="140">
        <v>3825000000</v>
      </c>
      <c r="F13" s="13"/>
      <c r="G13" s="140">
        <v>2557841248</v>
      </c>
      <c r="H13" s="16"/>
      <c r="I13" s="140">
        <v>310108972</v>
      </c>
      <c r="J13" s="16"/>
      <c r="K13" s="140">
        <v>1463193555</v>
      </c>
      <c r="L13" s="13"/>
      <c r="M13" s="140">
        <v>1217676756</v>
      </c>
      <c r="N13" s="13"/>
      <c r="O13" s="140">
        <v>-448854</v>
      </c>
      <c r="P13" s="16"/>
      <c r="Q13" s="140">
        <f t="shared" ref="Q13:Q15" si="0">SUM(E13:O13)</f>
        <v>9373371677</v>
      </c>
    </row>
    <row r="14" spans="1:17" ht="21" customHeight="1" x14ac:dyDescent="0.4">
      <c r="A14" s="3" t="s">
        <v>133</v>
      </c>
      <c r="B14" s="3"/>
      <c r="C14" s="15">
        <v>16</v>
      </c>
      <c r="D14" s="13"/>
      <c r="E14" s="140">
        <v>0</v>
      </c>
      <c r="F14" s="13"/>
      <c r="G14" s="140">
        <v>0</v>
      </c>
      <c r="H14" s="16"/>
      <c r="I14" s="140">
        <v>0</v>
      </c>
      <c r="J14" s="16"/>
      <c r="K14" s="140">
        <v>-612000000</v>
      </c>
      <c r="L14" s="13"/>
      <c r="M14" s="140">
        <v>0</v>
      </c>
      <c r="N14" s="13"/>
      <c r="O14" s="140">
        <v>0</v>
      </c>
      <c r="P14" s="16"/>
      <c r="Q14" s="140">
        <f t="shared" si="0"/>
        <v>-612000000</v>
      </c>
    </row>
    <row r="15" spans="1:17" ht="21" customHeight="1" x14ac:dyDescent="0.4">
      <c r="A15" s="3" t="s">
        <v>90</v>
      </c>
      <c r="B15" s="3"/>
      <c r="C15" s="44"/>
      <c r="D15" s="13"/>
      <c r="E15" s="141">
        <v>0</v>
      </c>
      <c r="F15" s="13"/>
      <c r="G15" s="141">
        <v>0</v>
      </c>
      <c r="H15" s="16"/>
      <c r="I15" s="141">
        <v>0</v>
      </c>
      <c r="J15" s="16"/>
      <c r="K15" s="141">
        <v>566830231</v>
      </c>
      <c r="L15" s="13"/>
      <c r="M15" s="141">
        <v>0</v>
      </c>
      <c r="N15" s="13"/>
      <c r="O15" s="141">
        <v>5359325</v>
      </c>
      <c r="P15" s="16"/>
      <c r="Q15" s="141">
        <f t="shared" si="0"/>
        <v>572189556</v>
      </c>
    </row>
    <row r="16" spans="1:17" ht="6" customHeight="1" x14ac:dyDescent="0.4">
      <c r="A16" s="3"/>
      <c r="B16" s="3"/>
      <c r="C16" s="44"/>
      <c r="D16" s="13"/>
      <c r="E16" s="140"/>
      <c r="F16" s="13"/>
      <c r="G16" s="140"/>
      <c r="H16" s="16"/>
      <c r="I16" s="140"/>
      <c r="J16" s="16"/>
      <c r="K16" s="140"/>
      <c r="L16" s="13"/>
      <c r="M16" s="140"/>
      <c r="N16" s="13"/>
      <c r="O16" s="140"/>
      <c r="P16" s="16"/>
      <c r="Q16" s="140"/>
    </row>
    <row r="17" spans="1:17" ht="21" customHeight="1" x14ac:dyDescent="0.4">
      <c r="A17" s="1" t="s">
        <v>143</v>
      </c>
      <c r="B17" s="3"/>
      <c r="C17" s="44"/>
      <c r="D17" s="13"/>
      <c r="E17" s="145">
        <f>SUM(E13:E15)</f>
        <v>3825000000</v>
      </c>
      <c r="F17" s="13"/>
      <c r="G17" s="145">
        <f>SUM(G13:G15)</f>
        <v>2557841248</v>
      </c>
      <c r="H17" s="16"/>
      <c r="I17" s="145">
        <f>SUM(I13:I15)</f>
        <v>310108972</v>
      </c>
      <c r="J17" s="16"/>
      <c r="K17" s="145">
        <f>SUM(K13:K15)</f>
        <v>1418023786</v>
      </c>
      <c r="L17" s="13"/>
      <c r="M17" s="145">
        <f>SUM(M13:M15)</f>
        <v>1217676756</v>
      </c>
      <c r="N17" s="13"/>
      <c r="O17" s="145">
        <f>SUM(O13:O15)</f>
        <v>4910471</v>
      </c>
      <c r="P17" s="16"/>
      <c r="Q17" s="145">
        <f>SUM(Q13:Q15)</f>
        <v>9333561233</v>
      </c>
    </row>
    <row r="18" spans="1:17" ht="21" customHeight="1" thickTop="1" x14ac:dyDescent="0.4">
      <c r="A18" s="1"/>
      <c r="B18" s="3"/>
      <c r="C18" s="44"/>
      <c r="D18" s="13"/>
      <c r="E18" s="13"/>
      <c r="F18" s="13"/>
      <c r="G18" s="13"/>
      <c r="H18" s="16"/>
      <c r="I18" s="13"/>
      <c r="J18" s="16"/>
      <c r="K18" s="13"/>
      <c r="L18" s="13"/>
      <c r="M18" s="13"/>
      <c r="N18" s="13"/>
      <c r="O18" s="13"/>
      <c r="P18" s="16"/>
      <c r="Q18" s="13"/>
    </row>
    <row r="19" spans="1:17" ht="21" customHeight="1" x14ac:dyDescent="0.4">
      <c r="A19" s="1" t="s">
        <v>215</v>
      </c>
      <c r="B19" s="3"/>
      <c r="C19" s="3"/>
      <c r="D19" s="13"/>
      <c r="E19" s="12">
        <v>3825000000</v>
      </c>
      <c r="F19" s="13"/>
      <c r="G19" s="12">
        <v>2557841248</v>
      </c>
      <c r="H19" s="16"/>
      <c r="I19" s="12">
        <v>339181004</v>
      </c>
      <c r="J19" s="16"/>
      <c r="K19" s="12">
        <v>1174062168</v>
      </c>
      <c r="L19" s="13"/>
      <c r="M19" s="12">
        <v>1223674566</v>
      </c>
      <c r="N19" s="13"/>
      <c r="O19" s="12">
        <v>4910471</v>
      </c>
      <c r="P19" s="16"/>
      <c r="Q19" s="12">
        <f t="shared" ref="Q19:Q21" si="1">SUM(E19:O19)</f>
        <v>9124669457</v>
      </c>
    </row>
    <row r="20" spans="1:17" ht="21" customHeight="1" x14ac:dyDescent="0.4">
      <c r="A20" s="3" t="s">
        <v>133</v>
      </c>
      <c r="B20" s="3"/>
      <c r="C20" s="15">
        <v>16</v>
      </c>
      <c r="D20" s="13"/>
      <c r="E20" s="12">
        <v>0</v>
      </c>
      <c r="F20" s="13"/>
      <c r="G20" s="12">
        <v>0</v>
      </c>
      <c r="H20" s="16"/>
      <c r="I20" s="12">
        <v>0</v>
      </c>
      <c r="J20" s="16"/>
      <c r="K20" s="12">
        <v>-382500000</v>
      </c>
      <c r="L20" s="13"/>
      <c r="M20" s="12">
        <v>0</v>
      </c>
      <c r="N20" s="13"/>
      <c r="O20" s="12">
        <v>0</v>
      </c>
      <c r="P20" s="16"/>
      <c r="Q20" s="12">
        <f t="shared" si="1"/>
        <v>-382500000</v>
      </c>
    </row>
    <row r="21" spans="1:17" ht="21" customHeight="1" x14ac:dyDescent="0.4">
      <c r="A21" s="3" t="s">
        <v>90</v>
      </c>
      <c r="B21" s="3"/>
      <c r="C21" s="44"/>
      <c r="D21" s="13"/>
      <c r="E21" s="17">
        <v>0</v>
      </c>
      <c r="F21" s="13"/>
      <c r="G21" s="17">
        <v>0</v>
      </c>
      <c r="H21" s="16"/>
      <c r="I21" s="17">
        <v>0</v>
      </c>
      <c r="J21" s="16"/>
      <c r="K21" s="17">
        <v>276859141</v>
      </c>
      <c r="L21" s="13"/>
      <c r="M21" s="17">
        <v>0</v>
      </c>
      <c r="N21" s="13"/>
      <c r="O21" s="17">
        <v>0</v>
      </c>
      <c r="P21" s="16"/>
      <c r="Q21" s="17">
        <f t="shared" si="1"/>
        <v>276859141</v>
      </c>
    </row>
    <row r="22" spans="1:17" ht="6" customHeight="1" x14ac:dyDescent="0.4">
      <c r="A22" s="3"/>
      <c r="B22" s="3"/>
      <c r="C22" s="44"/>
      <c r="D22" s="13"/>
      <c r="E22" s="12"/>
      <c r="F22" s="13"/>
      <c r="G22" s="12"/>
      <c r="H22" s="16"/>
      <c r="I22" s="12"/>
      <c r="J22" s="16"/>
      <c r="K22" s="12"/>
      <c r="L22" s="13"/>
      <c r="M22" s="12"/>
      <c r="N22" s="13"/>
      <c r="O22" s="12"/>
      <c r="P22" s="16"/>
      <c r="Q22" s="12"/>
    </row>
    <row r="23" spans="1:17" ht="21" customHeight="1" thickBot="1" x14ac:dyDescent="0.45">
      <c r="A23" s="1" t="s">
        <v>216</v>
      </c>
      <c r="B23" s="3"/>
      <c r="C23" s="44"/>
      <c r="D23" s="13"/>
      <c r="E23" s="19">
        <f>SUM(E19:E21)</f>
        <v>3825000000</v>
      </c>
      <c r="F23" s="13"/>
      <c r="G23" s="19">
        <f>SUM(G19:G21)</f>
        <v>2557841248</v>
      </c>
      <c r="H23" s="16"/>
      <c r="I23" s="19">
        <f>SUM(I19:I21)</f>
        <v>339181004</v>
      </c>
      <c r="J23" s="16"/>
      <c r="K23" s="19">
        <f>SUM(K19:K21)</f>
        <v>1068421309</v>
      </c>
      <c r="L23" s="13"/>
      <c r="M23" s="19">
        <f>SUM(M19:M21)</f>
        <v>1223674566</v>
      </c>
      <c r="N23" s="13"/>
      <c r="O23" s="19">
        <f>SUM(O19:O21)</f>
        <v>4910471</v>
      </c>
      <c r="P23" s="16"/>
      <c r="Q23" s="19">
        <f>SUM(Q19:Q21)</f>
        <v>9019028598</v>
      </c>
    </row>
    <row r="24" spans="1:17" ht="21" customHeight="1" thickTop="1" x14ac:dyDescent="0.4">
      <c r="A24" s="1"/>
      <c r="B24" s="3"/>
      <c r="C24" s="44"/>
      <c r="D24" s="13"/>
      <c r="E24" s="13"/>
      <c r="F24" s="13"/>
      <c r="G24" s="13"/>
      <c r="H24" s="16"/>
      <c r="I24" s="13"/>
      <c r="J24" s="16"/>
      <c r="K24" s="13"/>
      <c r="L24" s="13"/>
      <c r="M24" s="13"/>
      <c r="N24" s="13"/>
      <c r="O24" s="13"/>
      <c r="P24" s="16"/>
      <c r="Q24" s="13"/>
    </row>
    <row r="25" spans="1:17" ht="21" customHeight="1" x14ac:dyDescent="0.4">
      <c r="A25" s="1"/>
      <c r="B25" s="3"/>
      <c r="C25" s="44"/>
      <c r="D25" s="13"/>
      <c r="E25" s="13"/>
      <c r="F25" s="13"/>
      <c r="G25" s="13"/>
      <c r="H25" s="16"/>
      <c r="I25" s="13"/>
      <c r="J25" s="16"/>
      <c r="K25" s="13"/>
      <c r="L25" s="13"/>
      <c r="M25" s="13"/>
      <c r="N25" s="13"/>
      <c r="O25" s="13"/>
      <c r="P25" s="16"/>
      <c r="Q25" s="13"/>
    </row>
    <row r="26" spans="1:17" ht="21" customHeight="1" x14ac:dyDescent="0.4">
      <c r="A26" s="1"/>
      <c r="B26" s="3"/>
      <c r="C26" s="44"/>
      <c r="D26" s="13"/>
      <c r="E26" s="13"/>
      <c r="F26" s="13"/>
      <c r="G26" s="13"/>
      <c r="H26" s="16"/>
      <c r="I26" s="13"/>
      <c r="J26" s="16"/>
      <c r="K26" s="13"/>
      <c r="L26" s="13"/>
      <c r="M26" s="13"/>
      <c r="N26" s="13"/>
      <c r="O26" s="13"/>
      <c r="P26" s="16"/>
      <c r="Q26" s="13"/>
    </row>
    <row r="27" spans="1:17" ht="21" customHeight="1" x14ac:dyDescent="0.4">
      <c r="A27" s="1"/>
      <c r="B27" s="3"/>
      <c r="C27" s="44"/>
      <c r="D27" s="13"/>
      <c r="E27" s="13"/>
      <c r="F27" s="13"/>
      <c r="G27" s="13"/>
      <c r="H27" s="16"/>
      <c r="I27" s="13"/>
      <c r="J27" s="16"/>
      <c r="K27" s="13"/>
      <c r="L27" s="13"/>
      <c r="M27" s="13"/>
      <c r="N27" s="13"/>
      <c r="O27" s="13"/>
      <c r="P27" s="16"/>
      <c r="Q27" s="13"/>
    </row>
    <row r="28" spans="1:17" ht="6" customHeight="1" x14ac:dyDescent="0.4">
      <c r="A28" s="1"/>
      <c r="B28" s="3"/>
      <c r="C28" s="44"/>
      <c r="D28" s="13"/>
      <c r="E28" s="13"/>
      <c r="F28" s="13"/>
      <c r="G28" s="13"/>
      <c r="H28" s="16"/>
      <c r="I28" s="13"/>
      <c r="J28" s="16"/>
      <c r="K28" s="13"/>
      <c r="L28" s="13"/>
      <c r="M28" s="13"/>
      <c r="N28" s="13"/>
      <c r="O28" s="13"/>
      <c r="P28" s="16"/>
      <c r="Q28" s="13"/>
    </row>
    <row r="29" spans="1:17" ht="21.75" customHeight="1" x14ac:dyDescent="0.4">
      <c r="A29" s="20" t="s">
        <v>29</v>
      </c>
      <c r="B29" s="20"/>
      <c r="C29" s="45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</row>
  </sheetData>
  <mergeCells count="3">
    <mergeCell ref="E5:Q5"/>
    <mergeCell ref="M6:O6"/>
    <mergeCell ref="I7:K7"/>
  </mergeCells>
  <pageMargins left="0.35" right="0.3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02"/>
  <sheetViews>
    <sheetView topLeftCell="A81" zoomScale="110" zoomScaleNormal="110" zoomScaleSheetLayoutView="100" workbookViewId="0">
      <selection activeCell="K102" sqref="K102"/>
    </sheetView>
  </sheetViews>
  <sheetFormatPr defaultColWidth="12.625" defaultRowHeight="15" customHeight="1" x14ac:dyDescent="0.35"/>
  <cols>
    <col min="1" max="1" width="1.125" style="173" customWidth="1"/>
    <col min="2" max="2" width="37" style="173" customWidth="1"/>
    <col min="3" max="3" width="6.625" style="173" customWidth="1"/>
    <col min="4" max="4" width="0.625" style="173" customWidth="1"/>
    <col min="5" max="5" width="10.875" style="173" bestFit="1" customWidth="1"/>
    <col min="6" max="6" width="0.625" style="173" customWidth="1"/>
    <col min="7" max="7" width="10.875" style="173" bestFit="1" customWidth="1"/>
    <col min="8" max="8" width="0.625" style="173" customWidth="1"/>
    <col min="9" max="9" width="10.875" style="173" bestFit="1" customWidth="1"/>
    <col min="10" max="10" width="0.625" style="173" customWidth="1"/>
    <col min="11" max="11" width="10.875" style="173" bestFit="1" customWidth="1"/>
    <col min="12" max="16384" width="12.625" style="173"/>
  </cols>
  <sheetData>
    <row r="1" spans="1:11" ht="21.75" customHeight="1" x14ac:dyDescent="0.35">
      <c r="A1" s="46" t="s">
        <v>0</v>
      </c>
      <c r="B1" s="46"/>
      <c r="C1" s="47"/>
      <c r="D1" s="7"/>
      <c r="E1" s="7"/>
      <c r="F1" s="7"/>
      <c r="G1" s="7"/>
      <c r="H1" s="48"/>
      <c r="I1" s="48"/>
      <c r="J1" s="48"/>
      <c r="K1" s="48"/>
    </row>
    <row r="2" spans="1:11" ht="21.75" customHeight="1" x14ac:dyDescent="0.35">
      <c r="A2" s="46" t="s">
        <v>144</v>
      </c>
      <c r="B2" s="46"/>
      <c r="C2" s="47"/>
      <c r="D2" s="49"/>
      <c r="E2" s="7"/>
      <c r="F2" s="49"/>
      <c r="G2" s="7"/>
      <c r="H2" s="50"/>
      <c r="I2" s="50"/>
      <c r="J2" s="50"/>
      <c r="K2" s="50"/>
    </row>
    <row r="3" spans="1:11" ht="21.75" customHeight="1" x14ac:dyDescent="0.35">
      <c r="A3" s="51" t="s">
        <v>214</v>
      </c>
      <c r="B3" s="52"/>
      <c r="C3" s="53"/>
      <c r="D3" s="54"/>
      <c r="E3" s="54"/>
      <c r="F3" s="54"/>
      <c r="G3" s="54"/>
      <c r="H3" s="55"/>
      <c r="I3" s="55"/>
      <c r="J3" s="55"/>
      <c r="K3" s="55"/>
    </row>
    <row r="4" spans="1:11" ht="21.75" customHeight="1" x14ac:dyDescent="0.35">
      <c r="A4" s="56"/>
      <c r="B4" s="56"/>
      <c r="C4" s="47"/>
      <c r="D4" s="49"/>
      <c r="E4" s="7"/>
      <c r="F4" s="49"/>
      <c r="G4" s="7"/>
      <c r="H4" s="50"/>
      <c r="I4" s="50"/>
      <c r="J4" s="50"/>
      <c r="K4" s="50"/>
    </row>
    <row r="5" spans="1:11" ht="18" customHeight="1" x14ac:dyDescent="0.35">
      <c r="A5" s="56"/>
      <c r="B5" s="56"/>
      <c r="C5" s="47"/>
      <c r="D5" s="56"/>
      <c r="E5" s="166" t="s">
        <v>1</v>
      </c>
      <c r="F5" s="174"/>
      <c r="G5" s="174"/>
      <c r="H5" s="50"/>
      <c r="I5" s="172" t="s">
        <v>2</v>
      </c>
      <c r="J5" s="174"/>
      <c r="K5" s="174"/>
    </row>
    <row r="6" spans="1:11" ht="18" customHeight="1" x14ac:dyDescent="0.35">
      <c r="A6" s="56"/>
      <c r="B6" s="56"/>
      <c r="C6" s="47"/>
      <c r="D6" s="56"/>
      <c r="E6" s="10" t="s">
        <v>5</v>
      </c>
      <c r="F6" s="8"/>
      <c r="G6" s="10" t="s">
        <v>5</v>
      </c>
      <c r="H6" s="50"/>
      <c r="I6" s="10" t="s">
        <v>5</v>
      </c>
      <c r="J6" s="58"/>
      <c r="K6" s="10" t="s">
        <v>5</v>
      </c>
    </row>
    <row r="7" spans="1:11" ht="18" customHeight="1" x14ac:dyDescent="0.35">
      <c r="A7" s="56"/>
      <c r="B7" s="56"/>
      <c r="C7" s="59"/>
      <c r="D7" s="60"/>
      <c r="E7" s="10" t="s">
        <v>200</v>
      </c>
      <c r="F7" s="2"/>
      <c r="G7" s="10" t="s">
        <v>7</v>
      </c>
      <c r="H7" s="2"/>
      <c r="I7" s="10" t="s">
        <v>200</v>
      </c>
      <c r="J7" s="2"/>
      <c r="K7" s="10" t="s">
        <v>7</v>
      </c>
    </row>
    <row r="8" spans="1:11" ht="18" customHeight="1" x14ac:dyDescent="0.35">
      <c r="A8" s="56"/>
      <c r="B8" s="56"/>
      <c r="C8" s="11" t="s">
        <v>8</v>
      </c>
      <c r="D8" s="8"/>
      <c r="E8" s="5" t="s">
        <v>9</v>
      </c>
      <c r="F8" s="2"/>
      <c r="G8" s="5" t="s">
        <v>9</v>
      </c>
      <c r="H8" s="2"/>
      <c r="I8" s="5" t="s">
        <v>9</v>
      </c>
      <c r="J8" s="2"/>
      <c r="K8" s="5" t="s">
        <v>9</v>
      </c>
    </row>
    <row r="9" spans="1:11" ht="18" customHeight="1" x14ac:dyDescent="0.35">
      <c r="A9" s="46" t="s">
        <v>145</v>
      </c>
      <c r="B9" s="46"/>
      <c r="C9" s="59"/>
      <c r="D9" s="44"/>
      <c r="E9" s="61"/>
      <c r="F9" s="44"/>
      <c r="G9" s="153"/>
      <c r="H9" s="48"/>
      <c r="I9" s="62"/>
      <c r="J9" s="48"/>
      <c r="K9" s="152"/>
    </row>
    <row r="10" spans="1:11" ht="18" customHeight="1" x14ac:dyDescent="0.35">
      <c r="A10" s="48" t="s">
        <v>74</v>
      </c>
      <c r="B10" s="48"/>
      <c r="C10" s="59"/>
      <c r="D10" s="44"/>
      <c r="E10" s="61">
        <f>+'PL (9month) 7-8'!F22</f>
        <v>1284339366</v>
      </c>
      <c r="F10" s="44"/>
      <c r="G10" s="153">
        <v>355652172</v>
      </c>
      <c r="H10" s="44"/>
      <c r="I10" s="61">
        <f>+'PL (9month) 7-8'!J22</f>
        <v>282287208</v>
      </c>
      <c r="J10" s="48"/>
      <c r="K10" s="153">
        <v>580115578</v>
      </c>
    </row>
    <row r="11" spans="1:11" ht="18" customHeight="1" x14ac:dyDescent="0.35">
      <c r="A11" s="48" t="s">
        <v>146</v>
      </c>
      <c r="B11" s="48"/>
      <c r="C11" s="59"/>
      <c r="D11" s="44"/>
      <c r="E11" s="61"/>
      <c r="F11" s="44"/>
      <c r="G11" s="153"/>
      <c r="H11" s="44"/>
      <c r="I11" s="61"/>
      <c r="J11" s="48"/>
      <c r="K11" s="153"/>
    </row>
    <row r="12" spans="1:11" ht="18" customHeight="1" x14ac:dyDescent="0.35">
      <c r="A12" s="48"/>
      <c r="B12" s="48" t="s">
        <v>147</v>
      </c>
      <c r="C12" s="15">
        <v>7</v>
      </c>
      <c r="D12" s="44"/>
      <c r="E12" s="61">
        <v>-841830</v>
      </c>
      <c r="F12" s="44"/>
      <c r="G12" s="153">
        <v>-10024977</v>
      </c>
      <c r="H12" s="44"/>
      <c r="I12" s="61">
        <v>-841830</v>
      </c>
      <c r="J12" s="48"/>
      <c r="K12" s="153">
        <v>-10024977</v>
      </c>
    </row>
    <row r="13" spans="1:11" ht="18" customHeight="1" x14ac:dyDescent="0.35">
      <c r="A13" s="48"/>
      <c r="B13" s="48" t="s">
        <v>148</v>
      </c>
      <c r="C13" s="15">
        <v>11</v>
      </c>
      <c r="D13" s="44"/>
      <c r="E13" s="61">
        <v>283925864</v>
      </c>
      <c r="F13" s="44"/>
      <c r="G13" s="153">
        <v>234365956</v>
      </c>
      <c r="H13" s="44"/>
      <c r="I13" s="61">
        <v>145258498</v>
      </c>
      <c r="J13" s="48"/>
      <c r="K13" s="153">
        <v>131270113</v>
      </c>
    </row>
    <row r="14" spans="1:11" ht="18" customHeight="1" x14ac:dyDescent="0.35">
      <c r="A14" s="48"/>
      <c r="B14" s="48" t="s">
        <v>149</v>
      </c>
      <c r="C14" s="59"/>
      <c r="D14" s="44"/>
      <c r="E14" s="61">
        <v>36563178</v>
      </c>
      <c r="F14" s="44"/>
      <c r="G14" s="153">
        <v>35663518</v>
      </c>
      <c r="H14" s="44"/>
      <c r="I14" s="61">
        <v>35686410</v>
      </c>
      <c r="J14" s="48"/>
      <c r="K14" s="153">
        <v>34787760</v>
      </c>
    </row>
    <row r="15" spans="1:11" ht="18" customHeight="1" x14ac:dyDescent="0.35">
      <c r="A15" s="48"/>
      <c r="B15" s="48" t="s">
        <v>150</v>
      </c>
      <c r="C15" s="59"/>
      <c r="D15" s="44"/>
      <c r="E15" s="61"/>
      <c r="F15" s="44"/>
      <c r="G15" s="153"/>
      <c r="H15" s="44"/>
      <c r="I15" s="61"/>
      <c r="J15" s="48"/>
      <c r="K15" s="153"/>
    </row>
    <row r="16" spans="1:11" ht="18" customHeight="1" x14ac:dyDescent="0.35">
      <c r="A16" s="48"/>
      <c r="B16" s="48" t="s">
        <v>198</v>
      </c>
      <c r="C16" s="15">
        <v>6</v>
      </c>
      <c r="D16" s="44"/>
      <c r="E16" s="61">
        <v>-39711820</v>
      </c>
      <c r="F16" s="44"/>
      <c r="G16" s="153">
        <v>-36109367</v>
      </c>
      <c r="H16" s="44"/>
      <c r="I16" s="61">
        <v>0</v>
      </c>
      <c r="J16" s="48"/>
      <c r="K16" s="153">
        <v>0</v>
      </c>
    </row>
    <row r="17" spans="1:11" ht="18" customHeight="1" x14ac:dyDescent="0.35">
      <c r="A17" s="48"/>
      <c r="B17" s="48" t="s">
        <v>151</v>
      </c>
      <c r="C17" s="59"/>
      <c r="D17" s="44"/>
      <c r="E17" s="61"/>
      <c r="F17" s="44"/>
      <c r="G17" s="153"/>
      <c r="H17" s="44"/>
      <c r="I17" s="61"/>
      <c r="J17" s="48"/>
      <c r="K17" s="153"/>
    </row>
    <row r="18" spans="1:11" ht="18" customHeight="1" x14ac:dyDescent="0.35">
      <c r="A18" s="48"/>
      <c r="B18" s="48" t="s">
        <v>199</v>
      </c>
      <c r="C18" s="15">
        <v>6</v>
      </c>
      <c r="D18" s="44"/>
      <c r="E18" s="61">
        <v>72124898</v>
      </c>
      <c r="F18" s="44"/>
      <c r="G18" s="153">
        <v>14435502</v>
      </c>
      <c r="H18" s="44"/>
      <c r="I18" s="61">
        <v>0</v>
      </c>
      <c r="J18" s="48"/>
      <c r="K18" s="153">
        <v>0</v>
      </c>
    </row>
    <row r="19" spans="1:11" ht="18" customHeight="1" x14ac:dyDescent="0.35">
      <c r="A19" s="48"/>
      <c r="B19" s="48" t="s">
        <v>152</v>
      </c>
      <c r="C19" s="59"/>
      <c r="D19" s="44"/>
      <c r="E19" s="61">
        <v>-195592317</v>
      </c>
      <c r="F19" s="44"/>
      <c r="G19" s="153">
        <v>-384022210</v>
      </c>
      <c r="H19" s="44"/>
      <c r="I19" s="61">
        <v>0</v>
      </c>
      <c r="J19" s="48"/>
      <c r="K19" s="153">
        <v>0</v>
      </c>
    </row>
    <row r="20" spans="1:11" ht="18" customHeight="1" x14ac:dyDescent="0.35">
      <c r="A20" s="48"/>
      <c r="B20" s="48" t="s">
        <v>153</v>
      </c>
      <c r="C20" s="59"/>
      <c r="D20" s="44"/>
      <c r="E20" s="61">
        <v>119234</v>
      </c>
      <c r="F20" s="44"/>
      <c r="G20" s="153">
        <v>39147</v>
      </c>
      <c r="H20" s="44"/>
      <c r="I20" s="61">
        <v>119234</v>
      </c>
      <c r="J20" s="48"/>
      <c r="K20" s="153">
        <v>39147</v>
      </c>
    </row>
    <row r="21" spans="1:11" ht="18" customHeight="1" x14ac:dyDescent="0.35">
      <c r="A21" s="48"/>
      <c r="B21" s="48" t="s">
        <v>44</v>
      </c>
      <c r="C21" s="59"/>
      <c r="D21" s="44"/>
      <c r="E21" s="61">
        <v>2815646</v>
      </c>
      <c r="F21" s="44"/>
      <c r="G21" s="153">
        <v>2822039</v>
      </c>
      <c r="H21" s="44"/>
      <c r="I21" s="61">
        <v>2815646</v>
      </c>
      <c r="J21" s="48"/>
      <c r="K21" s="153">
        <v>2822039</v>
      </c>
    </row>
    <row r="22" spans="1:11" ht="18" customHeight="1" x14ac:dyDescent="0.35">
      <c r="A22" s="48"/>
      <c r="B22" s="48" t="s">
        <v>154</v>
      </c>
      <c r="C22" s="59"/>
      <c r="D22" s="44"/>
      <c r="E22" s="61">
        <v>-11730628</v>
      </c>
      <c r="F22" s="44"/>
      <c r="G22" s="153">
        <v>-9081515</v>
      </c>
      <c r="H22" s="44"/>
      <c r="I22" s="61">
        <v>-164996515</v>
      </c>
      <c r="J22" s="48"/>
      <c r="K22" s="153">
        <v>-137073772</v>
      </c>
    </row>
    <row r="23" spans="1:11" ht="18" customHeight="1" x14ac:dyDescent="0.35">
      <c r="A23" s="48"/>
      <c r="B23" s="48" t="s">
        <v>155</v>
      </c>
      <c r="C23" s="15"/>
      <c r="D23" s="44"/>
      <c r="E23" s="61">
        <v>-74997755</v>
      </c>
      <c r="F23" s="44"/>
      <c r="G23" s="153">
        <v>-35354252</v>
      </c>
      <c r="H23" s="44"/>
      <c r="I23" s="61">
        <v>-138899991</v>
      </c>
      <c r="J23" s="48"/>
      <c r="K23" s="153">
        <v>-497085989</v>
      </c>
    </row>
    <row r="24" spans="1:11" ht="18" customHeight="1" x14ac:dyDescent="0.35">
      <c r="A24" s="48"/>
      <c r="B24" s="48" t="s">
        <v>72</v>
      </c>
      <c r="C24" s="59"/>
      <c r="D24" s="44"/>
      <c r="E24" s="61">
        <v>347864954</v>
      </c>
      <c r="F24" s="44"/>
      <c r="G24" s="153">
        <v>316065508</v>
      </c>
      <c r="H24" s="44"/>
      <c r="I24" s="61">
        <v>353312487</v>
      </c>
      <c r="J24" s="48"/>
      <c r="K24" s="153">
        <v>310754754</v>
      </c>
    </row>
    <row r="25" spans="1:11" ht="18" customHeight="1" x14ac:dyDescent="0.35">
      <c r="A25" s="48"/>
      <c r="B25" s="48" t="s">
        <v>156</v>
      </c>
      <c r="C25" s="59"/>
      <c r="D25" s="44"/>
      <c r="E25" s="61"/>
      <c r="F25" s="44"/>
      <c r="G25" s="153"/>
      <c r="H25" s="44"/>
      <c r="I25" s="61"/>
      <c r="J25" s="48"/>
      <c r="K25" s="153"/>
    </row>
    <row r="26" spans="1:11" ht="18" customHeight="1" x14ac:dyDescent="0.35">
      <c r="A26" s="63"/>
      <c r="B26" s="48" t="s">
        <v>157</v>
      </c>
      <c r="C26" s="59" t="s">
        <v>228</v>
      </c>
      <c r="D26" s="44"/>
      <c r="E26" s="64">
        <v>-772985982</v>
      </c>
      <c r="F26" s="44"/>
      <c r="G26" s="154">
        <v>240255045</v>
      </c>
      <c r="H26" s="44"/>
      <c r="I26" s="64">
        <v>0</v>
      </c>
      <c r="J26" s="48"/>
      <c r="K26" s="154">
        <v>0</v>
      </c>
    </row>
    <row r="27" spans="1:11" ht="6" customHeight="1" x14ac:dyDescent="0.35">
      <c r="A27" s="46"/>
      <c r="B27" s="46"/>
      <c r="C27" s="47"/>
      <c r="D27" s="44"/>
      <c r="E27" s="61"/>
      <c r="F27" s="44"/>
      <c r="G27" s="153"/>
      <c r="H27" s="44"/>
      <c r="I27" s="61"/>
      <c r="J27" s="48"/>
      <c r="K27" s="153"/>
    </row>
    <row r="28" spans="1:11" ht="18" customHeight="1" x14ac:dyDescent="0.35">
      <c r="A28" s="46"/>
      <c r="B28" s="46"/>
      <c r="C28" s="47"/>
      <c r="D28" s="44"/>
      <c r="E28" s="61">
        <f>SUM(E10:E26)</f>
        <v>931892808</v>
      </c>
      <c r="F28" s="44"/>
      <c r="G28" s="153">
        <f>SUM(G10:G26)</f>
        <v>724706566</v>
      </c>
      <c r="H28" s="44"/>
      <c r="I28" s="61">
        <f>SUM(I10:I26)</f>
        <v>514741147</v>
      </c>
      <c r="J28" s="48"/>
      <c r="K28" s="153">
        <f>SUM(K10:K26)</f>
        <v>415604653</v>
      </c>
    </row>
    <row r="29" spans="1:11" ht="18" customHeight="1" x14ac:dyDescent="0.35">
      <c r="A29" s="48" t="s">
        <v>158</v>
      </c>
      <c r="B29" s="48"/>
      <c r="C29" s="59"/>
      <c r="D29" s="44"/>
      <c r="E29" s="61"/>
      <c r="F29" s="44"/>
      <c r="G29" s="153"/>
      <c r="H29" s="44"/>
      <c r="I29" s="61"/>
      <c r="J29" s="48"/>
      <c r="K29" s="153"/>
    </row>
    <row r="30" spans="1:11" ht="18" customHeight="1" x14ac:dyDescent="0.35">
      <c r="A30" s="48"/>
      <c r="B30" s="48" t="s">
        <v>159</v>
      </c>
      <c r="C30" s="59"/>
      <c r="D30" s="44"/>
      <c r="E30" s="61">
        <v>-139050866</v>
      </c>
      <c r="F30" s="44"/>
      <c r="G30" s="153">
        <v>-45887182</v>
      </c>
      <c r="H30" s="44"/>
      <c r="I30" s="61">
        <v>-86511436</v>
      </c>
      <c r="J30" s="48"/>
      <c r="K30" s="153">
        <v>-15565288</v>
      </c>
    </row>
    <row r="31" spans="1:11" ht="18" customHeight="1" x14ac:dyDescent="0.35">
      <c r="A31" s="48"/>
      <c r="B31" s="48" t="s">
        <v>16</v>
      </c>
      <c r="C31" s="59"/>
      <c r="D31" s="44"/>
      <c r="E31" s="61">
        <v>-6994146</v>
      </c>
      <c r="F31" s="44"/>
      <c r="G31" s="153">
        <v>-32380413</v>
      </c>
      <c r="H31" s="44"/>
      <c r="I31" s="61">
        <v>15287392</v>
      </c>
      <c r="J31" s="48"/>
      <c r="K31" s="153">
        <v>12106231</v>
      </c>
    </row>
    <row r="32" spans="1:11" ht="18" customHeight="1" x14ac:dyDescent="0.35">
      <c r="A32" s="48"/>
      <c r="B32" s="48" t="s">
        <v>160</v>
      </c>
      <c r="C32" s="59"/>
      <c r="D32" s="44"/>
      <c r="E32" s="61">
        <v>317375</v>
      </c>
      <c r="F32" s="44"/>
      <c r="G32" s="153">
        <v>277597</v>
      </c>
      <c r="H32" s="44"/>
      <c r="I32" s="61">
        <v>0</v>
      </c>
      <c r="J32" s="48"/>
      <c r="K32" s="153">
        <v>0</v>
      </c>
    </row>
    <row r="33" spans="1:11" ht="18" customHeight="1" x14ac:dyDescent="0.35">
      <c r="A33" s="48"/>
      <c r="B33" s="48" t="s">
        <v>26</v>
      </c>
      <c r="C33" s="59"/>
      <c r="D33" s="44"/>
      <c r="E33" s="61">
        <v>21866991</v>
      </c>
      <c r="F33" s="44"/>
      <c r="G33" s="153">
        <v>-938513</v>
      </c>
      <c r="H33" s="44"/>
      <c r="I33" s="61">
        <v>2394234</v>
      </c>
      <c r="J33" s="48"/>
      <c r="K33" s="153">
        <v>301334</v>
      </c>
    </row>
    <row r="34" spans="1:11" ht="18" customHeight="1" x14ac:dyDescent="0.35">
      <c r="A34" s="48"/>
      <c r="B34" s="48" t="s">
        <v>32</v>
      </c>
      <c r="C34" s="59"/>
      <c r="D34" s="44"/>
      <c r="E34" s="61">
        <v>-74702806</v>
      </c>
      <c r="F34" s="44"/>
      <c r="G34" s="153">
        <v>10461943</v>
      </c>
      <c r="H34" s="44"/>
      <c r="I34" s="61">
        <v>-22362839</v>
      </c>
      <c r="J34" s="48"/>
      <c r="K34" s="153">
        <v>-16286514</v>
      </c>
    </row>
    <row r="35" spans="1:11" ht="18" customHeight="1" x14ac:dyDescent="0.35">
      <c r="A35" s="48"/>
      <c r="B35" s="48" t="s">
        <v>37</v>
      </c>
      <c r="C35" s="3"/>
      <c r="D35" s="44"/>
      <c r="E35" s="61">
        <v>-575030</v>
      </c>
      <c r="F35" s="44"/>
      <c r="G35" s="153">
        <v>-5440494</v>
      </c>
      <c r="H35" s="44"/>
      <c r="I35" s="61">
        <v>-6004705</v>
      </c>
      <c r="J35" s="48"/>
      <c r="K35" s="153">
        <v>-8314046</v>
      </c>
    </row>
    <row r="36" spans="1:11" ht="18" customHeight="1" x14ac:dyDescent="0.35">
      <c r="A36" s="48"/>
      <c r="B36" s="48" t="s">
        <v>42</v>
      </c>
      <c r="C36" s="15">
        <v>6</v>
      </c>
      <c r="D36" s="44"/>
      <c r="E36" s="61">
        <v>-30087042</v>
      </c>
      <c r="F36" s="44"/>
      <c r="G36" s="153">
        <v>-26863031</v>
      </c>
      <c r="H36" s="44"/>
      <c r="I36" s="61">
        <v>-29602243</v>
      </c>
      <c r="J36" s="48"/>
      <c r="K36" s="153">
        <v>-26766089</v>
      </c>
    </row>
    <row r="37" spans="1:11" ht="18" customHeight="1" x14ac:dyDescent="0.35">
      <c r="A37" s="48"/>
      <c r="B37" s="48" t="s">
        <v>44</v>
      </c>
      <c r="C37" s="15"/>
      <c r="D37" s="44"/>
      <c r="E37" s="61">
        <v>-3316800</v>
      </c>
      <c r="F37" s="44"/>
      <c r="G37" s="153">
        <v>0</v>
      </c>
      <c r="H37" s="44"/>
      <c r="I37" s="61">
        <v>-3316800</v>
      </c>
      <c r="J37" s="48"/>
      <c r="K37" s="153">
        <v>0</v>
      </c>
    </row>
    <row r="38" spans="1:11" ht="18" customHeight="1" x14ac:dyDescent="0.35">
      <c r="A38" s="48"/>
      <c r="B38" s="48" t="s">
        <v>45</v>
      </c>
      <c r="C38" s="59"/>
      <c r="D38" s="44"/>
      <c r="E38" s="64">
        <v>6492419</v>
      </c>
      <c r="F38" s="44"/>
      <c r="G38" s="154">
        <v>10857022</v>
      </c>
      <c r="H38" s="44"/>
      <c r="I38" s="64">
        <v>6004918</v>
      </c>
      <c r="J38" s="48"/>
      <c r="K38" s="154">
        <v>10703640</v>
      </c>
    </row>
    <row r="39" spans="1:11" ht="6" customHeight="1" x14ac:dyDescent="0.35">
      <c r="A39" s="46"/>
      <c r="B39" s="46"/>
      <c r="C39" s="47"/>
      <c r="D39" s="44"/>
      <c r="E39" s="61"/>
      <c r="F39" s="44"/>
      <c r="G39" s="153"/>
      <c r="H39" s="44"/>
      <c r="I39" s="61"/>
      <c r="J39" s="48"/>
      <c r="K39" s="153"/>
    </row>
    <row r="40" spans="1:11" ht="18" customHeight="1" x14ac:dyDescent="0.35">
      <c r="A40" s="46" t="s">
        <v>161</v>
      </c>
      <c r="B40" s="46"/>
      <c r="C40" s="47"/>
      <c r="D40" s="44"/>
      <c r="E40" s="61">
        <f>SUM(E28:E38)</f>
        <v>705842903</v>
      </c>
      <c r="F40" s="44"/>
      <c r="G40" s="153">
        <f>SUM(G28:G38)</f>
        <v>634793495</v>
      </c>
      <c r="H40" s="44"/>
      <c r="I40" s="61">
        <f>SUM(I28:I38)</f>
        <v>390629668</v>
      </c>
      <c r="J40" s="48"/>
      <c r="K40" s="153">
        <f>SUM(K28:K38)</f>
        <v>371783921</v>
      </c>
    </row>
    <row r="41" spans="1:11" ht="18" customHeight="1" x14ac:dyDescent="0.35">
      <c r="A41" s="48" t="s">
        <v>162</v>
      </c>
      <c r="B41" s="46"/>
      <c r="C41" s="47"/>
      <c r="D41" s="44"/>
      <c r="E41" s="61">
        <v>7893570</v>
      </c>
      <c r="F41" s="44"/>
      <c r="G41" s="153">
        <v>7359269</v>
      </c>
      <c r="H41" s="44"/>
      <c r="I41" s="61">
        <v>51880180</v>
      </c>
      <c r="J41" s="48"/>
      <c r="K41" s="153">
        <v>8514701</v>
      </c>
    </row>
    <row r="42" spans="1:11" ht="18" customHeight="1" x14ac:dyDescent="0.35">
      <c r="A42" s="48" t="s">
        <v>163</v>
      </c>
      <c r="B42" s="46"/>
      <c r="C42" s="47"/>
      <c r="D42" s="44"/>
      <c r="E42" s="61">
        <v>-272231724</v>
      </c>
      <c r="F42" s="44"/>
      <c r="G42" s="153">
        <v>-271151024</v>
      </c>
      <c r="H42" s="44"/>
      <c r="I42" s="61">
        <v>-278047160</v>
      </c>
      <c r="J42" s="48"/>
      <c r="K42" s="153">
        <v>-266117120</v>
      </c>
    </row>
    <row r="43" spans="1:11" ht="18" customHeight="1" x14ac:dyDescent="0.35">
      <c r="A43" s="48" t="s">
        <v>164</v>
      </c>
      <c r="B43" s="46"/>
      <c r="C43" s="47"/>
      <c r="D43" s="44"/>
      <c r="E43" s="61">
        <v>458206878</v>
      </c>
      <c r="F43" s="44"/>
      <c r="G43" s="153">
        <v>297589773</v>
      </c>
      <c r="H43" s="44"/>
      <c r="I43" s="61">
        <v>138899991</v>
      </c>
      <c r="J43" s="48"/>
      <c r="K43" s="153">
        <v>411651993</v>
      </c>
    </row>
    <row r="44" spans="1:11" ht="18" customHeight="1" x14ac:dyDescent="0.35">
      <c r="A44" s="48" t="s">
        <v>165</v>
      </c>
      <c r="B44" s="46"/>
      <c r="C44" s="47"/>
      <c r="D44" s="44"/>
      <c r="E44" s="61">
        <v>30241584</v>
      </c>
      <c r="F44" s="44"/>
      <c r="G44" s="153">
        <v>5283190</v>
      </c>
      <c r="H44" s="44"/>
      <c r="I44" s="61">
        <v>33695677</v>
      </c>
      <c r="J44" s="48"/>
      <c r="K44" s="153">
        <v>4536737</v>
      </c>
    </row>
    <row r="45" spans="1:11" ht="18" customHeight="1" x14ac:dyDescent="0.35">
      <c r="A45" s="48" t="s">
        <v>166</v>
      </c>
      <c r="B45" s="46"/>
      <c r="C45" s="47"/>
      <c r="D45" s="44"/>
      <c r="E45" s="61">
        <v>-65493111</v>
      </c>
      <c r="F45" s="44"/>
      <c r="G45" s="153">
        <v>-45175331</v>
      </c>
      <c r="H45" s="44"/>
      <c r="I45" s="61">
        <v>-27997301</v>
      </c>
      <c r="J45" s="48"/>
      <c r="K45" s="153">
        <v>-10014150</v>
      </c>
    </row>
    <row r="46" spans="1:11" ht="6" customHeight="1" x14ac:dyDescent="0.35">
      <c r="A46" s="46"/>
      <c r="B46" s="46"/>
      <c r="C46" s="47"/>
      <c r="D46" s="44"/>
      <c r="E46" s="66"/>
      <c r="F46" s="44"/>
      <c r="G46" s="155"/>
      <c r="H46" s="44"/>
      <c r="I46" s="66"/>
      <c r="J46" s="48"/>
      <c r="K46" s="155"/>
    </row>
    <row r="47" spans="1:11" ht="18" customHeight="1" x14ac:dyDescent="0.35">
      <c r="A47" s="48" t="s">
        <v>167</v>
      </c>
      <c r="B47" s="46"/>
      <c r="C47" s="47"/>
      <c r="D47" s="44"/>
      <c r="E47" s="64">
        <f>SUM(E40:E45)</f>
        <v>864460100</v>
      </c>
      <c r="F47" s="44"/>
      <c r="G47" s="154">
        <f>SUM(G40:G45)</f>
        <v>628699372</v>
      </c>
      <c r="H47" s="44"/>
      <c r="I47" s="64">
        <f>SUM(I40:I45)</f>
        <v>309061055</v>
      </c>
      <c r="J47" s="48"/>
      <c r="K47" s="154">
        <f>SUM(K40:K45)</f>
        <v>520356082</v>
      </c>
    </row>
    <row r="48" spans="1:11" ht="18" customHeight="1" x14ac:dyDescent="0.35">
      <c r="A48" s="46"/>
      <c r="B48" s="46"/>
      <c r="C48" s="47"/>
      <c r="D48" s="44"/>
      <c r="E48" s="57"/>
      <c r="F48" s="44"/>
      <c r="G48" s="57"/>
      <c r="H48" s="44"/>
      <c r="I48" s="57"/>
      <c r="J48" s="48"/>
      <c r="K48" s="57"/>
    </row>
    <row r="49" spans="1:11" ht="20.25" customHeight="1" x14ac:dyDescent="0.35">
      <c r="A49" s="46"/>
      <c r="B49" s="46"/>
      <c r="C49" s="47"/>
      <c r="D49" s="44"/>
      <c r="E49" s="57"/>
      <c r="F49" s="44"/>
      <c r="G49" s="57"/>
      <c r="H49" s="44"/>
      <c r="I49" s="57"/>
      <c r="J49" s="48"/>
      <c r="K49" s="57"/>
    </row>
    <row r="50" spans="1:11" ht="21.75" customHeight="1" x14ac:dyDescent="0.35">
      <c r="A50" s="20" t="s">
        <v>29</v>
      </c>
      <c r="B50" s="20"/>
      <c r="C50" s="22"/>
      <c r="D50" s="18"/>
      <c r="E50" s="65"/>
      <c r="F50" s="18"/>
      <c r="G50" s="65"/>
      <c r="H50" s="18"/>
      <c r="I50" s="65"/>
      <c r="J50" s="67"/>
      <c r="K50" s="65"/>
    </row>
    <row r="51" spans="1:11" ht="19.5" customHeight="1" x14ac:dyDescent="0.35">
      <c r="A51" s="46" t="str">
        <f>A1</f>
        <v>บริษัท ดับบลิวเอชเอ ยูทิลิตี้ส์ แอนด์ พาวเวอร์ จำกัด (มหาชน)</v>
      </c>
      <c r="B51" s="46"/>
      <c r="C51" s="47"/>
      <c r="D51" s="7"/>
      <c r="E51" s="7"/>
      <c r="F51" s="7"/>
      <c r="G51" s="7"/>
      <c r="H51" s="48"/>
      <c r="I51" s="48"/>
      <c r="J51" s="48"/>
      <c r="K51" s="48"/>
    </row>
    <row r="52" spans="1:11" ht="19.5" customHeight="1" x14ac:dyDescent="0.35">
      <c r="A52" s="46" t="s">
        <v>168</v>
      </c>
      <c r="B52" s="46"/>
      <c r="C52" s="47"/>
      <c r="D52" s="49"/>
      <c r="E52" s="7"/>
      <c r="F52" s="49"/>
      <c r="G52" s="7"/>
      <c r="H52" s="50"/>
      <c r="I52" s="50"/>
      <c r="J52" s="50"/>
      <c r="K52" s="50"/>
    </row>
    <row r="53" spans="1:11" ht="19.5" customHeight="1" x14ac:dyDescent="0.35">
      <c r="A53" s="51" t="s">
        <v>214</v>
      </c>
      <c r="B53" s="52"/>
      <c r="C53" s="53"/>
      <c r="D53" s="54"/>
      <c r="E53" s="54"/>
      <c r="F53" s="54"/>
      <c r="G53" s="54"/>
      <c r="H53" s="55"/>
      <c r="I53" s="55"/>
      <c r="J53" s="55"/>
      <c r="K53" s="55"/>
    </row>
    <row r="54" spans="1:11" ht="19.5" customHeight="1" x14ac:dyDescent="0.35">
      <c r="A54" s="56"/>
      <c r="B54" s="56"/>
      <c r="C54" s="47"/>
      <c r="D54" s="49"/>
      <c r="E54" s="57"/>
      <c r="F54" s="49"/>
      <c r="G54" s="57"/>
      <c r="H54" s="50"/>
      <c r="I54" s="50"/>
      <c r="J54" s="50"/>
      <c r="K54" s="50"/>
    </row>
    <row r="55" spans="1:11" ht="18.95" customHeight="1" x14ac:dyDescent="0.35">
      <c r="A55" s="56"/>
      <c r="B55" s="56"/>
      <c r="C55" s="47"/>
      <c r="D55" s="56"/>
      <c r="E55" s="166" t="s">
        <v>1</v>
      </c>
      <c r="F55" s="174"/>
      <c r="G55" s="174"/>
      <c r="H55" s="50"/>
      <c r="I55" s="172" t="s">
        <v>2</v>
      </c>
      <c r="J55" s="174"/>
      <c r="K55" s="174"/>
    </row>
    <row r="56" spans="1:11" ht="18.95" customHeight="1" x14ac:dyDescent="0.35">
      <c r="A56" s="56"/>
      <c r="B56" s="56"/>
      <c r="C56" s="47"/>
      <c r="D56" s="56"/>
      <c r="E56" s="10" t="s">
        <v>5</v>
      </c>
      <c r="F56" s="8"/>
      <c r="G56" s="10" t="s">
        <v>5</v>
      </c>
      <c r="H56" s="50"/>
      <c r="I56" s="10" t="s">
        <v>5</v>
      </c>
      <c r="J56" s="58"/>
      <c r="K56" s="10" t="s">
        <v>5</v>
      </c>
    </row>
    <row r="57" spans="1:11" ht="18.95" customHeight="1" x14ac:dyDescent="0.35">
      <c r="A57" s="56"/>
      <c r="B57" s="56"/>
      <c r="C57" s="59"/>
      <c r="D57" s="60"/>
      <c r="E57" s="10" t="s">
        <v>200</v>
      </c>
      <c r="F57" s="2"/>
      <c r="G57" s="10" t="s">
        <v>7</v>
      </c>
      <c r="H57" s="2"/>
      <c r="I57" s="10" t="s">
        <v>200</v>
      </c>
      <c r="J57" s="2"/>
      <c r="K57" s="10" t="s">
        <v>7</v>
      </c>
    </row>
    <row r="58" spans="1:11" ht="18.95" customHeight="1" x14ac:dyDescent="0.35">
      <c r="A58" s="56"/>
      <c r="B58" s="56"/>
      <c r="C58" s="11" t="s">
        <v>8</v>
      </c>
      <c r="D58" s="8"/>
      <c r="E58" s="5" t="s">
        <v>9</v>
      </c>
      <c r="F58" s="2"/>
      <c r="G58" s="5" t="s">
        <v>9</v>
      </c>
      <c r="H58" s="2"/>
      <c r="I58" s="5" t="s">
        <v>9</v>
      </c>
      <c r="J58" s="2"/>
      <c r="K58" s="5" t="s">
        <v>9</v>
      </c>
    </row>
    <row r="59" spans="1:11" ht="6" customHeight="1" x14ac:dyDescent="0.35">
      <c r="A59" s="46"/>
      <c r="B59" s="46"/>
      <c r="C59" s="59"/>
      <c r="D59" s="44"/>
      <c r="E59" s="61"/>
      <c r="F59" s="44"/>
      <c r="G59" s="153"/>
      <c r="H59" s="48"/>
      <c r="I59" s="62"/>
      <c r="J59" s="48"/>
      <c r="K59" s="152"/>
    </row>
    <row r="60" spans="1:11" ht="18.95" customHeight="1" x14ac:dyDescent="0.35">
      <c r="A60" s="27" t="s">
        <v>169</v>
      </c>
      <c r="B60" s="27"/>
      <c r="C60" s="59"/>
      <c r="D60" s="13"/>
      <c r="E60" s="61"/>
      <c r="F60" s="13"/>
      <c r="G60" s="153"/>
      <c r="H60" s="13"/>
      <c r="I60" s="61"/>
      <c r="J60" s="48"/>
      <c r="K60" s="153"/>
    </row>
    <row r="61" spans="1:11" ht="18.95" customHeight="1" x14ac:dyDescent="0.35">
      <c r="A61" s="3" t="s">
        <v>170</v>
      </c>
      <c r="B61" s="3"/>
      <c r="C61" s="15">
        <v>17.3</v>
      </c>
      <c r="D61" s="13"/>
      <c r="E61" s="61">
        <v>-36624300</v>
      </c>
      <c r="F61" s="13"/>
      <c r="G61" s="153">
        <v>-18000000</v>
      </c>
      <c r="H61" s="13"/>
      <c r="I61" s="61">
        <v>-1288200000</v>
      </c>
      <c r="J61" s="13"/>
      <c r="K61" s="153">
        <v>-657760520</v>
      </c>
    </row>
    <row r="62" spans="1:11" ht="19.5" customHeight="1" x14ac:dyDescent="0.35">
      <c r="A62" s="3" t="s">
        <v>171</v>
      </c>
      <c r="B62" s="3"/>
      <c r="C62" s="15">
        <v>17.3</v>
      </c>
      <c r="D62" s="13"/>
      <c r="E62" s="61">
        <v>0</v>
      </c>
      <c r="F62" s="13"/>
      <c r="G62" s="153">
        <v>55753072</v>
      </c>
      <c r="H62" s="13"/>
      <c r="I62" s="61">
        <v>780000000</v>
      </c>
      <c r="J62" s="13"/>
      <c r="K62" s="153">
        <v>133000000</v>
      </c>
    </row>
    <row r="63" spans="1:11" ht="19.5" customHeight="1" x14ac:dyDescent="0.35">
      <c r="A63" s="3" t="s">
        <v>219</v>
      </c>
      <c r="B63" s="3"/>
      <c r="C63" s="15">
        <v>10</v>
      </c>
      <c r="D63" s="13"/>
      <c r="E63" s="61">
        <v>-1000000</v>
      </c>
      <c r="F63" s="13"/>
      <c r="G63" s="153">
        <v>0</v>
      </c>
      <c r="H63" s="13"/>
      <c r="I63" s="61">
        <v>0</v>
      </c>
      <c r="J63" s="13"/>
      <c r="K63" s="153">
        <v>0</v>
      </c>
    </row>
    <row r="64" spans="1:11" ht="18.95" customHeight="1" x14ac:dyDescent="0.35">
      <c r="A64" s="3" t="s">
        <v>172</v>
      </c>
      <c r="B64" s="3"/>
      <c r="C64" s="15"/>
      <c r="D64" s="13"/>
      <c r="E64" s="61">
        <v>-926747681</v>
      </c>
      <c r="F64" s="13"/>
      <c r="G64" s="153">
        <v>-1026897072</v>
      </c>
      <c r="H64" s="13"/>
      <c r="I64" s="61">
        <v>-231725475</v>
      </c>
      <c r="J64" s="13"/>
      <c r="K64" s="153">
        <v>-315235926</v>
      </c>
    </row>
    <row r="65" spans="1:11" ht="18.95" customHeight="1" x14ac:dyDescent="0.35">
      <c r="A65" s="3" t="s">
        <v>173</v>
      </c>
      <c r="B65" s="3"/>
      <c r="C65" s="15"/>
      <c r="D65" s="13"/>
      <c r="E65" s="61">
        <v>5025384</v>
      </c>
      <c r="F65" s="13"/>
      <c r="G65" s="153">
        <v>18692</v>
      </c>
      <c r="H65" s="13"/>
      <c r="I65" s="61">
        <v>0</v>
      </c>
      <c r="J65" s="13"/>
      <c r="K65" s="153">
        <v>18692</v>
      </c>
    </row>
    <row r="66" spans="1:11" ht="18.95" customHeight="1" x14ac:dyDescent="0.35">
      <c r="A66" s="3" t="s">
        <v>174</v>
      </c>
      <c r="B66" s="3"/>
      <c r="C66" s="15"/>
      <c r="D66" s="13"/>
      <c r="E66" s="64">
        <v>-1627958</v>
      </c>
      <c r="F66" s="13"/>
      <c r="G66" s="154">
        <v>-8308392</v>
      </c>
      <c r="H66" s="13"/>
      <c r="I66" s="64">
        <v>-1548500</v>
      </c>
      <c r="J66" s="13"/>
      <c r="K66" s="154">
        <v>-8128235</v>
      </c>
    </row>
    <row r="67" spans="1:11" ht="6" customHeight="1" x14ac:dyDescent="0.35">
      <c r="A67" s="3"/>
      <c r="B67" s="3"/>
      <c r="C67" s="15"/>
      <c r="D67" s="13"/>
      <c r="E67" s="61"/>
      <c r="F67" s="13"/>
      <c r="G67" s="153"/>
      <c r="H67" s="13"/>
      <c r="I67" s="61"/>
      <c r="J67" s="13"/>
      <c r="K67" s="153"/>
    </row>
    <row r="68" spans="1:11" ht="18.95" customHeight="1" x14ac:dyDescent="0.35">
      <c r="A68" s="3" t="s">
        <v>175</v>
      </c>
      <c r="B68" s="3"/>
      <c r="C68" s="15"/>
      <c r="D68" s="13"/>
      <c r="E68" s="64">
        <f>SUM(E61:E66)</f>
        <v>-960974555</v>
      </c>
      <c r="F68" s="13"/>
      <c r="G68" s="154">
        <f>SUM(G61:G66)</f>
        <v>-997433700</v>
      </c>
      <c r="H68" s="13"/>
      <c r="I68" s="64">
        <f>SUM(I61:I66)</f>
        <v>-741473975</v>
      </c>
      <c r="J68" s="13"/>
      <c r="K68" s="154">
        <f>SUM(K61:K66)</f>
        <v>-848105989</v>
      </c>
    </row>
    <row r="69" spans="1:11" ht="15" customHeight="1" x14ac:dyDescent="0.35">
      <c r="A69" s="27"/>
      <c r="B69" s="3"/>
      <c r="C69" s="15"/>
      <c r="D69" s="13"/>
      <c r="E69" s="61"/>
      <c r="F69" s="13"/>
      <c r="G69" s="153"/>
      <c r="H69" s="13"/>
      <c r="I69" s="61"/>
      <c r="J69" s="13"/>
      <c r="K69" s="153"/>
    </row>
    <row r="70" spans="1:11" ht="18.95" customHeight="1" x14ac:dyDescent="0.35">
      <c r="A70" s="46" t="s">
        <v>176</v>
      </c>
      <c r="B70" s="46"/>
      <c r="C70" s="47"/>
      <c r="D70" s="57"/>
      <c r="E70" s="61"/>
      <c r="F70" s="57"/>
      <c r="G70" s="153"/>
      <c r="H70" s="57"/>
      <c r="I70" s="61"/>
      <c r="J70" s="57"/>
      <c r="K70" s="153"/>
    </row>
    <row r="71" spans="1:11" ht="18.95" customHeight="1" x14ac:dyDescent="0.35">
      <c r="A71" s="48" t="s">
        <v>177</v>
      </c>
      <c r="B71" s="46"/>
      <c r="C71" s="15">
        <v>13</v>
      </c>
      <c r="D71" s="57"/>
      <c r="E71" s="61">
        <v>2500000000</v>
      </c>
      <c r="F71" s="13"/>
      <c r="G71" s="153">
        <v>1900000000</v>
      </c>
      <c r="H71" s="13"/>
      <c r="I71" s="61">
        <v>2500000000</v>
      </c>
      <c r="J71" s="13"/>
      <c r="K71" s="153">
        <v>1900000000</v>
      </c>
    </row>
    <row r="72" spans="1:11" ht="18.95" customHeight="1" x14ac:dyDescent="0.35">
      <c r="A72" s="3" t="s">
        <v>178</v>
      </c>
      <c r="B72" s="3"/>
      <c r="C72" s="15">
        <v>13</v>
      </c>
      <c r="D72" s="13"/>
      <c r="E72" s="61">
        <v>-2600000000</v>
      </c>
      <c r="F72" s="13"/>
      <c r="G72" s="153">
        <v>-1900000000</v>
      </c>
      <c r="H72" s="13"/>
      <c r="I72" s="61">
        <v>-2600000000</v>
      </c>
      <c r="J72" s="13"/>
      <c r="K72" s="153">
        <v>-1900000000</v>
      </c>
    </row>
    <row r="73" spans="1:11" ht="18.95" customHeight="1" x14ac:dyDescent="0.35">
      <c r="A73" s="3" t="s">
        <v>179</v>
      </c>
      <c r="B73" s="3"/>
      <c r="C73" s="15"/>
      <c r="D73" s="13"/>
      <c r="E73" s="61">
        <v>0</v>
      </c>
      <c r="F73" s="13"/>
      <c r="G73" s="153">
        <v>-2000000000</v>
      </c>
      <c r="H73" s="13"/>
      <c r="I73" s="61">
        <v>0</v>
      </c>
      <c r="J73" s="13"/>
      <c r="K73" s="153">
        <v>-2000000000</v>
      </c>
    </row>
    <row r="74" spans="1:11" ht="18.95" customHeight="1" x14ac:dyDescent="0.35">
      <c r="A74" s="3" t="s">
        <v>180</v>
      </c>
      <c r="B74" s="3"/>
      <c r="C74" s="15">
        <v>13</v>
      </c>
      <c r="D74" s="13"/>
      <c r="E74" s="61">
        <v>3500000000</v>
      </c>
      <c r="F74" s="13"/>
      <c r="G74" s="153">
        <v>2800000000</v>
      </c>
      <c r="H74" s="13"/>
      <c r="I74" s="61">
        <v>3500000000</v>
      </c>
      <c r="J74" s="13"/>
      <c r="K74" s="153">
        <v>2800000000</v>
      </c>
    </row>
    <row r="75" spans="1:11" ht="18.95" customHeight="1" x14ac:dyDescent="0.35">
      <c r="A75" s="3" t="s">
        <v>181</v>
      </c>
      <c r="B75" s="3"/>
      <c r="C75" s="15">
        <v>13</v>
      </c>
      <c r="D75" s="13"/>
      <c r="E75" s="61">
        <v>-2790000000</v>
      </c>
      <c r="F75" s="13"/>
      <c r="G75" s="153">
        <v>0</v>
      </c>
      <c r="H75" s="13"/>
      <c r="I75" s="61">
        <v>-2790000000</v>
      </c>
      <c r="J75" s="13"/>
      <c r="K75" s="153">
        <v>0</v>
      </c>
    </row>
    <row r="76" spans="1:11" ht="18.95" customHeight="1" x14ac:dyDescent="0.35">
      <c r="A76" s="3" t="s">
        <v>182</v>
      </c>
      <c r="B76" s="3"/>
      <c r="C76" s="15">
        <v>13</v>
      </c>
      <c r="D76" s="13"/>
      <c r="E76" s="61">
        <v>-1040000</v>
      </c>
      <c r="F76" s="13"/>
      <c r="G76" s="153">
        <v>-1340000</v>
      </c>
      <c r="H76" s="13"/>
      <c r="I76" s="61">
        <v>-1040000</v>
      </c>
      <c r="J76" s="13"/>
      <c r="K76" s="153">
        <v>-1340000</v>
      </c>
    </row>
    <row r="77" spans="1:11" ht="18.95" customHeight="1" x14ac:dyDescent="0.35">
      <c r="A77" s="3" t="s">
        <v>183</v>
      </c>
      <c r="B77" s="3"/>
      <c r="C77" s="15">
        <v>13</v>
      </c>
      <c r="D77" s="13"/>
      <c r="E77" s="61">
        <v>-4040000</v>
      </c>
      <c r="F77" s="13"/>
      <c r="G77" s="153">
        <v>-3794000</v>
      </c>
      <c r="H77" s="13"/>
      <c r="I77" s="61">
        <v>-4040000</v>
      </c>
      <c r="J77" s="13"/>
      <c r="K77" s="153">
        <v>-3794000</v>
      </c>
    </row>
    <row r="78" spans="1:11" ht="18.95" customHeight="1" x14ac:dyDescent="0.35">
      <c r="A78" s="3" t="s">
        <v>184</v>
      </c>
      <c r="B78" s="3"/>
      <c r="C78" s="15"/>
      <c r="D78" s="13"/>
      <c r="E78" s="61">
        <v>-8640732</v>
      </c>
      <c r="F78" s="13"/>
      <c r="G78" s="153">
        <v>-8686158</v>
      </c>
      <c r="H78" s="13"/>
      <c r="I78" s="61">
        <v>-7003459</v>
      </c>
      <c r="J78" s="13"/>
      <c r="K78" s="153">
        <v>-7418783</v>
      </c>
    </row>
    <row r="79" spans="1:11" ht="18.95" customHeight="1" x14ac:dyDescent="0.35">
      <c r="A79" s="3" t="s">
        <v>185</v>
      </c>
      <c r="B79" s="3"/>
      <c r="C79" s="15">
        <v>16</v>
      </c>
      <c r="D79" s="13"/>
      <c r="E79" s="61">
        <v>-382484729</v>
      </c>
      <c r="F79" s="13"/>
      <c r="G79" s="153">
        <v>-612064974</v>
      </c>
      <c r="H79" s="13"/>
      <c r="I79" s="61">
        <v>-382484729</v>
      </c>
      <c r="J79" s="13"/>
      <c r="K79" s="153">
        <v>-612064974</v>
      </c>
    </row>
    <row r="80" spans="1:11" ht="18.95" customHeight="1" x14ac:dyDescent="0.35">
      <c r="A80" s="3" t="s">
        <v>218</v>
      </c>
      <c r="B80" s="3"/>
      <c r="C80" s="15"/>
      <c r="D80" s="13"/>
      <c r="E80" s="61"/>
      <c r="F80" s="13"/>
      <c r="G80" s="153"/>
      <c r="H80" s="13"/>
      <c r="I80" s="61"/>
      <c r="J80" s="13"/>
      <c r="K80" s="153"/>
    </row>
    <row r="81" spans="1:11" ht="18.95" customHeight="1" x14ac:dyDescent="0.35">
      <c r="A81" s="3"/>
      <c r="B81" s="3" t="s">
        <v>135</v>
      </c>
      <c r="C81" s="15"/>
      <c r="D81" s="13"/>
      <c r="E81" s="61">
        <v>20</v>
      </c>
      <c r="F81" s="13"/>
      <c r="G81" s="153">
        <v>0</v>
      </c>
      <c r="H81" s="13"/>
      <c r="I81" s="61">
        <v>0</v>
      </c>
      <c r="J81" s="13"/>
      <c r="K81" s="153">
        <v>0</v>
      </c>
    </row>
    <row r="82" spans="1:11" ht="18.95" customHeight="1" x14ac:dyDescent="0.35">
      <c r="A82" s="3" t="s">
        <v>186</v>
      </c>
      <c r="B82" s="3"/>
      <c r="C82" s="15"/>
      <c r="D82" s="13"/>
      <c r="E82" s="61"/>
      <c r="F82" s="13"/>
      <c r="G82" s="153"/>
      <c r="H82" s="13"/>
      <c r="I82" s="61"/>
      <c r="J82" s="13"/>
      <c r="K82" s="153"/>
    </row>
    <row r="83" spans="1:11" ht="18.95" customHeight="1" x14ac:dyDescent="0.35">
      <c r="A83" s="48"/>
      <c r="B83" s="3" t="s">
        <v>135</v>
      </c>
      <c r="C83" s="15"/>
      <c r="D83" s="13"/>
      <c r="E83" s="64">
        <v>-9</v>
      </c>
      <c r="F83" s="13"/>
      <c r="G83" s="154">
        <v>-11</v>
      </c>
      <c r="H83" s="13"/>
      <c r="I83" s="64">
        <v>0</v>
      </c>
      <c r="J83" s="13"/>
      <c r="K83" s="154">
        <v>0</v>
      </c>
    </row>
    <row r="84" spans="1:11" ht="6" customHeight="1" x14ac:dyDescent="0.35">
      <c r="A84" s="50"/>
      <c r="B84" s="50"/>
      <c r="C84" s="23"/>
      <c r="D84" s="13"/>
      <c r="E84" s="61"/>
      <c r="F84" s="13"/>
      <c r="G84" s="153"/>
      <c r="H84" s="13"/>
      <c r="I84" s="61"/>
      <c r="J84" s="13"/>
      <c r="K84" s="153"/>
    </row>
    <row r="85" spans="1:11" ht="18.95" customHeight="1" x14ac:dyDescent="0.35">
      <c r="A85" s="3" t="s">
        <v>187</v>
      </c>
      <c r="B85" s="27"/>
      <c r="C85" s="6"/>
      <c r="D85" s="13"/>
      <c r="E85" s="64">
        <f>SUM(E71:E83)</f>
        <v>213794550</v>
      </c>
      <c r="F85" s="13"/>
      <c r="G85" s="154">
        <f>SUM(G71:G83)</f>
        <v>174114857</v>
      </c>
      <c r="H85" s="13"/>
      <c r="I85" s="64">
        <f>SUM(I71:I83)</f>
        <v>215431812</v>
      </c>
      <c r="J85" s="13"/>
      <c r="K85" s="154">
        <f>SUM(K71:K83)</f>
        <v>175382243</v>
      </c>
    </row>
    <row r="86" spans="1:11" ht="15" customHeight="1" x14ac:dyDescent="0.35">
      <c r="A86" s="14"/>
      <c r="B86" s="14"/>
      <c r="C86" s="15"/>
      <c r="D86" s="13"/>
      <c r="E86" s="61"/>
      <c r="F86" s="13"/>
      <c r="G86" s="153"/>
      <c r="H86" s="13"/>
      <c r="I86" s="61"/>
      <c r="J86" s="13"/>
      <c r="K86" s="153"/>
    </row>
    <row r="87" spans="1:11" ht="18.95" customHeight="1" x14ac:dyDescent="0.35">
      <c r="A87" s="27" t="s">
        <v>188</v>
      </c>
      <c r="B87" s="68"/>
      <c r="C87" s="69"/>
      <c r="D87" s="13"/>
      <c r="E87" s="61">
        <f>+E47+E68+E85</f>
        <v>117280095</v>
      </c>
      <c r="F87" s="13"/>
      <c r="G87" s="153">
        <f>+G47+G68+G85</f>
        <v>-194619471</v>
      </c>
      <c r="H87" s="13"/>
      <c r="I87" s="61">
        <f>+I47+I68+I85</f>
        <v>-216981108</v>
      </c>
      <c r="J87" s="13"/>
      <c r="K87" s="153">
        <f>+K47+K68+K85</f>
        <v>-152367664</v>
      </c>
    </row>
    <row r="88" spans="1:11" ht="18.95" customHeight="1" x14ac:dyDescent="0.35">
      <c r="A88" s="3" t="s">
        <v>189</v>
      </c>
      <c r="B88" s="3"/>
      <c r="C88" s="15"/>
      <c r="D88" s="13"/>
      <c r="E88" s="12">
        <v>721203689</v>
      </c>
      <c r="F88" s="13"/>
      <c r="G88" s="140">
        <v>904512189</v>
      </c>
      <c r="H88" s="13"/>
      <c r="I88" s="12">
        <v>416064088</v>
      </c>
      <c r="J88" s="13"/>
      <c r="K88" s="140">
        <v>545186986</v>
      </c>
    </row>
    <row r="89" spans="1:11" ht="18.95" customHeight="1" x14ac:dyDescent="0.35">
      <c r="A89" s="3" t="s">
        <v>190</v>
      </c>
      <c r="B89" s="3"/>
      <c r="C89" s="15"/>
      <c r="D89" s="13"/>
      <c r="E89" s="12"/>
      <c r="F89" s="13"/>
      <c r="G89" s="140"/>
      <c r="H89" s="13"/>
      <c r="I89" s="12"/>
      <c r="J89" s="13"/>
      <c r="K89" s="140"/>
    </row>
    <row r="90" spans="1:11" ht="18.95" customHeight="1" x14ac:dyDescent="0.35">
      <c r="A90" s="48"/>
      <c r="B90" s="3" t="s">
        <v>191</v>
      </c>
      <c r="C90" s="15"/>
      <c r="D90" s="13"/>
      <c r="E90" s="17">
        <v>10411183</v>
      </c>
      <c r="F90" s="13"/>
      <c r="G90" s="141">
        <v>20268820</v>
      </c>
      <c r="H90" s="13"/>
      <c r="I90" s="17">
        <v>0</v>
      </c>
      <c r="J90" s="13"/>
      <c r="K90" s="141">
        <v>0</v>
      </c>
    </row>
    <row r="91" spans="1:11" ht="6" customHeight="1" x14ac:dyDescent="0.35">
      <c r="A91" s="14"/>
      <c r="B91" s="14"/>
      <c r="C91" s="15"/>
      <c r="D91" s="13"/>
      <c r="E91" s="61"/>
      <c r="F91" s="13"/>
      <c r="G91" s="153"/>
      <c r="H91" s="13"/>
      <c r="I91" s="61"/>
      <c r="J91" s="13"/>
      <c r="K91" s="153"/>
    </row>
    <row r="92" spans="1:11" ht="18.95" customHeight="1" x14ac:dyDescent="0.35">
      <c r="A92" s="27" t="s">
        <v>192</v>
      </c>
      <c r="B92" s="3"/>
      <c r="C92" s="15"/>
      <c r="D92" s="13"/>
      <c r="E92" s="70">
        <f>SUM(E87:E90)</f>
        <v>848894967</v>
      </c>
      <c r="F92" s="13"/>
      <c r="G92" s="156">
        <f>SUM(G87:G90)</f>
        <v>730161538</v>
      </c>
      <c r="H92" s="13"/>
      <c r="I92" s="70">
        <f>SUM(I87:I90)</f>
        <v>199082980</v>
      </c>
      <c r="J92" s="13"/>
      <c r="K92" s="156">
        <f>SUM(K87:K90)</f>
        <v>392819322</v>
      </c>
    </row>
    <row r="93" spans="1:11" ht="9.75" customHeight="1" x14ac:dyDescent="0.35">
      <c r="A93" s="71"/>
      <c r="B93" s="71"/>
      <c r="C93" s="72"/>
      <c r="D93" s="13"/>
      <c r="E93" s="13"/>
      <c r="F93" s="13"/>
      <c r="G93" s="13"/>
      <c r="H93" s="13"/>
      <c r="I93" s="13"/>
      <c r="J93" s="13"/>
      <c r="K93" s="13"/>
    </row>
    <row r="94" spans="1:11" ht="18.95" customHeight="1" x14ac:dyDescent="0.35">
      <c r="A94" s="9" t="s">
        <v>193</v>
      </c>
      <c r="B94" s="71"/>
      <c r="C94" s="72"/>
      <c r="D94" s="13"/>
      <c r="E94" s="13"/>
      <c r="F94" s="13"/>
      <c r="G94" s="13"/>
      <c r="H94" s="13"/>
      <c r="I94" s="13"/>
      <c r="J94" s="13"/>
      <c r="K94" s="13"/>
    </row>
    <row r="95" spans="1:11" ht="6" customHeight="1" x14ac:dyDescent="0.35">
      <c r="A95" s="14"/>
      <c r="B95" s="14"/>
      <c r="C95" s="15"/>
      <c r="D95" s="13"/>
      <c r="E95" s="57"/>
      <c r="F95" s="13"/>
      <c r="G95" s="57"/>
      <c r="H95" s="13"/>
      <c r="I95" s="57"/>
      <c r="J95" s="13"/>
      <c r="K95" s="57"/>
    </row>
    <row r="96" spans="1:11" ht="18.95" customHeight="1" x14ac:dyDescent="0.35">
      <c r="A96" s="73" t="s">
        <v>194</v>
      </c>
      <c r="B96" s="14"/>
      <c r="C96" s="72"/>
      <c r="D96" s="13"/>
      <c r="E96" s="13"/>
      <c r="F96" s="13"/>
      <c r="G96" s="13"/>
      <c r="H96" s="13"/>
      <c r="I96" s="13"/>
      <c r="J96" s="13"/>
      <c r="K96" s="13"/>
    </row>
    <row r="97" spans="1:11" ht="6" customHeight="1" x14ac:dyDescent="0.35">
      <c r="A97" s="14"/>
      <c r="C97" s="15"/>
      <c r="D97" s="13"/>
      <c r="E97" s="57"/>
      <c r="F97" s="13"/>
      <c r="G97" s="57"/>
      <c r="H97" s="13"/>
      <c r="I97" s="57"/>
      <c r="J97" s="13"/>
      <c r="K97" s="57"/>
    </row>
    <row r="98" spans="1:11" ht="18.95" customHeight="1" x14ac:dyDescent="0.35">
      <c r="A98" s="73" t="s">
        <v>195</v>
      </c>
      <c r="B98" s="71"/>
      <c r="C98" s="72"/>
      <c r="D98" s="13"/>
      <c r="E98" s="12">
        <v>231897721</v>
      </c>
      <c r="F98" s="13"/>
      <c r="G98" s="140">
        <v>111891816</v>
      </c>
      <c r="H98" s="13"/>
      <c r="I98" s="12">
        <v>68955173</v>
      </c>
      <c r="J98" s="13"/>
      <c r="K98" s="140">
        <v>38181656</v>
      </c>
    </row>
    <row r="99" spans="1:11" ht="18.95" customHeight="1" x14ac:dyDescent="0.35">
      <c r="A99" s="48" t="s">
        <v>196</v>
      </c>
      <c r="B99" s="71"/>
      <c r="C99" s="15">
        <v>11</v>
      </c>
      <c r="D99" s="13"/>
      <c r="E99" s="12">
        <v>24600397</v>
      </c>
      <c r="F99" s="13"/>
      <c r="G99" s="140">
        <v>126765519</v>
      </c>
      <c r="H99" s="13"/>
      <c r="I99" s="12">
        <v>24600397</v>
      </c>
      <c r="J99" s="13"/>
      <c r="K99" s="140">
        <v>98855479</v>
      </c>
    </row>
    <row r="100" spans="1:11" ht="17.25" customHeight="1" x14ac:dyDescent="0.35">
      <c r="A100" s="48"/>
      <c r="B100" s="71"/>
      <c r="C100" s="72"/>
      <c r="D100" s="48"/>
      <c r="E100" s="13"/>
      <c r="F100" s="13"/>
      <c r="G100" s="13"/>
      <c r="H100" s="13"/>
      <c r="I100" s="13"/>
      <c r="J100" s="13"/>
      <c r="K100" s="13"/>
    </row>
    <row r="101" spans="1:11" ht="10.5" customHeight="1" x14ac:dyDescent="0.35">
      <c r="A101" s="48"/>
      <c r="B101" s="71"/>
      <c r="C101" s="72"/>
      <c r="D101" s="48"/>
      <c r="E101" s="13"/>
      <c r="F101" s="13"/>
      <c r="G101" s="13"/>
      <c r="H101" s="13"/>
      <c r="I101" s="13"/>
      <c r="J101" s="13"/>
      <c r="K101" s="13"/>
    </row>
    <row r="102" spans="1:11" ht="21.75" customHeight="1" x14ac:dyDescent="0.35">
      <c r="A102" s="20" t="s">
        <v>29</v>
      </c>
      <c r="B102" s="74"/>
      <c r="C102" s="75"/>
      <c r="D102" s="18"/>
      <c r="E102" s="65"/>
      <c r="F102" s="18"/>
      <c r="G102" s="65"/>
      <c r="H102" s="67"/>
      <c r="I102" s="67"/>
      <c r="J102" s="67"/>
      <c r="K102" s="67"/>
    </row>
  </sheetData>
  <mergeCells count="4">
    <mergeCell ref="E5:G5"/>
    <mergeCell ref="I5:K5"/>
    <mergeCell ref="E55:G55"/>
    <mergeCell ref="I55:K5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   &amp;P</oddFooter>
  </headerFooter>
  <rowBreaks count="1" manualBreakCount="1">
    <brk id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PL (3month) 5-6</vt:lpstr>
      <vt:lpstr>PL (9month) 7-8</vt:lpstr>
      <vt:lpstr>9CONSO(T)</vt:lpstr>
      <vt:lpstr>10HCW(T)</vt:lpstr>
      <vt:lpstr>11-12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Siriwan Boonsawat</dc:creator>
  <cp:lastModifiedBy>Pakhathorn Khannarong (TH)</cp:lastModifiedBy>
  <cp:lastPrinted>2023-11-09T04:43:39Z</cp:lastPrinted>
  <dcterms:created xsi:type="dcterms:W3CDTF">2022-08-10T04:25:47Z</dcterms:created>
  <dcterms:modified xsi:type="dcterms:W3CDTF">2023-11-09T04:45:24Z</dcterms:modified>
</cp:coreProperties>
</file>