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3'Q3 (PAY-14)\"/>
    </mc:Choice>
  </mc:AlternateContent>
  <xr:revisionPtr revIDLastSave="0" documentId="13_ncr:1_{E4FF6900-34A8-4399-AF60-B4190BE37705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BS 2-4" sheetId="7" r:id="rId1"/>
    <sheet name="P&amp;L (3month) (5-6)" sheetId="2" r:id="rId2"/>
    <sheet name="P&amp;L (9month) (7-8)" sheetId="3" r:id="rId3"/>
    <sheet name="CE CONSO 9" sheetId="4" r:id="rId4"/>
    <sheet name="CE HCW 10" sheetId="5" r:id="rId5"/>
    <sheet name="CF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K131" i="7" l="1"/>
  <c r="H75" i="6" l="1"/>
  <c r="J75" i="6"/>
  <c r="L75" i="6"/>
  <c r="N75" i="6"/>
  <c r="U39" i="4" l="1"/>
  <c r="Q39" i="4"/>
  <c r="W34" i="4"/>
  <c r="AA34" i="4" s="1"/>
  <c r="N94" i="6"/>
  <c r="N30" i="6"/>
  <c r="N42" i="6" s="1"/>
  <c r="N49" i="6" s="1"/>
  <c r="J94" i="6"/>
  <c r="J30" i="6"/>
  <c r="J42" i="6" s="1"/>
  <c r="J49" i="6" s="1"/>
  <c r="Q27" i="5"/>
  <c r="O27" i="5"/>
  <c r="M27" i="5"/>
  <c r="K27" i="5"/>
  <c r="I27" i="5"/>
  <c r="G27" i="5"/>
  <c r="S25" i="5"/>
  <c r="S24" i="5"/>
  <c r="S23" i="5"/>
  <c r="Y39" i="4"/>
  <c r="S39" i="4"/>
  <c r="O39" i="4"/>
  <c r="K39" i="4"/>
  <c r="I39" i="4"/>
  <c r="G39" i="4"/>
  <c r="W33" i="4"/>
  <c r="AA33" i="4" s="1"/>
  <c r="W31" i="4"/>
  <c r="AA31" i="4" s="1"/>
  <c r="W30" i="4"/>
  <c r="AA30" i="4" s="1"/>
  <c r="N48" i="3"/>
  <c r="N38" i="3"/>
  <c r="N17" i="3"/>
  <c r="N24" i="3" s="1"/>
  <c r="N27" i="3" s="1"/>
  <c r="J48" i="3"/>
  <c r="J38" i="3"/>
  <c r="J17" i="3"/>
  <c r="J24" i="3" s="1"/>
  <c r="J27" i="3" s="1"/>
  <c r="N79" i="2"/>
  <c r="N38" i="2"/>
  <c r="N41" i="2" s="1"/>
  <c r="N17" i="2"/>
  <c r="N24" i="2" s="1"/>
  <c r="N27" i="2" s="1"/>
  <c r="J79" i="2"/>
  <c r="J38" i="2"/>
  <c r="J41" i="2" s="1"/>
  <c r="J17" i="2"/>
  <c r="J24" i="2" s="1"/>
  <c r="J27" i="2" s="1"/>
  <c r="A145" i="7"/>
  <c r="I134" i="7"/>
  <c r="M131" i="7"/>
  <c r="M134" i="7" s="1"/>
  <c r="K134" i="7"/>
  <c r="I131" i="7"/>
  <c r="G131" i="7"/>
  <c r="G134" i="7" s="1"/>
  <c r="A100" i="7"/>
  <c r="A97" i="7"/>
  <c r="M88" i="7"/>
  <c r="K88" i="7"/>
  <c r="I88" i="7"/>
  <c r="G88" i="7"/>
  <c r="M76" i="7"/>
  <c r="K76" i="7"/>
  <c r="I76" i="7"/>
  <c r="G76" i="7"/>
  <c r="A52" i="7"/>
  <c r="M39" i="7"/>
  <c r="K39" i="7"/>
  <c r="I39" i="7"/>
  <c r="G39" i="7"/>
  <c r="M22" i="7"/>
  <c r="K22" i="7"/>
  <c r="I22" i="7"/>
  <c r="I41" i="7" s="1"/>
  <c r="G22" i="7"/>
  <c r="I90" i="7" l="1"/>
  <c r="M90" i="7"/>
  <c r="M41" i="7"/>
  <c r="N97" i="6"/>
  <c r="N101" i="6" s="1"/>
  <c r="J97" i="6"/>
  <c r="J101" i="6" s="1"/>
  <c r="G41" i="7"/>
  <c r="S27" i="5"/>
  <c r="J51" i="3"/>
  <c r="J53" i="3" s="1"/>
  <c r="J80" i="3" s="1"/>
  <c r="N51" i="3"/>
  <c r="N53" i="3" s="1"/>
  <c r="N80" i="3" s="1"/>
  <c r="N43" i="2"/>
  <c r="J43" i="2"/>
  <c r="K90" i="7"/>
  <c r="K136" i="7" s="1"/>
  <c r="G90" i="7"/>
  <c r="G136" i="7" s="1"/>
  <c r="K41" i="7"/>
  <c r="M136" i="7"/>
  <c r="I136" i="7"/>
  <c r="N84" i="3" l="1"/>
  <c r="N73" i="3"/>
  <c r="J84" i="3"/>
  <c r="J73" i="3"/>
  <c r="N83" i="2"/>
  <c r="N72" i="2"/>
  <c r="J83" i="2"/>
  <c r="J72" i="2"/>
  <c r="L94" i="6"/>
  <c r="H94" i="6"/>
  <c r="O20" i="5"/>
  <c r="K20" i="5"/>
  <c r="I20" i="5"/>
  <c r="G20" i="5"/>
  <c r="S17" i="5"/>
  <c r="S16" i="5"/>
  <c r="O26" i="4"/>
  <c r="M26" i="4"/>
  <c r="K26" i="4"/>
  <c r="I26" i="4"/>
  <c r="G26" i="4"/>
  <c r="Y26" i="4"/>
  <c r="U26" i="4"/>
  <c r="Q26" i="4"/>
  <c r="W21" i="4"/>
  <c r="AA21" i="4" s="1"/>
  <c r="W19" i="4"/>
  <c r="AA19" i="4" s="1"/>
  <c r="W18" i="4"/>
  <c r="AA18" i="4" s="1"/>
  <c r="A60" i="3"/>
  <c r="L48" i="3"/>
  <c r="H48" i="3"/>
  <c r="L38" i="3"/>
  <c r="Q20" i="5" s="1"/>
  <c r="H38" i="3"/>
  <c r="S26" i="4" s="1"/>
  <c r="L17" i="3"/>
  <c r="L24" i="3" s="1"/>
  <c r="H17" i="3"/>
  <c r="H24" i="3" s="1"/>
  <c r="A59" i="2"/>
  <c r="L38" i="2"/>
  <c r="L41" i="2" s="1"/>
  <c r="H38" i="2"/>
  <c r="H41" i="2" s="1"/>
  <c r="L17" i="2"/>
  <c r="L24" i="2" s="1"/>
  <c r="L27" i="2" s="1"/>
  <c r="H17" i="2"/>
  <c r="H24" i="2" s="1"/>
  <c r="H27" i="2" s="1"/>
  <c r="L51" i="3" l="1"/>
  <c r="L43" i="2"/>
  <c r="H51" i="3"/>
  <c r="L27" i="3"/>
  <c r="L30" i="6"/>
  <c r="L42" i="6" s="1"/>
  <c r="L49" i="6" s="1"/>
  <c r="L97" i="6" s="1"/>
  <c r="L101" i="6" s="1"/>
  <c r="H43" i="2"/>
  <c r="H27" i="3"/>
  <c r="H30" i="6"/>
  <c r="H42" i="6" s="1"/>
  <c r="H49" i="6" s="1"/>
  <c r="H97" i="6" s="1"/>
  <c r="H101" i="6" s="1"/>
  <c r="W23" i="4"/>
  <c r="AA23" i="4" s="1"/>
  <c r="AA26" i="4" s="1"/>
  <c r="H79" i="2" l="1"/>
  <c r="L79" i="2"/>
  <c r="L72" i="2"/>
  <c r="L83" i="2"/>
  <c r="W26" i="4"/>
  <c r="L53" i="3"/>
  <c r="L80" i="3" s="1"/>
  <c r="H83" i="2"/>
  <c r="H72" i="2"/>
  <c r="H53" i="3"/>
  <c r="H80" i="3" s="1"/>
  <c r="M39" i="4" l="1"/>
  <c r="W36" i="4"/>
  <c r="L73" i="3"/>
  <c r="L84" i="3"/>
  <c r="H84" i="3"/>
  <c r="H73" i="3"/>
  <c r="AA36" i="4" l="1"/>
  <c r="AA39" i="4" s="1"/>
  <c r="W39" i="4"/>
  <c r="M20" i="5"/>
  <c r="S18" i="5"/>
  <c r="S20" i="5" s="1"/>
</calcChain>
</file>

<file path=xl/sharedStrings.xml><?xml version="1.0" encoding="utf-8"?>
<sst xmlns="http://schemas.openxmlformats.org/spreadsheetml/2006/main" count="532" uniqueCount="249">
  <si>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</si>
  <si>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</si>
  <si>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</si>
  <si>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</si>
  <si>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</si>
  <si>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</si>
  <si>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</si>
  <si>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</si>
  <si>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</si>
  <si>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</si>
  <si>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</si>
  <si>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</si>
  <si>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</si>
  <si>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</si>
  <si>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</si>
  <si>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Derivative assets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</si>
  <si>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</si>
  <si>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</si>
  <si>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</si>
  <si>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</si>
  <si>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</si>
  <si>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</si>
  <si>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</si>
  <si>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</si>
  <si>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</t>
  </si>
  <si>
    <t>Property, plant and equipment</t>
  </si>
  <si>
    <t>Intangible assets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</si>
  <si>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</si>
  <si>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</si>
  <si>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</si>
  <si>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</si>
  <si>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</si>
  <si>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</si>
  <si>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</si>
  <si>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</si>
  <si>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payables</t>
  </si>
  <si>
    <t>Current portion of debentures</t>
  </si>
  <si>
    <t>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</si>
  <si>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</si>
  <si>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</si>
  <si>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</si>
  <si>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</si>
  <si>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</si>
  <si>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</si>
  <si>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Debentures</t>
  </si>
  <si>
    <t>Lease liabilities</t>
  </si>
  <si>
    <t xml:space="preserve">Provision for liabilities from </t>
  </si>
  <si>
    <t>water business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</si>
  <si>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</si>
  <si>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</si>
  <si>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</si>
  <si>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</si>
  <si>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</si>
  <si>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</si>
  <si>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Ordinary shares, </t>
  </si>
  <si>
    <t>3,825,000,000 shares</t>
  </si>
  <si>
    <t>Share premium on ordinary shares</t>
  </si>
  <si>
    <t>Appropriated - legal reserve</t>
  </si>
  <si>
    <t>Unappropriated</t>
  </si>
  <si>
    <t>Other components of equity</t>
  </si>
  <si>
    <t>the parent</t>
  </si>
  <si>
    <t>Non-controlling interests</t>
  </si>
  <si>
    <t/>
  </si>
  <si>
    <t>-</t>
  </si>
  <si>
    <t>Total equity</t>
  </si>
  <si>
    <t>Total liabilities and equity</t>
  </si>
  <si>
    <t>WHA Utilities and Power Public Company Limited</t>
  </si>
  <si>
    <t>Statement of Comprehensive Income (Unaudited)</t>
  </si>
  <si>
    <t>Revenue from sales</t>
  </si>
  <si>
    <t>Revenues from leases and services</t>
  </si>
  <si>
    <t xml:space="preserve">Cost of sales </t>
  </si>
  <si>
    <t>Cost of services</t>
  </si>
  <si>
    <t>Gross profit</t>
  </si>
  <si>
    <t>Other income</t>
  </si>
  <si>
    <t>Administrative expenses</t>
  </si>
  <si>
    <t>Finance costs</t>
  </si>
  <si>
    <t xml:space="preserve">Share of loss of associates </t>
  </si>
  <si>
    <t xml:space="preserve">and interests in joint ventures </t>
  </si>
  <si>
    <t>Profit before income tax</t>
  </si>
  <si>
    <t>Income tax (expense) benefit</t>
  </si>
  <si>
    <t>Profit for the period</t>
  </si>
  <si>
    <t>Other comprehensive income:</t>
  </si>
  <si>
    <t xml:space="preserve">Items that will be reclassified subsequently to </t>
  </si>
  <si>
    <t>profit or loss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</si>
  <si>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</si>
  <si>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</si>
  <si>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</si>
  <si>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</si>
  <si>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 xml:space="preserve">Total items that will be reclassified </t>
  </si>
  <si>
    <t>subsequently to profit or loss</t>
  </si>
  <si>
    <t xml:space="preserve">Currency translation differences on translation </t>
  </si>
  <si>
    <t>Share of other comprehensive income</t>
  </si>
  <si>
    <t>of associates and interests in joint ventures</t>
  </si>
  <si>
    <t>accounted for using the equity method</t>
  </si>
  <si>
    <t>Other comprehensive income</t>
  </si>
  <si>
    <t>for the period, net of tax</t>
  </si>
  <si>
    <t>Total comprehensive income for the period</t>
  </si>
  <si>
    <t>Profit  attributable to:</t>
  </si>
  <si>
    <t>Owners of the parent</t>
  </si>
  <si>
    <t>Total comprehensive income</t>
  </si>
  <si>
    <t>attributable to:</t>
  </si>
  <si>
    <t>Earnings per share</t>
  </si>
  <si>
    <t>Basic earnings per share</t>
  </si>
  <si>
    <t xml:space="preserve">Share of profit (loss) of associates </t>
  </si>
  <si>
    <t xml:space="preserve">Items that will not be reclassified subsequently to </t>
  </si>
  <si>
    <t>Total items that will not be reclassified</t>
  </si>
  <si>
    <t>of associates and interest in joint ventures</t>
  </si>
  <si>
    <t xml:space="preserve">Other comprehensive income 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</si>
  <si>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</si>
  <si>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</si>
  <si>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</si>
  <si>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</si>
  <si>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</si>
  <si>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</si>
  <si>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</si>
  <si>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</si>
  <si>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</si>
  <si>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</si>
  <si>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</si>
  <si>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</si>
  <si>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</si>
  <si>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</si>
  <si>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</si>
  <si>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</si>
  <si>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</si>
  <si>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</si>
  <si>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</si>
  <si>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</si>
  <si>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</si>
  <si>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</si>
  <si>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</si>
  <si>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</si>
  <si>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</si>
  <si>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</si>
  <si>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</si>
  <si>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</si>
  <si>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</si>
  <si>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</si>
  <si>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</si>
  <si>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</si>
  <si>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</si>
  <si>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</si>
  <si>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</si>
  <si>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</si>
  <si>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</si>
  <si>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>Note</t>
  </si>
  <si>
    <t xml:space="preserve">Opening balance </t>
  </si>
  <si>
    <t>Dividend paid</t>
  </si>
  <si>
    <t xml:space="preserve">Dividend from a subsidiary paid to </t>
  </si>
  <si>
    <t>non-controlling interests</t>
  </si>
  <si>
    <t>for the period</t>
  </si>
  <si>
    <t xml:space="preserve">Closing balance </t>
  </si>
  <si>
    <t>as at 1 January 2022</t>
  </si>
  <si>
    <t>as at 30 September 2022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</si>
  <si>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</si>
  <si>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</si>
  <si>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</si>
  <si>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</si>
  <si>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</si>
  <si>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>combination under</t>
  </si>
  <si>
    <t>shares</t>
  </si>
  <si>
    <t>Opening balance as at 1 January 2022</t>
  </si>
  <si>
    <t>Closing balance as at 30 September 2022</t>
  </si>
  <si>
    <t>Statements of Cash Flows (Unaudited)</t>
  </si>
  <si>
    <t>Cash flows from operating activities</t>
  </si>
  <si>
    <t xml:space="preserve">Profit before income tax </t>
  </si>
  <si>
    <t>Adjustments for:</t>
  </si>
  <si>
    <t>Reversal of Allowance for expected credit losses</t>
  </si>
  <si>
    <t>Depreciation</t>
  </si>
  <si>
    <t>Amortisation</t>
  </si>
  <si>
    <t>Gain from measurement of  financial instruments</t>
  </si>
  <si>
    <t xml:space="preserve">Change in fair value of financial assets </t>
  </si>
  <si>
    <t>measured at fair value through profit or loss</t>
  </si>
  <si>
    <t>Gain from exchange rate</t>
  </si>
  <si>
    <t>Loss from disposal of equipments</t>
  </si>
  <si>
    <t>Interest income</t>
  </si>
  <si>
    <t>Dividend income</t>
  </si>
  <si>
    <t>Changes in operating assets and liabilities:</t>
  </si>
  <si>
    <t>Financial 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</si>
  <si>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</si>
  <si>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</si>
  <si>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</si>
  <si>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</si>
  <si>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</si>
  <si>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</si>
  <si>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</si>
  <si>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</si>
  <si>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</si>
  <si>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</si>
  <si>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</si>
  <si>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purchase of property, plant </t>
  </si>
  <si>
    <t>and equipment</t>
  </si>
  <si>
    <t>Proceeds from disposal of equipment</t>
  </si>
  <si>
    <t>Payments for purchase of intangible assets</t>
  </si>
  <si>
    <t>Cash flows from financing activities</t>
  </si>
  <si>
    <t>Proceeds from short-term borrowings</t>
  </si>
  <si>
    <t xml:space="preserve">Repayment of short-term borrowings </t>
  </si>
  <si>
    <t>Repayment from long-term borrowings</t>
  </si>
  <si>
    <t>from financial institutions</t>
  </si>
  <si>
    <t>Proceeds from debentures</t>
  </si>
  <si>
    <t>Repayment from debentures</t>
  </si>
  <si>
    <t>Payments for issuing cost of debentures</t>
  </si>
  <si>
    <t>Payments for lease liabilities</t>
  </si>
  <si>
    <t xml:space="preserve">Dividend paid from a subsidiaries to </t>
  </si>
  <si>
    <t>Net cash receipts (payments) from financing activities</t>
  </si>
  <si>
    <t xml:space="preserve">Net increase (decrease) in cash and </t>
  </si>
  <si>
    <t>cash equivalents</t>
  </si>
  <si>
    <t>Cash and cash equivalents at the beginning balance</t>
  </si>
  <si>
    <t>Exchange rate effect on cash and cash equivalents</t>
  </si>
  <si>
    <t>Cash and cash equivalents - ending balance</t>
  </si>
  <si>
    <t>Non-cash transactions</t>
  </si>
  <si>
    <t>Significant non-cash transactions for the nine-month period ended 30 September are as follows:</t>
  </si>
  <si>
    <t>Account payables from purchase of property,</t>
  </si>
  <si>
    <t>plant and equipment</t>
  </si>
  <si>
    <t>Lease assets and liabilities</t>
  </si>
  <si>
    <t xml:space="preserve">Net cash receipts (payments) from </t>
  </si>
  <si>
    <t>investing activities</t>
  </si>
  <si>
    <t xml:space="preserve">Payments for issuing cost of short-term </t>
  </si>
  <si>
    <t>borrowings</t>
  </si>
  <si>
    <t>Provision for liabilities from water business</t>
  </si>
  <si>
    <t>on ordinary</t>
  </si>
  <si>
    <t>Statements of Financial Position</t>
  </si>
  <si>
    <t>2023</t>
  </si>
  <si>
    <t>17.3</t>
  </si>
  <si>
    <t xml:space="preserve">Financial assets measured at </t>
  </si>
  <si>
    <t xml:space="preserve">Deferred income tax assets </t>
  </si>
  <si>
    <t>__________________________Director</t>
  </si>
  <si>
    <t>Derivative liabilities</t>
  </si>
  <si>
    <t>Deferred income tax liabilities</t>
  </si>
  <si>
    <t>Authorised share capital</t>
  </si>
  <si>
    <t xml:space="preserve">of par Baht 1 each </t>
  </si>
  <si>
    <t>Issued and paid-up share capital</t>
  </si>
  <si>
    <t xml:space="preserve">of paid-up Baht 1 each </t>
  </si>
  <si>
    <t xml:space="preserve">Equity attributable to the owners of </t>
  </si>
  <si>
    <t>As at 30 September 2023</t>
  </si>
  <si>
    <t>For the three-month period ended 30 September 2023</t>
  </si>
  <si>
    <t>For the nine-month period ended 30 September 2023</t>
  </si>
  <si>
    <t>as at 1 January 2023</t>
  </si>
  <si>
    <t>as at 30 September 2023</t>
  </si>
  <si>
    <t>Opening balance as at 1 January 2023</t>
  </si>
  <si>
    <t>Closing balance as at 30 September 2023</t>
  </si>
  <si>
    <t>Issuance of ordinary shares in a subsidiary</t>
  </si>
  <si>
    <t>Proceeds from issuance of ordinary shares</t>
  </si>
  <si>
    <t>from non-controlling interest</t>
  </si>
  <si>
    <t>Payments for investments in joint venture</t>
  </si>
  <si>
    <t>Share of (profit) loss from investments in</t>
  </si>
  <si>
    <t>associates and interests in joint ventures</t>
  </si>
  <si>
    <t>Total comprehensive income (expense)</t>
  </si>
  <si>
    <t>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</si>
</sst>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_-* #,##0.00_-;\-* #,##0.00_-;_-* &quot;-&quot;??_-;_-@"/>
    <numFmt numFmtId="169" formatCode="#,##0.00;\(#,##0.00\);&quot;-&quot;"/>
    <numFmt numFmtId="170" formatCode="0.0"/>
    <numFmt numFmtId="171" formatCode="#,##0;\(#,##0\);&quot;-&quot;;@"/>
  </numFmts>
  <fonts count="16" x14ac:knownFonts="1">
    <font>
      <sz val="11"/>
      <color theme="1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rgb="FFFF0000"/>
      <name val="Arial"/>
      <family val="2"/>
    </font>
    <font>
      <sz val="9"/>
      <color theme="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  <scheme val="minor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8" fillId="0" borderId="2"/>
    <xf numFmtId="0" fontId="11" fillId="0" borderId="2"/>
    <xf numFmtId="164" fontId="8" fillId="0" borderId="2" applyFont="0" applyFill="0" applyBorder="0" applyAlignment="0" applyProtection="0"/>
    <xf numFmtId="0" fontId="8" fillId="0" borderId="2"/>
  </cellStyleXfs>
  <cellXfs count="20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166" fontId="1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1" fillId="2" borderId="2" xfId="0" applyNumberFormat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165" fontId="4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" fontId="1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9" fillId="0" borderId="2" xfId="1" applyFont="1" applyAlignment="1">
      <alignment vertical="center"/>
    </xf>
    <xf numFmtId="0" fontId="10" fillId="0" borderId="2" xfId="1" applyFont="1" applyAlignment="1">
      <alignment vertical="center"/>
    </xf>
    <xf numFmtId="171" fontId="10" fillId="0" borderId="2" xfId="1" applyNumberFormat="1" applyFont="1" applyAlignment="1">
      <alignment horizontal="right" vertical="center"/>
    </xf>
    <xf numFmtId="0" fontId="9" fillId="0" borderId="3" xfId="2" applyFont="1" applyBorder="1" applyAlignment="1">
      <alignment vertical="center"/>
    </xf>
    <xf numFmtId="0" fontId="10" fillId="0" borderId="2" xfId="2" applyFont="1" applyAlignment="1">
      <alignment horizontal="left" vertical="center"/>
    </xf>
    <xf numFmtId="165" fontId="9" fillId="0" borderId="2" xfId="2" applyNumberFormat="1" applyFont="1" applyAlignment="1">
      <alignment horizontal="left" vertical="center"/>
    </xf>
    <xf numFmtId="164" fontId="10" fillId="0" borderId="2" xfId="2" applyNumberFormat="1" applyFont="1" applyAlignment="1">
      <alignment horizontal="center" vertical="center"/>
    </xf>
    <xf numFmtId="164" fontId="10" fillId="0" borderId="2" xfId="2" applyNumberFormat="1" applyFont="1" applyAlignment="1">
      <alignment vertical="center"/>
    </xf>
    <xf numFmtId="165" fontId="9" fillId="0" borderId="2" xfId="2" applyNumberFormat="1" applyFont="1" applyAlignment="1">
      <alignment horizontal="right" vertical="center"/>
    </xf>
    <xf numFmtId="165" fontId="9" fillId="0" borderId="2" xfId="2" quotePrefix="1" applyNumberFormat="1" applyFont="1" applyAlignment="1">
      <alignment horizontal="right" vertical="center"/>
    </xf>
    <xf numFmtId="0" fontId="9" fillId="0" borderId="2" xfId="2" applyFont="1" applyAlignment="1">
      <alignment horizontal="center" vertical="center"/>
    </xf>
    <xf numFmtId="0" fontId="9" fillId="0" borderId="2" xfId="1" applyFont="1" applyAlignment="1">
      <alignment vertical="center" wrapText="1"/>
    </xf>
    <xf numFmtId="0" fontId="9" fillId="0" borderId="3" xfId="2" applyFont="1" applyBorder="1" applyAlignment="1">
      <alignment horizontal="center" vertical="center"/>
    </xf>
    <xf numFmtId="0" fontId="12" fillId="0" borderId="2" xfId="2" applyFont="1" applyAlignment="1">
      <alignment horizontal="center" vertical="center"/>
    </xf>
    <xf numFmtId="165" fontId="9" fillId="0" borderId="3" xfId="2" applyNumberFormat="1" applyFont="1" applyBorder="1" applyAlignment="1">
      <alignment horizontal="right" vertical="center"/>
    </xf>
    <xf numFmtId="165" fontId="10" fillId="0" borderId="2" xfId="2" applyNumberFormat="1" applyFont="1" applyAlignment="1">
      <alignment vertical="center"/>
    </xf>
    <xf numFmtId="38" fontId="9" fillId="0" borderId="2" xfId="1" applyNumberFormat="1" applyFont="1" applyAlignment="1">
      <alignment vertical="center"/>
    </xf>
    <xf numFmtId="38" fontId="10" fillId="0" borderId="2" xfId="1" applyNumberFormat="1" applyFont="1" applyAlignment="1">
      <alignment vertical="center"/>
    </xf>
    <xf numFmtId="38" fontId="10" fillId="0" borderId="2" xfId="1" applyNumberFormat="1" applyFont="1" applyAlignment="1">
      <alignment horizontal="center" vertical="center"/>
    </xf>
    <xf numFmtId="171" fontId="10" fillId="3" borderId="2" xfId="1" applyNumberFormat="1" applyFont="1" applyFill="1" applyAlignment="1">
      <alignment horizontal="right" vertical="center"/>
    </xf>
    <xf numFmtId="171" fontId="10" fillId="3" borderId="2" xfId="3" applyNumberFormat="1" applyFont="1" applyFill="1" applyAlignment="1">
      <alignment horizontal="right" vertical="center"/>
    </xf>
    <xf numFmtId="171" fontId="10" fillId="0" borderId="2" xfId="3" applyNumberFormat="1" applyFont="1" applyFill="1" applyAlignment="1">
      <alignment horizontal="right" vertical="center"/>
    </xf>
    <xf numFmtId="38" fontId="10" fillId="0" borderId="2" xfId="4" applyNumberFormat="1" applyFont="1" applyAlignment="1">
      <alignment horizontal="center" vertical="center"/>
    </xf>
    <xf numFmtId="171" fontId="10" fillId="3" borderId="2" xfId="4" applyNumberFormat="1" applyFont="1" applyFill="1" applyAlignment="1">
      <alignment horizontal="right" vertical="center"/>
    </xf>
    <xf numFmtId="171" fontId="10" fillId="0" borderId="2" xfId="4" applyNumberFormat="1" applyFont="1" applyAlignment="1">
      <alignment horizontal="right" vertical="center"/>
    </xf>
    <xf numFmtId="38" fontId="10" fillId="0" borderId="2" xfId="4" quotePrefix="1" applyNumberFormat="1" applyFont="1" applyAlignment="1">
      <alignment horizontal="center" vertical="center"/>
    </xf>
    <xf numFmtId="171" fontId="10" fillId="3" borderId="6" xfId="4" applyNumberFormat="1" applyFont="1" applyFill="1" applyBorder="1" applyAlignment="1">
      <alignment horizontal="right" vertical="center"/>
    </xf>
    <xf numFmtId="171" fontId="10" fillId="0" borderId="6" xfId="4" applyNumberFormat="1" applyFont="1" applyBorder="1" applyAlignment="1">
      <alignment horizontal="right" vertical="center"/>
    </xf>
    <xf numFmtId="171" fontId="10" fillId="0" borderId="7" xfId="4" applyNumberFormat="1" applyFont="1" applyBorder="1" applyAlignment="1">
      <alignment horizontal="right" vertical="center"/>
    </xf>
    <xf numFmtId="171" fontId="10" fillId="3" borderId="6" xfId="1" applyNumberFormat="1" applyFont="1" applyFill="1" applyBorder="1" applyAlignment="1">
      <alignment horizontal="right" vertical="center"/>
    </xf>
    <xf numFmtId="171" fontId="10" fillId="0" borderId="6" xfId="1" applyNumberFormat="1" applyFont="1" applyBorder="1" applyAlignment="1">
      <alignment horizontal="right" vertical="center"/>
    </xf>
    <xf numFmtId="171" fontId="10" fillId="3" borderId="2" xfId="3" applyNumberFormat="1" applyFont="1" applyFill="1" applyBorder="1" applyAlignment="1">
      <alignment horizontal="right" vertical="center"/>
    </xf>
    <xf numFmtId="167" fontId="10" fillId="0" borderId="2" xfId="3" applyNumberFormat="1" applyFont="1" applyFill="1" applyBorder="1" applyAlignment="1">
      <alignment horizontal="right" vertical="center"/>
    </xf>
    <xf numFmtId="171" fontId="10" fillId="0" borderId="2" xfId="3" applyNumberFormat="1" applyFont="1" applyFill="1" applyBorder="1" applyAlignment="1">
      <alignment horizontal="right" vertical="center"/>
    </xf>
    <xf numFmtId="171" fontId="10" fillId="3" borderId="2" xfId="4" applyNumberFormat="1" applyFont="1" applyFill="1" applyAlignment="1">
      <alignment vertical="center"/>
    </xf>
    <xf numFmtId="171" fontId="10" fillId="0" borderId="2" xfId="4" applyNumberFormat="1" applyFont="1" applyAlignment="1">
      <alignment vertical="center"/>
    </xf>
    <xf numFmtId="171" fontId="10" fillId="0" borderId="7" xfId="4" applyNumberFormat="1" applyFont="1" applyBorder="1" applyAlignment="1">
      <alignment vertical="center"/>
    </xf>
    <xf numFmtId="171" fontId="10" fillId="3" borderId="8" xfId="1" applyNumberFormat="1" applyFont="1" applyFill="1" applyBorder="1" applyAlignment="1">
      <alignment horizontal="right" vertical="center"/>
    </xf>
    <xf numFmtId="171" fontId="10" fillId="0" borderId="8" xfId="1" applyNumberFormat="1" applyFont="1" applyBorder="1" applyAlignment="1">
      <alignment horizontal="right" vertical="center"/>
    </xf>
    <xf numFmtId="166" fontId="10" fillId="0" borderId="2" xfId="1" applyNumberFormat="1" applyFont="1" applyAlignment="1">
      <alignment vertical="center"/>
    </xf>
    <xf numFmtId="0" fontId="10" fillId="0" borderId="3" xfId="2" applyFont="1" applyBorder="1" applyAlignment="1">
      <alignment vertical="center"/>
    </xf>
    <xf numFmtId="38" fontId="10" fillId="0" borderId="6" xfId="1" applyNumberFormat="1" applyFont="1" applyBorder="1" applyAlignment="1">
      <alignment vertical="center"/>
    </xf>
    <xf numFmtId="38" fontId="10" fillId="0" borderId="6" xfId="1" applyNumberFormat="1" applyFont="1" applyBorder="1" applyAlignment="1">
      <alignment horizontal="center" vertical="center"/>
    </xf>
    <xf numFmtId="0" fontId="9" fillId="0" borderId="6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2" xfId="4" applyFont="1" applyAlignment="1">
      <alignment vertical="center"/>
    </xf>
    <xf numFmtId="0" fontId="10" fillId="0" borderId="2" xfId="1" applyFont="1" applyAlignment="1">
      <alignment horizontal="center" vertical="center" wrapText="1"/>
    </xf>
    <xf numFmtId="171" fontId="9" fillId="3" borderId="2" xfId="1" applyNumberFormat="1" applyFont="1" applyFill="1" applyAlignment="1">
      <alignment horizontal="right" vertical="center" wrapText="1"/>
    </xf>
    <xf numFmtId="171" fontId="9" fillId="0" borderId="2" xfId="1" applyNumberFormat="1" applyFont="1" applyAlignment="1">
      <alignment horizontal="right" vertical="center" wrapText="1"/>
    </xf>
    <xf numFmtId="0" fontId="9" fillId="0" borderId="2" xfId="1" applyFont="1" applyAlignment="1">
      <alignment horizontal="center" vertical="center" wrapText="1"/>
    </xf>
    <xf numFmtId="0" fontId="9" fillId="0" borderId="2" xfId="4" applyFont="1" applyAlignment="1">
      <alignment vertical="center"/>
    </xf>
    <xf numFmtId="171" fontId="10" fillId="3" borderId="8" xfId="4" applyNumberFormat="1" applyFont="1" applyFill="1" applyBorder="1" applyAlignment="1">
      <alignment horizontal="right" vertical="center"/>
    </xf>
    <xf numFmtId="171" fontId="10" fillId="0" borderId="8" xfId="4" applyNumberFormat="1" applyFont="1" applyBorder="1" applyAlignment="1">
      <alignment horizontal="right" vertical="center"/>
    </xf>
    <xf numFmtId="38" fontId="10" fillId="0" borderId="2" xfId="4" applyNumberFormat="1" applyFont="1" applyAlignment="1">
      <alignment vertical="center"/>
    </xf>
    <xf numFmtId="38" fontId="10" fillId="0" borderId="2" xfId="1" applyNumberFormat="1" applyFont="1" applyAlignment="1">
      <alignment horizontal="right" vertical="center"/>
    </xf>
    <xf numFmtId="171" fontId="10" fillId="0" borderId="2" xfId="1" applyNumberFormat="1" applyFont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169" fontId="2" fillId="0" borderId="4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40" fontId="1" fillId="0" borderId="1" xfId="0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5" fontId="2" fillId="2" borderId="7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0" fillId="0" borderId="3" xfId="2" applyFont="1" applyBorder="1"/>
    <xf numFmtId="165" fontId="9" fillId="0" borderId="2" xfId="2" applyNumberFormat="1" applyFont="1" applyAlignment="1">
      <alignment horizontal="center" vertical="center"/>
    </xf>
    <xf numFmtId="0" fontId="10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4" fillId="0" borderId="0" xfId="0" applyFont="1"/>
    <xf numFmtId="165" fontId="15" fillId="0" borderId="0" xfId="0" applyNumberFormat="1" applyFont="1" applyAlignment="1">
      <alignment horizontal="right" vertical="center"/>
    </xf>
    <xf numFmtId="165" fontId="9" fillId="0" borderId="3" xfId="2" applyNumberFormat="1" applyFont="1" applyBorder="1" applyAlignment="1">
      <alignment horizontal="center" vertical="center"/>
    </xf>
    <xf numFmtId="0" fontId="10" fillId="0" borderId="3" xfId="2" applyFont="1" applyBorder="1"/>
    <xf numFmtId="165" fontId="9" fillId="0" borderId="2" xfId="2" applyNumberFormat="1" applyFont="1" applyAlignment="1">
      <alignment horizontal="center" vertical="center"/>
    </xf>
    <xf numFmtId="0" fontId="10" fillId="0" borderId="2" xfId="2" applyFont="1"/>
    <xf numFmtId="166" fontId="10" fillId="0" borderId="2" xfId="1" applyNumberFormat="1" applyFont="1" applyAlignment="1">
      <alignment horizontal="center" vertical="center"/>
    </xf>
    <xf numFmtId="0" fontId="10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0" fillId="0" borderId="1" xfId="0" applyFont="1" applyBorder="1"/>
    <xf numFmtId="165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165" fontId="5" fillId="0" borderId="5" xfId="0" applyNumberFormat="1" applyFont="1" applyBorder="1" applyAlignment="1">
      <alignment horizontal="center" vertical="center"/>
    </xf>
    <xf numFmtId="0" fontId="13" fillId="0" borderId="5" xfId="0" applyFont="1" applyBorder="1"/>
    <xf numFmtId="0" fontId="0" fillId="0" borderId="0" xfId="0"/>
    <xf numFmtId="165" fontId="1" fillId="0" borderId="9" xfId="0" applyNumberFormat="1" applyFont="1" applyBorder="1" applyAlignment="1">
      <alignment horizontal="center" vertical="center"/>
    </xf>
    <xf numFmtId="0" fontId="10" fillId="0" borderId="9" xfId="0" applyFont="1" applyBorder="1"/>
  </cellXfs>
  <cellStyles count="5">
    <cellStyle name="Comma 2" xfId="3" xr:uid="{200B104F-5F4D-4F81-A6FA-B99B4962FC4E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sheetPr>
    <tabColor theme="0" tint="-0.14999847407452621"/>
  </sheetPr>
  <dimension ref="A1:M145"/>
  <sheetViews>
    <sheetView topLeftCell="A124" zoomScaleNormal="100" zoomScaleSheetLayoutView="100" workbookViewId="0">
      <selection activeCell="P132" sqref="P132"/>
    </sheetView>
  </sheetViews>
  <sheetFormatPr defaultColWidth="8" defaultRowHeight="16.5" customHeight="1" x14ac:dyDescent="0.2"/>
  <cols>
    <col min="1" max="3" width="1.125" style="90" customWidth="1"/>
    <col min="4" max="4" width="24.375" style="90" customWidth="1"/>
    <col min="5" max="5" width="4.5" style="90" customWidth="1"/>
    <col min="6" max="6" width="0.625" style="90" customWidth="1"/>
    <col min="7" max="7" width="11.5" style="91" customWidth="1"/>
    <col min="8" max="8" width="0.625" style="90" customWidth="1"/>
    <col min="9" max="9" width="11.5" style="91" customWidth="1"/>
    <col min="10" max="10" width="0.625" style="91" customWidth="1"/>
    <col min="11" max="11" width="12.5" style="91" bestFit="1" customWidth="1"/>
    <col min="12" max="12" width="0.625" style="91" customWidth="1"/>
    <col min="13" max="13" width="11.5" style="91" customWidth="1"/>
    <col min="14" max="16384" width="8" style="90"/>
  </cols>
  <sheetData>
    <row r="1" spans="1:13" ht="16.5" customHeight="1" x14ac:dyDescent="0.2">
      <c r="A1" s="89" t="s">
        <v>66</v>
      </c>
      <c r="B1" s="89"/>
      <c r="C1" s="89"/>
      <c r="D1" s="89"/>
    </row>
    <row r="2" spans="1:13" ht="16.5" customHeight="1" x14ac:dyDescent="0.2">
      <c r="A2" s="89" t="s">
        <v>221</v>
      </c>
      <c r="B2" s="89"/>
      <c r="C2" s="89"/>
      <c r="D2" s="89"/>
    </row>
    <row r="3" spans="1:13" ht="16.5" customHeight="1" x14ac:dyDescent="0.2">
      <c r="A3" s="92" t="s">
        <v>234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6" spans="1:13" ht="16.5" customHeight="1" x14ac:dyDescent="0.2">
      <c r="E6" s="93"/>
      <c r="F6" s="93"/>
      <c r="G6" s="183" t="s">
        <v>0</v>
      </c>
      <c r="H6" s="184"/>
      <c r="I6" s="184"/>
      <c r="J6" s="94"/>
      <c r="K6" s="183" t="s">
        <v>1</v>
      </c>
      <c r="L6" s="184"/>
      <c r="M6" s="184"/>
    </row>
    <row r="7" spans="1:13" ht="16.5" customHeight="1" x14ac:dyDescent="0.2">
      <c r="E7" s="95"/>
      <c r="F7" s="96"/>
      <c r="G7" s="181" t="s">
        <v>2</v>
      </c>
      <c r="H7" s="182"/>
      <c r="I7" s="182"/>
      <c r="J7" s="97"/>
      <c r="K7" s="181" t="s">
        <v>2</v>
      </c>
      <c r="L7" s="182"/>
      <c r="M7" s="182"/>
    </row>
    <row r="8" spans="1:13" ht="16.5" customHeight="1" x14ac:dyDescent="0.2">
      <c r="E8" s="95"/>
      <c r="F8" s="96"/>
      <c r="G8" s="97" t="s">
        <v>3</v>
      </c>
      <c r="H8" s="97"/>
      <c r="I8" s="97" t="s">
        <v>4</v>
      </c>
      <c r="J8" s="97"/>
      <c r="K8" s="97" t="s">
        <v>3</v>
      </c>
      <c r="L8" s="97"/>
      <c r="M8" s="97" t="s">
        <v>4</v>
      </c>
    </row>
    <row r="9" spans="1:13" ht="16.5" customHeight="1" x14ac:dyDescent="0.2">
      <c r="E9" s="95"/>
      <c r="F9" s="96"/>
      <c r="G9" s="12" t="s">
        <v>5</v>
      </c>
      <c r="H9" s="97"/>
      <c r="I9" s="97" t="s">
        <v>6</v>
      </c>
      <c r="J9" s="97"/>
      <c r="K9" s="12" t="s">
        <v>5</v>
      </c>
      <c r="L9" s="97"/>
      <c r="M9" s="97" t="s">
        <v>6</v>
      </c>
    </row>
    <row r="10" spans="1:13" ht="16.5" customHeight="1" x14ac:dyDescent="0.2">
      <c r="E10" s="99"/>
      <c r="F10" s="99"/>
      <c r="G10" s="98" t="s">
        <v>222</v>
      </c>
      <c r="H10" s="164"/>
      <c r="I10" s="98" t="s">
        <v>7</v>
      </c>
      <c r="J10" s="164"/>
      <c r="K10" s="98" t="s">
        <v>222</v>
      </c>
      <c r="L10" s="164"/>
      <c r="M10" s="98" t="s">
        <v>7</v>
      </c>
    </row>
    <row r="11" spans="1:13" ht="16.5" customHeight="1" x14ac:dyDescent="0.2">
      <c r="A11" s="100"/>
      <c r="B11" s="100"/>
      <c r="C11" s="100"/>
      <c r="D11" s="100"/>
      <c r="E11" s="101" t="s">
        <v>8</v>
      </c>
      <c r="F11" s="102"/>
      <c r="G11" s="103" t="s">
        <v>9</v>
      </c>
      <c r="H11" s="164"/>
      <c r="I11" s="103" t="s">
        <v>9</v>
      </c>
      <c r="J11" s="104"/>
      <c r="K11" s="103" t="s">
        <v>9</v>
      </c>
      <c r="L11" s="164"/>
      <c r="M11" s="103" t="s">
        <v>9</v>
      </c>
    </row>
    <row r="12" spans="1:13" ht="16.5" customHeight="1" x14ac:dyDescent="0.2">
      <c r="A12" s="105" t="s">
        <v>10</v>
      </c>
      <c r="B12" s="105"/>
      <c r="C12" s="105"/>
      <c r="D12" s="105"/>
      <c r="E12" s="106"/>
      <c r="F12" s="107"/>
      <c r="G12" s="108"/>
      <c r="H12" s="107"/>
      <c r="K12" s="108"/>
    </row>
    <row r="13" spans="1:13" ht="16.5" customHeight="1" x14ac:dyDescent="0.2">
      <c r="D13" s="105"/>
      <c r="E13" s="106"/>
      <c r="F13" s="107"/>
      <c r="G13" s="109"/>
      <c r="H13" s="107"/>
      <c r="I13" s="110"/>
      <c r="K13" s="109"/>
      <c r="M13" s="110"/>
    </row>
    <row r="14" spans="1:13" ht="16.5" customHeight="1" x14ac:dyDescent="0.2">
      <c r="A14" s="89" t="s">
        <v>11</v>
      </c>
      <c r="D14" s="106"/>
      <c r="E14" s="107"/>
      <c r="F14" s="107"/>
      <c r="G14" s="108"/>
      <c r="H14" s="107"/>
      <c r="K14" s="108"/>
    </row>
    <row r="15" spans="1:13" ht="16.5" customHeight="1" x14ac:dyDescent="0.2">
      <c r="D15" s="105"/>
      <c r="E15" s="106"/>
      <c r="F15" s="107"/>
      <c r="G15" s="109"/>
      <c r="H15" s="107"/>
      <c r="I15" s="110"/>
      <c r="K15" s="109"/>
      <c r="M15" s="110"/>
    </row>
    <row r="16" spans="1:13" ht="16.5" customHeight="1" x14ac:dyDescent="0.2">
      <c r="A16" s="90" t="s">
        <v>12</v>
      </c>
      <c r="D16" s="106"/>
      <c r="E16" s="111"/>
      <c r="F16" s="111"/>
      <c r="G16" s="112">
        <v>848894967</v>
      </c>
      <c r="H16" s="113"/>
      <c r="I16" s="113">
        <v>721203689</v>
      </c>
      <c r="J16" s="113"/>
      <c r="K16" s="112">
        <v>199082980</v>
      </c>
      <c r="L16" s="113"/>
      <c r="M16" s="113">
        <v>416064088</v>
      </c>
    </row>
    <row r="17" spans="1:13" ht="16.5" customHeight="1" x14ac:dyDescent="0.2">
      <c r="A17" s="90" t="s">
        <v>13</v>
      </c>
      <c r="D17" s="106"/>
      <c r="E17" s="111"/>
      <c r="F17" s="111"/>
      <c r="G17" s="112">
        <v>548924595</v>
      </c>
      <c r="H17" s="113"/>
      <c r="I17" s="113">
        <v>404600996</v>
      </c>
      <c r="J17" s="113"/>
      <c r="K17" s="112">
        <v>583455164</v>
      </c>
      <c r="L17" s="113"/>
      <c r="M17" s="113">
        <v>708450584</v>
      </c>
    </row>
    <row r="18" spans="1:13" ht="16.5" customHeight="1" x14ac:dyDescent="0.2">
      <c r="A18" s="90" t="s">
        <v>14</v>
      </c>
      <c r="D18" s="106"/>
      <c r="E18" s="114" t="s">
        <v>223</v>
      </c>
      <c r="F18" s="111"/>
      <c r="G18" s="112">
        <v>0</v>
      </c>
      <c r="H18" s="113"/>
      <c r="I18" s="113">
        <v>0</v>
      </c>
      <c r="J18" s="113"/>
      <c r="K18" s="112">
        <v>505000000</v>
      </c>
      <c r="L18" s="113"/>
      <c r="M18" s="113">
        <v>560000000</v>
      </c>
    </row>
    <row r="19" spans="1:13" ht="16.5" customHeight="1" x14ac:dyDescent="0.2">
      <c r="A19" s="90" t="s">
        <v>15</v>
      </c>
      <c r="D19" s="106"/>
      <c r="E19" s="114">
        <v>6</v>
      </c>
      <c r="F19" s="111"/>
      <c r="G19" s="112">
        <v>31469497</v>
      </c>
      <c r="H19" s="113"/>
      <c r="I19" s="113" t="s">
        <v>63</v>
      </c>
      <c r="J19" s="113"/>
      <c r="K19" s="112">
        <v>0</v>
      </c>
      <c r="L19" s="113"/>
      <c r="M19" s="113" t="s">
        <v>63</v>
      </c>
    </row>
    <row r="20" spans="1:13" ht="16.5" customHeight="1" x14ac:dyDescent="0.2">
      <c r="A20" s="90" t="s">
        <v>16</v>
      </c>
      <c r="D20" s="106"/>
      <c r="E20" s="111"/>
      <c r="F20" s="111"/>
      <c r="G20" s="115">
        <v>214847736</v>
      </c>
      <c r="H20" s="113"/>
      <c r="I20" s="116">
        <v>198733332</v>
      </c>
      <c r="J20" s="113"/>
      <c r="K20" s="115">
        <v>39212767</v>
      </c>
      <c r="L20" s="113"/>
      <c r="M20" s="117">
        <v>54500159</v>
      </c>
    </row>
    <row r="21" spans="1:13" ht="16.5" customHeight="1" x14ac:dyDescent="0.2">
      <c r="D21" s="105"/>
      <c r="E21" s="106"/>
      <c r="F21" s="107"/>
      <c r="G21" s="109"/>
      <c r="H21" s="107"/>
      <c r="I21" s="110"/>
      <c r="J21" s="107"/>
      <c r="K21" s="109"/>
      <c r="M21" s="110"/>
    </row>
    <row r="22" spans="1:13" ht="16.5" customHeight="1" x14ac:dyDescent="0.2">
      <c r="A22" s="105" t="s">
        <v>17</v>
      </c>
      <c r="D22" s="106"/>
      <c r="E22" s="111"/>
      <c r="F22" s="107"/>
      <c r="G22" s="118">
        <f>SUM(G16:G21)</f>
        <v>1644136795</v>
      </c>
      <c r="H22" s="107"/>
      <c r="I22" s="119">
        <f>SUM(I16:I21)</f>
        <v>1324538017</v>
      </c>
      <c r="J22" s="107"/>
      <c r="K22" s="118">
        <f>SUM(K16:K21)</f>
        <v>1326750911</v>
      </c>
      <c r="L22" s="107"/>
      <c r="M22" s="119">
        <f>SUM(M16:M21)</f>
        <v>1739014831</v>
      </c>
    </row>
    <row r="23" spans="1:13" ht="16.5" customHeight="1" x14ac:dyDescent="0.2">
      <c r="A23" s="106"/>
      <c r="B23" s="106"/>
      <c r="C23" s="106"/>
      <c r="D23" s="106"/>
      <c r="E23" s="111"/>
      <c r="F23" s="107"/>
      <c r="G23" s="120"/>
      <c r="H23" s="121"/>
      <c r="I23" s="122"/>
      <c r="J23" s="121"/>
      <c r="K23" s="120"/>
      <c r="L23" s="121"/>
      <c r="M23" s="122"/>
    </row>
    <row r="24" spans="1:13" ht="16.5" customHeight="1" x14ac:dyDescent="0.2">
      <c r="A24" s="105" t="s">
        <v>18</v>
      </c>
      <c r="B24" s="105"/>
      <c r="C24" s="105"/>
      <c r="D24" s="106"/>
      <c r="E24" s="111"/>
      <c r="F24" s="107"/>
      <c r="G24" s="108"/>
      <c r="H24" s="107"/>
      <c r="J24" s="107"/>
      <c r="K24" s="108"/>
      <c r="L24" s="107"/>
    </row>
    <row r="25" spans="1:13" ht="16.5" customHeight="1" x14ac:dyDescent="0.2">
      <c r="D25" s="105"/>
      <c r="E25" s="106"/>
      <c r="F25" s="107"/>
      <c r="G25" s="109"/>
      <c r="H25" s="107"/>
      <c r="I25" s="110"/>
      <c r="J25" s="107"/>
      <c r="K25" s="109"/>
      <c r="M25" s="110"/>
    </row>
    <row r="26" spans="1:13" ht="16.5" customHeight="1" x14ac:dyDescent="0.2">
      <c r="A26" s="90" t="s">
        <v>224</v>
      </c>
      <c r="D26" s="106"/>
      <c r="E26" s="111"/>
      <c r="F26" s="111"/>
      <c r="G26" s="123"/>
      <c r="H26" s="124"/>
      <c r="I26" s="124"/>
      <c r="J26" s="124"/>
      <c r="K26" s="123"/>
      <c r="L26" s="124"/>
      <c r="M26" s="124"/>
    </row>
    <row r="27" spans="1:13" ht="16.5" customHeight="1" x14ac:dyDescent="0.2">
      <c r="B27" s="90" t="s">
        <v>19</v>
      </c>
      <c r="D27" s="106"/>
      <c r="E27" s="111">
        <v>6</v>
      </c>
      <c r="F27" s="111"/>
      <c r="G27" s="123">
        <v>259454191</v>
      </c>
      <c r="H27" s="124"/>
      <c r="I27" s="124">
        <v>331579089</v>
      </c>
      <c r="J27" s="124"/>
      <c r="K27" s="123">
        <v>0</v>
      </c>
      <c r="L27" s="124"/>
      <c r="M27" s="124">
        <v>0</v>
      </c>
    </row>
    <row r="28" spans="1:13" ht="16.5" customHeight="1" x14ac:dyDescent="0.2">
      <c r="A28" s="90" t="s">
        <v>20</v>
      </c>
      <c r="D28" s="106"/>
      <c r="E28" s="114" t="s">
        <v>223</v>
      </c>
      <c r="F28" s="111"/>
      <c r="G28" s="123">
        <v>262114852</v>
      </c>
      <c r="H28" s="124"/>
      <c r="I28" s="124">
        <v>225490552</v>
      </c>
      <c r="J28" s="124"/>
      <c r="K28" s="123">
        <v>7103450520</v>
      </c>
      <c r="L28" s="124"/>
      <c r="M28" s="124">
        <v>6540250520</v>
      </c>
    </row>
    <row r="29" spans="1:13" ht="16.5" customHeight="1" x14ac:dyDescent="0.2">
      <c r="A29" s="106" t="s">
        <v>21</v>
      </c>
      <c r="B29" s="106"/>
      <c r="C29" s="106"/>
      <c r="D29" s="106"/>
      <c r="E29" s="111">
        <v>8</v>
      </c>
      <c r="F29" s="111"/>
      <c r="G29" s="112">
        <v>13998049955</v>
      </c>
      <c r="H29" s="124"/>
      <c r="I29" s="113">
        <v>13402351437</v>
      </c>
      <c r="J29" s="124"/>
      <c r="K29" s="112">
        <v>0</v>
      </c>
      <c r="L29" s="124"/>
      <c r="M29" s="124">
        <v>0</v>
      </c>
    </row>
    <row r="30" spans="1:13" ht="16.5" customHeight="1" x14ac:dyDescent="0.2">
      <c r="A30" s="106" t="s">
        <v>22</v>
      </c>
      <c r="B30" s="106"/>
      <c r="C30" s="106"/>
      <c r="D30" s="106"/>
      <c r="E30" s="111">
        <v>9</v>
      </c>
      <c r="F30" s="111"/>
      <c r="G30" s="112">
        <v>0</v>
      </c>
      <c r="H30" s="124"/>
      <c r="I30" s="113">
        <v>0</v>
      </c>
      <c r="J30" s="124"/>
      <c r="K30" s="112">
        <v>9524499944</v>
      </c>
      <c r="L30" s="124"/>
      <c r="M30" s="124">
        <v>9524499944</v>
      </c>
    </row>
    <row r="31" spans="1:13" ht="16.5" customHeight="1" x14ac:dyDescent="0.2">
      <c r="A31" s="106" t="s">
        <v>23</v>
      </c>
      <c r="B31" s="106"/>
      <c r="C31" s="106"/>
      <c r="D31" s="106"/>
      <c r="E31" s="111">
        <v>10</v>
      </c>
      <c r="F31" s="111"/>
      <c r="G31" s="112">
        <v>960029762</v>
      </c>
      <c r="H31" s="124"/>
      <c r="I31" s="113">
        <v>918340172</v>
      </c>
      <c r="J31" s="124"/>
      <c r="K31" s="112">
        <v>158900000</v>
      </c>
      <c r="L31" s="124"/>
      <c r="M31" s="124">
        <v>158900000</v>
      </c>
    </row>
    <row r="32" spans="1:13" ht="16.5" customHeight="1" x14ac:dyDescent="0.2">
      <c r="A32" s="90" t="s">
        <v>24</v>
      </c>
      <c r="B32" s="106"/>
      <c r="C32" s="106"/>
      <c r="D32" s="106"/>
      <c r="E32" s="111"/>
      <c r="F32" s="111"/>
      <c r="G32" s="112">
        <v>20865956</v>
      </c>
      <c r="H32" s="113"/>
      <c r="I32" s="113">
        <v>21222092</v>
      </c>
      <c r="J32" s="113"/>
      <c r="K32" s="112">
        <v>0</v>
      </c>
      <c r="L32" s="113"/>
      <c r="M32" s="124">
        <v>0</v>
      </c>
    </row>
    <row r="33" spans="1:13" ht="16.5" customHeight="1" x14ac:dyDescent="0.2">
      <c r="A33" s="186" t="s">
        <v>25</v>
      </c>
      <c r="B33" s="186"/>
      <c r="C33" s="186"/>
      <c r="D33" s="186"/>
      <c r="E33" s="111">
        <v>11</v>
      </c>
      <c r="F33" s="111"/>
      <c r="G33" s="112">
        <v>7413101806</v>
      </c>
      <c r="H33" s="113"/>
      <c r="I33" s="113">
        <v>6645418238</v>
      </c>
      <c r="J33" s="113"/>
      <c r="K33" s="112">
        <v>3422872892</v>
      </c>
      <c r="L33" s="113"/>
      <c r="M33" s="124">
        <v>3253717892</v>
      </c>
    </row>
    <row r="34" spans="1:13" ht="16.5" customHeight="1" x14ac:dyDescent="0.2">
      <c r="A34" s="165" t="s">
        <v>26</v>
      </c>
      <c r="B34" s="165"/>
      <c r="C34" s="165"/>
      <c r="D34" s="165"/>
      <c r="E34" s="111"/>
      <c r="F34" s="111"/>
      <c r="G34" s="112">
        <v>1872802400</v>
      </c>
      <c r="H34" s="113"/>
      <c r="I34" s="113">
        <v>1907737622</v>
      </c>
      <c r="J34" s="113"/>
      <c r="K34" s="112">
        <v>1829531504</v>
      </c>
      <c r="L34" s="113"/>
      <c r="M34" s="124">
        <v>1863669414</v>
      </c>
    </row>
    <row r="35" spans="1:13" ht="16.5" customHeight="1" x14ac:dyDescent="0.2">
      <c r="A35" s="165" t="s">
        <v>27</v>
      </c>
      <c r="B35" s="165"/>
      <c r="C35" s="165"/>
      <c r="D35" s="165"/>
      <c r="E35" s="111"/>
      <c r="F35" s="111"/>
      <c r="G35" s="112">
        <v>2772877526</v>
      </c>
      <c r="H35" s="113"/>
      <c r="I35" s="113">
        <v>2772877526</v>
      </c>
      <c r="J35" s="113"/>
      <c r="K35" s="112">
        <v>597693413</v>
      </c>
      <c r="L35" s="113"/>
      <c r="M35" s="124">
        <v>597693413</v>
      </c>
    </row>
    <row r="36" spans="1:13" ht="16.5" customHeight="1" x14ac:dyDescent="0.2">
      <c r="A36" s="106" t="s">
        <v>225</v>
      </c>
      <c r="B36" s="106"/>
      <c r="C36" s="106"/>
      <c r="D36" s="106"/>
      <c r="E36" s="111"/>
      <c r="F36" s="111"/>
      <c r="G36" s="112">
        <v>2389150</v>
      </c>
      <c r="H36" s="113"/>
      <c r="I36" s="113">
        <v>3789987</v>
      </c>
      <c r="J36" s="113"/>
      <c r="K36" s="112">
        <v>0</v>
      </c>
      <c r="L36" s="113"/>
      <c r="M36" s="124">
        <v>0</v>
      </c>
    </row>
    <row r="37" spans="1:13" ht="16.5" customHeight="1" x14ac:dyDescent="0.2">
      <c r="A37" s="106" t="s">
        <v>28</v>
      </c>
      <c r="B37" s="106"/>
      <c r="C37" s="106"/>
      <c r="D37" s="106"/>
      <c r="E37" s="111"/>
      <c r="F37" s="111"/>
      <c r="G37" s="115">
        <v>39795094</v>
      </c>
      <c r="H37" s="113"/>
      <c r="I37" s="116">
        <v>92048271</v>
      </c>
      <c r="J37" s="113"/>
      <c r="K37" s="115">
        <v>339399338</v>
      </c>
      <c r="L37" s="113"/>
      <c r="M37" s="125">
        <v>42378022</v>
      </c>
    </row>
    <row r="38" spans="1:13" ht="16.5" customHeight="1" x14ac:dyDescent="0.2">
      <c r="D38" s="105"/>
      <c r="E38" s="106"/>
      <c r="F38" s="107"/>
      <c r="G38" s="109"/>
      <c r="H38" s="107"/>
      <c r="I38" s="110"/>
      <c r="K38" s="109"/>
      <c r="M38" s="110"/>
    </row>
    <row r="39" spans="1:13" ht="16.5" customHeight="1" x14ac:dyDescent="0.2">
      <c r="A39" s="105" t="s">
        <v>29</v>
      </c>
      <c r="B39" s="105"/>
      <c r="C39" s="105"/>
      <c r="D39" s="106"/>
      <c r="E39" s="111"/>
      <c r="F39" s="107"/>
      <c r="G39" s="118">
        <f>SUM(G26:G38)</f>
        <v>27601480692</v>
      </c>
      <c r="H39" s="107"/>
      <c r="I39" s="119">
        <f>SUM(I26:I38)</f>
        <v>26320854986</v>
      </c>
      <c r="J39" s="107"/>
      <c r="K39" s="118">
        <f>SUM(K26:K38)</f>
        <v>22976347611</v>
      </c>
      <c r="M39" s="119">
        <f>SUM(M26:M38)</f>
        <v>21981109205</v>
      </c>
    </row>
    <row r="40" spans="1:13" ht="16.5" customHeight="1" x14ac:dyDescent="0.2">
      <c r="D40" s="105"/>
      <c r="E40" s="106"/>
      <c r="F40" s="107"/>
      <c r="G40" s="109"/>
      <c r="H40" s="107"/>
      <c r="I40" s="110"/>
      <c r="K40" s="109"/>
      <c r="M40" s="110"/>
    </row>
    <row r="41" spans="1:13" ht="16.5" customHeight="1" thickBot="1" x14ac:dyDescent="0.25">
      <c r="A41" s="105" t="s">
        <v>30</v>
      </c>
      <c r="B41" s="105"/>
      <c r="C41" s="105"/>
      <c r="D41" s="106"/>
      <c r="E41" s="111"/>
      <c r="F41" s="107"/>
      <c r="G41" s="126">
        <f>+G22+G39</f>
        <v>29245617487</v>
      </c>
      <c r="H41" s="107"/>
      <c r="I41" s="127">
        <f>+I22+I39</f>
        <v>27645393003</v>
      </c>
      <c r="J41" s="107"/>
      <c r="K41" s="126">
        <f>+K22+K39</f>
        <v>24303098522</v>
      </c>
      <c r="M41" s="127">
        <f>+M22+M39</f>
        <v>23720124036</v>
      </c>
    </row>
    <row r="42" spans="1:13" ht="16.5" customHeight="1" thickTop="1" x14ac:dyDescent="0.2">
      <c r="A42" s="105"/>
      <c r="B42" s="105"/>
      <c r="C42" s="105"/>
      <c r="D42" s="106"/>
      <c r="E42" s="111"/>
      <c r="F42" s="107"/>
      <c r="H42" s="107"/>
      <c r="J42" s="107"/>
    </row>
    <row r="43" spans="1:13" ht="10.5" customHeight="1" x14ac:dyDescent="0.2">
      <c r="A43" s="105"/>
      <c r="B43" s="105"/>
      <c r="C43" s="105"/>
      <c r="D43" s="106"/>
      <c r="E43" s="111"/>
      <c r="F43" s="107"/>
      <c r="H43" s="107"/>
      <c r="J43" s="107"/>
    </row>
    <row r="44" spans="1:13" ht="8.25" customHeight="1" x14ac:dyDescent="0.2">
      <c r="A44" s="105"/>
      <c r="B44" s="105"/>
      <c r="C44" s="105"/>
      <c r="D44" s="106"/>
      <c r="E44" s="111"/>
      <c r="F44" s="107"/>
      <c r="H44" s="107"/>
      <c r="J44" s="107"/>
    </row>
    <row r="45" spans="1:13" ht="16.5" customHeight="1" x14ac:dyDescent="0.2">
      <c r="A45" s="105"/>
      <c r="B45" s="105"/>
      <c r="C45" s="105"/>
      <c r="D45" s="106"/>
      <c r="E45" s="111"/>
      <c r="F45" s="107"/>
      <c r="H45" s="107"/>
      <c r="J45" s="107"/>
    </row>
    <row r="46" spans="1:13" ht="16.5" customHeight="1" x14ac:dyDescent="0.2">
      <c r="G46" s="90"/>
      <c r="I46" s="90"/>
      <c r="J46" s="90"/>
      <c r="K46" s="90"/>
      <c r="L46" s="90"/>
      <c r="M46" s="90"/>
    </row>
    <row r="47" spans="1:13" ht="16.5" customHeight="1" x14ac:dyDescent="0.2">
      <c r="A47" s="185" t="s">
        <v>226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3" ht="16.5" customHeight="1" x14ac:dyDescent="0.2">
      <c r="A48" s="128"/>
      <c r="B48" s="105"/>
      <c r="C48" s="105"/>
      <c r="D48" s="106"/>
      <c r="E48" s="111"/>
      <c r="F48" s="107"/>
      <c r="H48" s="107"/>
      <c r="J48" s="107"/>
    </row>
    <row r="49" spans="1:13" ht="22.35" customHeight="1" x14ac:dyDescent="0.2">
      <c r="A49" s="129" t="s">
        <v>31</v>
      </c>
      <c r="B49" s="130"/>
      <c r="C49" s="130"/>
      <c r="D49" s="130"/>
      <c r="E49" s="130"/>
      <c r="F49" s="131"/>
      <c r="G49" s="119"/>
      <c r="H49" s="131"/>
      <c r="I49" s="119"/>
      <c r="J49" s="119"/>
      <c r="K49" s="119"/>
      <c r="L49" s="119"/>
      <c r="M49" s="119"/>
    </row>
    <row r="50" spans="1:13" ht="16.5" customHeight="1" x14ac:dyDescent="0.2">
      <c r="A50" s="89" t="s">
        <v>66</v>
      </c>
      <c r="B50" s="89"/>
      <c r="C50" s="89"/>
      <c r="D50" s="89"/>
    </row>
    <row r="51" spans="1:13" ht="16.5" customHeight="1" x14ac:dyDescent="0.2">
      <c r="A51" s="89" t="s">
        <v>221</v>
      </c>
      <c r="B51" s="89"/>
      <c r="C51" s="89"/>
      <c r="D51" s="89"/>
    </row>
    <row r="52" spans="1:13" ht="16.5" customHeight="1" x14ac:dyDescent="0.2">
      <c r="A52" s="132" t="str">
        <f>A3</f>
        <v>As at 30 September 2023</v>
      </c>
      <c r="B52" s="132"/>
      <c r="C52" s="132"/>
      <c r="D52" s="132"/>
      <c r="E52" s="133"/>
      <c r="F52" s="133"/>
      <c r="G52" s="119"/>
      <c r="H52" s="133"/>
      <c r="I52" s="119"/>
      <c r="J52" s="119"/>
      <c r="K52" s="119"/>
      <c r="L52" s="119"/>
      <c r="M52" s="119"/>
    </row>
    <row r="54" spans="1:13" ht="16.5" customHeight="1" x14ac:dyDescent="0.2">
      <c r="A54" s="134"/>
      <c r="B54" s="106"/>
      <c r="C54" s="106"/>
      <c r="D54" s="106"/>
      <c r="E54" s="111"/>
      <c r="F54" s="111"/>
      <c r="G54" s="113"/>
      <c r="H54" s="113"/>
      <c r="I54" s="113"/>
      <c r="J54" s="113"/>
      <c r="K54" s="113"/>
      <c r="L54" s="113"/>
      <c r="M54" s="113"/>
    </row>
    <row r="55" spans="1:13" ht="16.5" customHeight="1" x14ac:dyDescent="0.2">
      <c r="E55" s="93"/>
      <c r="F55" s="93"/>
      <c r="G55" s="183" t="s">
        <v>0</v>
      </c>
      <c r="H55" s="184"/>
      <c r="I55" s="184"/>
      <c r="J55" s="94"/>
      <c r="K55" s="183" t="s">
        <v>1</v>
      </c>
      <c r="L55" s="184"/>
      <c r="M55" s="184"/>
    </row>
    <row r="56" spans="1:13" ht="16.5" customHeight="1" x14ac:dyDescent="0.2">
      <c r="E56" s="95"/>
      <c r="F56" s="96"/>
      <c r="G56" s="181" t="s">
        <v>2</v>
      </c>
      <c r="H56" s="182"/>
      <c r="I56" s="182"/>
      <c r="J56" s="97"/>
      <c r="K56" s="181" t="s">
        <v>2</v>
      </c>
      <c r="L56" s="182"/>
      <c r="M56" s="182"/>
    </row>
    <row r="57" spans="1:13" ht="16.5" customHeight="1" x14ac:dyDescent="0.2">
      <c r="E57" s="95"/>
      <c r="F57" s="96"/>
      <c r="G57" s="97" t="s">
        <v>3</v>
      </c>
      <c r="H57" s="97"/>
      <c r="I57" s="97" t="s">
        <v>4</v>
      </c>
      <c r="J57" s="97"/>
      <c r="K57" s="97" t="s">
        <v>3</v>
      </c>
      <c r="L57" s="97"/>
      <c r="M57" s="97" t="s">
        <v>4</v>
      </c>
    </row>
    <row r="58" spans="1:13" ht="16.5" customHeight="1" x14ac:dyDescent="0.2">
      <c r="E58" s="95"/>
      <c r="F58" s="96"/>
      <c r="G58" s="12" t="s">
        <v>5</v>
      </c>
      <c r="H58" s="97"/>
      <c r="I58" s="97" t="s">
        <v>6</v>
      </c>
      <c r="J58" s="97"/>
      <c r="K58" s="12" t="s">
        <v>5</v>
      </c>
      <c r="L58" s="97"/>
      <c r="M58" s="97" t="s">
        <v>6</v>
      </c>
    </row>
    <row r="59" spans="1:13" ht="16.5" customHeight="1" x14ac:dyDescent="0.2">
      <c r="E59" s="99"/>
      <c r="F59" s="99"/>
      <c r="G59" s="98" t="s">
        <v>222</v>
      </c>
      <c r="H59" s="164"/>
      <c r="I59" s="98" t="s">
        <v>7</v>
      </c>
      <c r="J59" s="164"/>
      <c r="K59" s="98" t="s">
        <v>222</v>
      </c>
      <c r="L59" s="164"/>
      <c r="M59" s="98" t="s">
        <v>7</v>
      </c>
    </row>
    <row r="60" spans="1:13" ht="16.5" customHeight="1" x14ac:dyDescent="0.2">
      <c r="A60" s="100"/>
      <c r="B60" s="100"/>
      <c r="C60" s="100"/>
      <c r="D60" s="100"/>
      <c r="E60" s="101" t="s">
        <v>8</v>
      </c>
      <c r="F60" s="102"/>
      <c r="G60" s="103" t="s">
        <v>9</v>
      </c>
      <c r="H60" s="164"/>
      <c r="I60" s="103" t="s">
        <v>9</v>
      </c>
      <c r="J60" s="104"/>
      <c r="K60" s="103" t="s">
        <v>9</v>
      </c>
      <c r="L60" s="164"/>
      <c r="M60" s="103" t="s">
        <v>9</v>
      </c>
    </row>
    <row r="61" spans="1:13" ht="16.5" customHeight="1" x14ac:dyDescent="0.2">
      <c r="A61" s="105"/>
      <c r="B61" s="105"/>
      <c r="C61" s="105"/>
      <c r="D61" s="106"/>
      <c r="E61" s="107"/>
      <c r="F61" s="107"/>
      <c r="G61" s="108"/>
      <c r="H61" s="107"/>
      <c r="J61" s="107"/>
      <c r="K61" s="108"/>
    </row>
    <row r="62" spans="1:13" ht="16.5" customHeight="1" x14ac:dyDescent="0.2">
      <c r="A62" s="105" t="s">
        <v>32</v>
      </c>
      <c r="B62" s="105"/>
      <c r="C62" s="105"/>
      <c r="D62" s="105"/>
      <c r="E62" s="135"/>
      <c r="F62" s="135"/>
      <c r="G62" s="136"/>
      <c r="H62" s="135"/>
      <c r="I62" s="137"/>
      <c r="J62" s="137"/>
      <c r="K62" s="136"/>
      <c r="L62" s="137"/>
      <c r="M62" s="137"/>
    </row>
    <row r="63" spans="1:13" ht="16.5" customHeight="1" x14ac:dyDescent="0.2">
      <c r="D63" s="105"/>
      <c r="E63" s="106"/>
      <c r="F63" s="107"/>
      <c r="G63" s="109"/>
      <c r="H63" s="107"/>
      <c r="I63" s="110"/>
      <c r="K63" s="109"/>
      <c r="M63" s="110"/>
    </row>
    <row r="64" spans="1:13" ht="16.5" customHeight="1" x14ac:dyDescent="0.2">
      <c r="A64" s="105" t="s">
        <v>33</v>
      </c>
      <c r="B64" s="105"/>
      <c r="C64" s="105"/>
      <c r="D64" s="105"/>
      <c r="E64" s="135"/>
      <c r="F64" s="135"/>
      <c r="G64" s="136"/>
      <c r="H64" s="135"/>
      <c r="I64" s="137"/>
      <c r="J64" s="137"/>
      <c r="K64" s="136"/>
      <c r="L64" s="137"/>
      <c r="M64" s="137"/>
    </row>
    <row r="65" spans="1:13" ht="16.5" customHeight="1" x14ac:dyDescent="0.2">
      <c r="D65" s="105"/>
      <c r="E65" s="106"/>
      <c r="F65" s="107"/>
      <c r="G65" s="109"/>
      <c r="H65" s="107"/>
      <c r="I65" s="110"/>
      <c r="K65" s="109"/>
      <c r="M65" s="110"/>
    </row>
    <row r="66" spans="1:13" ht="16.5" customHeight="1" x14ac:dyDescent="0.2">
      <c r="A66" s="90" t="s">
        <v>34</v>
      </c>
      <c r="B66" s="106"/>
      <c r="C66" s="106"/>
      <c r="D66" s="106"/>
      <c r="E66" s="111">
        <v>13</v>
      </c>
      <c r="F66" s="111"/>
      <c r="G66" s="112">
        <v>1499669479</v>
      </c>
      <c r="H66" s="113"/>
      <c r="I66" s="113">
        <v>1599904548</v>
      </c>
      <c r="J66" s="113"/>
      <c r="K66" s="112">
        <v>1499669479</v>
      </c>
      <c r="L66" s="113"/>
      <c r="M66" s="113">
        <v>1599904548</v>
      </c>
    </row>
    <row r="67" spans="1:13" ht="16.5" customHeight="1" x14ac:dyDescent="0.2">
      <c r="A67" s="106" t="s">
        <v>35</v>
      </c>
      <c r="B67" s="106"/>
      <c r="C67" s="106"/>
      <c r="D67" s="106"/>
      <c r="E67" s="111">
        <v>12</v>
      </c>
      <c r="F67" s="111"/>
      <c r="G67" s="112">
        <v>541905811</v>
      </c>
      <c r="H67" s="113"/>
      <c r="I67" s="113">
        <v>474980813</v>
      </c>
      <c r="J67" s="113"/>
      <c r="K67" s="112">
        <v>342269261</v>
      </c>
      <c r="L67" s="113"/>
      <c r="M67" s="113">
        <v>265590581</v>
      </c>
    </row>
    <row r="68" spans="1:13" ht="16.5" customHeight="1" x14ac:dyDescent="0.2">
      <c r="A68" s="134" t="s">
        <v>36</v>
      </c>
      <c r="B68" s="106"/>
      <c r="C68" s="106"/>
      <c r="D68" s="106"/>
      <c r="E68" s="111">
        <v>13</v>
      </c>
      <c r="F68" s="107"/>
      <c r="G68" s="108">
        <v>1299515050</v>
      </c>
      <c r="H68" s="91"/>
      <c r="I68" s="91">
        <v>2789187762</v>
      </c>
      <c r="K68" s="108">
        <v>1299515050</v>
      </c>
      <c r="M68" s="113">
        <v>2789187762</v>
      </c>
    </row>
    <row r="69" spans="1:13" ht="16.5" customHeight="1" x14ac:dyDescent="0.2">
      <c r="A69" s="134" t="s">
        <v>227</v>
      </c>
      <c r="B69" s="106"/>
      <c r="C69" s="106"/>
      <c r="D69" s="106"/>
      <c r="E69" s="111">
        <v>6</v>
      </c>
      <c r="F69" s="107"/>
      <c r="G69" s="108">
        <v>0</v>
      </c>
      <c r="H69" s="91"/>
      <c r="I69" s="91">
        <v>8242323</v>
      </c>
      <c r="K69" s="108">
        <v>0</v>
      </c>
      <c r="M69" s="113">
        <v>0</v>
      </c>
    </row>
    <row r="70" spans="1:13" ht="16.5" customHeight="1" x14ac:dyDescent="0.2">
      <c r="A70" s="106" t="s">
        <v>37</v>
      </c>
      <c r="B70" s="106"/>
      <c r="C70" s="106"/>
      <c r="D70" s="106"/>
      <c r="E70" s="111"/>
      <c r="F70" s="111"/>
      <c r="G70" s="112">
        <v>18519565</v>
      </c>
      <c r="H70" s="113"/>
      <c r="I70" s="113">
        <v>28897254</v>
      </c>
      <c r="J70" s="113"/>
      <c r="K70" s="112">
        <v>2048892</v>
      </c>
      <c r="L70" s="113"/>
      <c r="M70" s="113">
        <v>12808463</v>
      </c>
    </row>
    <row r="71" spans="1:13" ht="16.5" customHeight="1" x14ac:dyDescent="0.2">
      <c r="A71" s="106" t="s">
        <v>38</v>
      </c>
      <c r="B71" s="106"/>
      <c r="C71" s="106"/>
      <c r="D71" s="106"/>
      <c r="E71" s="111"/>
      <c r="F71" s="111"/>
      <c r="G71" s="112">
        <v>11430586</v>
      </c>
      <c r="H71" s="113"/>
      <c r="I71" s="113">
        <v>13477861</v>
      </c>
      <c r="J71" s="113"/>
      <c r="K71" s="112">
        <v>8792783</v>
      </c>
      <c r="L71" s="113"/>
      <c r="M71" s="113">
        <v>11150541</v>
      </c>
    </row>
    <row r="72" spans="1:13" ht="16.5" customHeight="1" x14ac:dyDescent="0.2">
      <c r="A72" s="106" t="s">
        <v>39</v>
      </c>
      <c r="B72" s="106"/>
      <c r="C72" s="106"/>
      <c r="D72" s="106"/>
      <c r="E72" s="111"/>
      <c r="F72" s="111"/>
      <c r="G72" s="112"/>
      <c r="H72" s="113"/>
      <c r="I72" s="113"/>
      <c r="J72" s="113"/>
      <c r="K72" s="112"/>
      <c r="L72" s="113"/>
      <c r="M72" s="113"/>
    </row>
    <row r="73" spans="1:13" ht="16.5" customHeight="1" x14ac:dyDescent="0.2">
      <c r="A73" s="106"/>
      <c r="B73" s="106" t="s">
        <v>40</v>
      </c>
      <c r="C73" s="106"/>
      <c r="D73" s="106"/>
      <c r="E73" s="111">
        <v>6</v>
      </c>
      <c r="F73" s="111"/>
      <c r="G73" s="112">
        <v>37825163</v>
      </c>
      <c r="H73" s="113"/>
      <c r="I73" s="113">
        <v>36384614</v>
      </c>
      <c r="J73" s="113"/>
      <c r="K73" s="112">
        <v>37307547</v>
      </c>
      <c r="L73" s="113"/>
      <c r="M73" s="113">
        <v>35914904</v>
      </c>
    </row>
    <row r="74" spans="1:13" ht="16.5" customHeight="1" x14ac:dyDescent="0.2">
      <c r="A74" s="106" t="s">
        <v>41</v>
      </c>
      <c r="B74" s="106"/>
      <c r="C74" s="106"/>
      <c r="D74" s="106"/>
      <c r="E74" s="111"/>
      <c r="F74" s="111"/>
      <c r="G74" s="115">
        <v>30305849</v>
      </c>
      <c r="H74" s="113"/>
      <c r="I74" s="116">
        <v>30880879</v>
      </c>
      <c r="J74" s="113"/>
      <c r="K74" s="115">
        <v>18020574</v>
      </c>
      <c r="L74" s="113"/>
      <c r="M74" s="116">
        <v>24025279</v>
      </c>
    </row>
    <row r="75" spans="1:13" ht="16.5" customHeight="1" x14ac:dyDescent="0.2">
      <c r="D75" s="105"/>
      <c r="E75" s="106"/>
      <c r="F75" s="107"/>
      <c r="G75" s="109"/>
      <c r="H75" s="107"/>
      <c r="I75" s="110"/>
      <c r="J75" s="107"/>
      <c r="K75" s="109"/>
      <c r="M75" s="110"/>
    </row>
    <row r="76" spans="1:13" ht="16.5" customHeight="1" x14ac:dyDescent="0.2">
      <c r="A76" s="105" t="s">
        <v>42</v>
      </c>
      <c r="B76" s="106"/>
      <c r="C76" s="106"/>
      <c r="D76" s="106"/>
      <c r="E76" s="111"/>
      <c r="F76" s="107"/>
      <c r="G76" s="118">
        <f>SUM(G66:G74)</f>
        <v>3439171503</v>
      </c>
      <c r="H76" s="107"/>
      <c r="I76" s="119">
        <f>SUM(I66:I74)</f>
        <v>4981956054</v>
      </c>
      <c r="J76" s="107"/>
      <c r="K76" s="118">
        <f>SUM(K66:K74)</f>
        <v>3207623586</v>
      </c>
      <c r="L76" s="107"/>
      <c r="M76" s="119">
        <f>SUM(M66:M74)</f>
        <v>4738582078</v>
      </c>
    </row>
    <row r="77" spans="1:13" ht="16.5" customHeight="1" x14ac:dyDescent="0.2">
      <c r="A77" s="106"/>
      <c r="B77" s="106"/>
      <c r="C77" s="106"/>
      <c r="D77" s="106"/>
      <c r="E77" s="111"/>
      <c r="F77" s="107"/>
      <c r="G77" s="108"/>
      <c r="H77" s="107"/>
      <c r="J77" s="107"/>
      <c r="K77" s="108"/>
      <c r="L77" s="107"/>
    </row>
    <row r="78" spans="1:13" ht="16.5" customHeight="1" x14ac:dyDescent="0.2">
      <c r="A78" s="105" t="s">
        <v>43</v>
      </c>
      <c r="B78" s="105"/>
      <c r="C78" s="105"/>
      <c r="D78" s="106"/>
      <c r="E78" s="111"/>
      <c r="F78" s="107"/>
      <c r="G78" s="108"/>
      <c r="H78" s="107"/>
      <c r="J78" s="107"/>
      <c r="K78" s="108"/>
      <c r="L78" s="107"/>
    </row>
    <row r="79" spans="1:13" ht="16.5" customHeight="1" x14ac:dyDescent="0.2">
      <c r="D79" s="105"/>
      <c r="E79" s="106"/>
      <c r="F79" s="107"/>
      <c r="G79" s="109"/>
      <c r="H79" s="107"/>
      <c r="I79" s="110"/>
      <c r="J79" s="107"/>
      <c r="K79" s="109"/>
      <c r="M79" s="110"/>
    </row>
    <row r="80" spans="1:13" ht="16.5" customHeight="1" x14ac:dyDescent="0.2">
      <c r="A80" s="134" t="s">
        <v>44</v>
      </c>
      <c r="B80" s="106"/>
      <c r="C80" s="106"/>
      <c r="D80" s="106"/>
      <c r="E80" s="111">
        <v>13</v>
      </c>
      <c r="F80" s="107"/>
      <c r="G80" s="112">
        <v>11309842487</v>
      </c>
      <c r="H80" s="107"/>
      <c r="I80" s="113">
        <v>9110728368</v>
      </c>
      <c r="J80" s="107"/>
      <c r="K80" s="112">
        <v>11309842487</v>
      </c>
      <c r="L80" s="107"/>
      <c r="M80" s="113">
        <v>9110728368</v>
      </c>
    </row>
    <row r="81" spans="1:13" ht="16.5" customHeight="1" x14ac:dyDescent="0.2">
      <c r="A81" s="106" t="s">
        <v>45</v>
      </c>
      <c r="B81" s="106"/>
      <c r="C81" s="105"/>
      <c r="D81" s="106"/>
      <c r="E81" s="111"/>
      <c r="F81" s="107"/>
      <c r="G81" s="108">
        <v>430176629</v>
      </c>
      <c r="H81" s="107"/>
      <c r="I81" s="91">
        <v>412169690</v>
      </c>
      <c r="J81" s="107"/>
      <c r="K81" s="108">
        <v>297039502</v>
      </c>
      <c r="L81" s="107"/>
      <c r="M81" s="113">
        <v>277084806</v>
      </c>
    </row>
    <row r="82" spans="1:13" ht="16.5" customHeight="1" x14ac:dyDescent="0.2">
      <c r="A82" s="106" t="s">
        <v>46</v>
      </c>
      <c r="B82" s="106"/>
      <c r="C82" s="105"/>
      <c r="D82" s="106"/>
      <c r="F82" s="107"/>
      <c r="G82" s="108"/>
      <c r="H82" s="107"/>
      <c r="J82" s="107"/>
      <c r="K82" s="108"/>
      <c r="L82" s="107"/>
      <c r="M82" s="113"/>
    </row>
    <row r="83" spans="1:13" ht="16.5" customHeight="1" x14ac:dyDescent="0.2">
      <c r="B83" s="106" t="s">
        <v>47</v>
      </c>
      <c r="C83" s="105"/>
      <c r="D83" s="106"/>
      <c r="E83" s="111">
        <v>6</v>
      </c>
      <c r="F83" s="107"/>
      <c r="G83" s="108">
        <v>387698156</v>
      </c>
      <c r="H83" s="107"/>
      <c r="I83" s="91">
        <v>388698243</v>
      </c>
      <c r="J83" s="107"/>
      <c r="K83" s="108">
        <v>383261335</v>
      </c>
      <c r="L83" s="107"/>
      <c r="M83" s="113">
        <v>384096619</v>
      </c>
    </row>
    <row r="84" spans="1:13" ht="16.5" customHeight="1" x14ac:dyDescent="0.2">
      <c r="A84" s="90" t="s">
        <v>228</v>
      </c>
      <c r="B84" s="105"/>
      <c r="D84" s="106"/>
      <c r="E84" s="111"/>
      <c r="F84" s="111"/>
      <c r="G84" s="112">
        <v>68163380</v>
      </c>
      <c r="H84" s="113"/>
      <c r="I84" s="113">
        <v>80868873</v>
      </c>
      <c r="J84" s="113"/>
      <c r="K84" s="112">
        <v>32022290</v>
      </c>
      <c r="L84" s="113"/>
      <c r="M84" s="113">
        <v>36185748</v>
      </c>
    </row>
    <row r="85" spans="1:13" ht="16.5" customHeight="1" x14ac:dyDescent="0.2">
      <c r="A85" s="106" t="s">
        <v>48</v>
      </c>
      <c r="D85" s="106"/>
      <c r="E85" s="111"/>
      <c r="F85" s="111"/>
      <c r="G85" s="112">
        <v>23427273</v>
      </c>
      <c r="H85" s="113"/>
      <c r="I85" s="113">
        <v>23928427</v>
      </c>
      <c r="J85" s="113"/>
      <c r="K85" s="112">
        <v>23427273</v>
      </c>
      <c r="L85" s="113"/>
      <c r="M85" s="113">
        <v>23928427</v>
      </c>
    </row>
    <row r="86" spans="1:13" ht="16.5" customHeight="1" x14ac:dyDescent="0.2">
      <c r="A86" s="106" t="s">
        <v>49</v>
      </c>
      <c r="B86" s="105"/>
      <c r="C86" s="105"/>
      <c r="D86" s="106"/>
      <c r="E86" s="111"/>
      <c r="F86" s="111"/>
      <c r="G86" s="115">
        <v>32111134</v>
      </c>
      <c r="H86" s="107"/>
      <c r="I86" s="116">
        <v>25618715</v>
      </c>
      <c r="J86" s="107"/>
      <c r="K86" s="115">
        <v>30853451</v>
      </c>
      <c r="L86" s="107"/>
      <c r="M86" s="117">
        <v>24848533</v>
      </c>
    </row>
    <row r="87" spans="1:13" ht="16.5" customHeight="1" x14ac:dyDescent="0.2">
      <c r="D87" s="105"/>
      <c r="E87" s="106"/>
      <c r="F87" s="107"/>
      <c r="G87" s="109"/>
      <c r="H87" s="107"/>
      <c r="I87" s="110"/>
      <c r="K87" s="109"/>
      <c r="M87" s="110"/>
    </row>
    <row r="88" spans="1:13" ht="16.5" customHeight="1" x14ac:dyDescent="0.2">
      <c r="A88" s="105" t="s">
        <v>50</v>
      </c>
      <c r="B88" s="105"/>
      <c r="C88" s="105"/>
      <c r="D88" s="106"/>
      <c r="E88" s="111"/>
      <c r="F88" s="107"/>
      <c r="G88" s="118">
        <f>SUM(G80:G87)</f>
        <v>12251419059</v>
      </c>
      <c r="H88" s="107"/>
      <c r="I88" s="119">
        <f>SUM(I80:I87)</f>
        <v>10042012316</v>
      </c>
      <c r="J88" s="107"/>
      <c r="K88" s="118">
        <f>SUM(K78:K86)</f>
        <v>12076446338</v>
      </c>
      <c r="M88" s="119">
        <f>SUM(M78:M86)</f>
        <v>9856872501</v>
      </c>
    </row>
    <row r="89" spans="1:13" ht="16.5" customHeight="1" x14ac:dyDescent="0.2">
      <c r="D89" s="105"/>
      <c r="E89" s="106"/>
      <c r="F89" s="107"/>
      <c r="G89" s="109"/>
      <c r="H89" s="107"/>
      <c r="I89" s="110"/>
      <c r="K89" s="109"/>
      <c r="M89" s="110"/>
    </row>
    <row r="90" spans="1:13" ht="16.5" customHeight="1" x14ac:dyDescent="0.2">
      <c r="A90" s="105" t="s">
        <v>51</v>
      </c>
      <c r="B90" s="105"/>
      <c r="C90" s="105"/>
      <c r="D90" s="106"/>
      <c r="E90" s="107"/>
      <c r="F90" s="107"/>
      <c r="G90" s="118">
        <f>+G76+G88</f>
        <v>15690590562</v>
      </c>
      <c r="H90" s="107"/>
      <c r="I90" s="119">
        <f>+I76+I88</f>
        <v>15023968370</v>
      </c>
      <c r="J90" s="107"/>
      <c r="K90" s="118">
        <f>+K76+K88</f>
        <v>15284069924</v>
      </c>
      <c r="M90" s="119">
        <f>+M76+M88</f>
        <v>14595454579</v>
      </c>
    </row>
    <row r="91" spans="1:13" ht="16.5" customHeight="1" x14ac:dyDescent="0.2">
      <c r="A91" s="105"/>
      <c r="B91" s="105"/>
      <c r="C91" s="105"/>
      <c r="D91" s="106"/>
      <c r="E91" s="107"/>
      <c r="F91" s="107"/>
      <c r="H91" s="107"/>
      <c r="J91" s="107"/>
    </row>
    <row r="92" spans="1:13" ht="16.5" customHeight="1" x14ac:dyDescent="0.2">
      <c r="A92" s="105"/>
      <c r="B92" s="105"/>
      <c r="C92" s="105"/>
      <c r="D92" s="106"/>
      <c r="E92" s="107"/>
      <c r="F92" s="107"/>
      <c r="H92" s="107"/>
      <c r="J92" s="107"/>
    </row>
    <row r="93" spans="1:13" ht="16.5" customHeight="1" x14ac:dyDescent="0.2">
      <c r="A93" s="105"/>
      <c r="B93" s="105"/>
      <c r="C93" s="105"/>
      <c r="D93" s="106"/>
      <c r="E93" s="107"/>
      <c r="F93" s="107"/>
      <c r="H93" s="107"/>
      <c r="J93" s="107"/>
    </row>
    <row r="94" spans="1:13" ht="16.5" customHeight="1" x14ac:dyDescent="0.2">
      <c r="A94" s="105"/>
      <c r="B94" s="105"/>
      <c r="C94" s="105"/>
      <c r="D94" s="106"/>
      <c r="E94" s="107"/>
      <c r="F94" s="107"/>
      <c r="H94" s="107"/>
      <c r="J94" s="107"/>
    </row>
    <row r="95" spans="1:13" ht="18.75" customHeight="1" x14ac:dyDescent="0.2">
      <c r="A95" s="105"/>
      <c r="B95" s="105"/>
      <c r="C95" s="105"/>
      <c r="D95" s="106"/>
      <c r="E95" s="107"/>
      <c r="F95" s="107"/>
      <c r="H95" s="107"/>
      <c r="J95" s="107"/>
    </row>
    <row r="96" spans="1:13" ht="17.25" customHeight="1" x14ac:dyDescent="0.2">
      <c r="A96" s="105"/>
      <c r="B96" s="105"/>
      <c r="C96" s="105"/>
      <c r="D96" s="106"/>
      <c r="E96" s="107"/>
      <c r="F96" s="107"/>
      <c r="H96" s="107"/>
      <c r="J96" s="107"/>
    </row>
    <row r="97" spans="1:13" ht="22.35" customHeight="1" x14ac:dyDescent="0.2">
      <c r="A97" s="130" t="str">
        <f>+A49</f>
        <v>The condensed notes to the interim financial information are an integral part of these interim financial information.</v>
      </c>
      <c r="B97" s="130"/>
      <c r="C97" s="130"/>
      <c r="D97" s="130"/>
      <c r="E97" s="133"/>
      <c r="F97" s="131"/>
      <c r="G97" s="119"/>
      <c r="H97" s="131"/>
      <c r="I97" s="119"/>
      <c r="J97" s="119"/>
      <c r="K97" s="119"/>
      <c r="L97" s="119"/>
      <c r="M97" s="119"/>
    </row>
    <row r="98" spans="1:13" ht="16.5" customHeight="1" x14ac:dyDescent="0.2">
      <c r="A98" s="89" t="s">
        <v>66</v>
      </c>
      <c r="B98" s="89"/>
      <c r="C98" s="89"/>
      <c r="D98" s="89"/>
    </row>
    <row r="99" spans="1:13" ht="16.5" customHeight="1" x14ac:dyDescent="0.2">
      <c r="A99" s="89" t="s">
        <v>221</v>
      </c>
      <c r="B99" s="89"/>
      <c r="C99" s="89"/>
      <c r="D99" s="89"/>
    </row>
    <row r="100" spans="1:13" ht="16.5" customHeight="1" x14ac:dyDescent="0.2">
      <c r="A100" s="132" t="str">
        <f>A3</f>
        <v>As at 30 September 2023</v>
      </c>
      <c r="B100" s="132"/>
      <c r="C100" s="132"/>
      <c r="D100" s="132"/>
      <c r="E100" s="133"/>
      <c r="F100" s="133"/>
      <c r="G100" s="119"/>
      <c r="H100" s="133"/>
      <c r="I100" s="119"/>
      <c r="J100" s="119"/>
      <c r="K100" s="119"/>
      <c r="L100" s="119"/>
      <c r="M100" s="119"/>
    </row>
    <row r="103" spans="1:13" ht="16.5" customHeight="1" x14ac:dyDescent="0.2">
      <c r="E103" s="93"/>
      <c r="F103" s="93"/>
      <c r="G103" s="183" t="s">
        <v>0</v>
      </c>
      <c r="H103" s="184"/>
      <c r="I103" s="184"/>
      <c r="J103" s="94"/>
      <c r="K103" s="183" t="s">
        <v>1</v>
      </c>
      <c r="L103" s="184"/>
      <c r="M103" s="184"/>
    </row>
    <row r="104" spans="1:13" ht="16.5" customHeight="1" x14ac:dyDescent="0.2">
      <c r="E104" s="95"/>
      <c r="F104" s="96"/>
      <c r="G104" s="181" t="s">
        <v>2</v>
      </c>
      <c r="H104" s="182"/>
      <c r="I104" s="182"/>
      <c r="J104" s="97"/>
      <c r="K104" s="181" t="s">
        <v>2</v>
      </c>
      <c r="L104" s="182"/>
      <c r="M104" s="182"/>
    </row>
    <row r="105" spans="1:13" ht="16.5" customHeight="1" x14ac:dyDescent="0.2">
      <c r="E105" s="95"/>
      <c r="F105" s="96"/>
      <c r="G105" s="97" t="s">
        <v>3</v>
      </c>
      <c r="H105" s="97"/>
      <c r="I105" s="97" t="s">
        <v>4</v>
      </c>
      <c r="J105" s="97"/>
      <c r="K105" s="97" t="s">
        <v>3</v>
      </c>
      <c r="L105" s="97"/>
      <c r="M105" s="97" t="s">
        <v>4</v>
      </c>
    </row>
    <row r="106" spans="1:13" ht="16.5" customHeight="1" x14ac:dyDescent="0.2">
      <c r="E106" s="95"/>
      <c r="F106" s="96"/>
      <c r="G106" s="12" t="s">
        <v>5</v>
      </c>
      <c r="H106" s="97"/>
      <c r="I106" s="97" t="s">
        <v>6</v>
      </c>
      <c r="J106" s="97"/>
      <c r="K106" s="12" t="s">
        <v>5</v>
      </c>
      <c r="L106" s="97"/>
      <c r="M106" s="97" t="s">
        <v>6</v>
      </c>
    </row>
    <row r="107" spans="1:13" ht="16.5" customHeight="1" x14ac:dyDescent="0.2">
      <c r="E107" s="99"/>
      <c r="F107" s="99"/>
      <c r="G107" s="98" t="s">
        <v>222</v>
      </c>
      <c r="H107" s="164"/>
      <c r="I107" s="98" t="s">
        <v>7</v>
      </c>
      <c r="J107" s="164"/>
      <c r="K107" s="98" t="s">
        <v>222</v>
      </c>
      <c r="L107" s="164"/>
      <c r="M107" s="98" t="s">
        <v>7</v>
      </c>
    </row>
    <row r="108" spans="1:13" ht="16.5" customHeight="1" x14ac:dyDescent="0.2">
      <c r="A108" s="100"/>
      <c r="B108" s="100"/>
      <c r="C108" s="100"/>
      <c r="D108" s="100"/>
      <c r="E108" s="99"/>
      <c r="F108" s="102"/>
      <c r="G108" s="103" t="s">
        <v>9</v>
      </c>
      <c r="H108" s="164"/>
      <c r="I108" s="103" t="s">
        <v>9</v>
      </c>
      <c r="J108" s="104"/>
      <c r="K108" s="103" t="s">
        <v>9</v>
      </c>
      <c r="L108" s="164"/>
      <c r="M108" s="103" t="s">
        <v>9</v>
      </c>
    </row>
    <row r="109" spans="1:13" ht="16.5" customHeight="1" x14ac:dyDescent="0.2">
      <c r="A109" s="105"/>
      <c r="B109" s="105"/>
      <c r="C109" s="105"/>
      <c r="D109" s="106"/>
      <c r="E109" s="107"/>
      <c r="F109" s="107"/>
      <c r="G109" s="108"/>
      <c r="H109" s="107"/>
      <c r="J109" s="107"/>
      <c r="K109" s="108"/>
    </row>
    <row r="110" spans="1:13" ht="16.5" customHeight="1" x14ac:dyDescent="0.2">
      <c r="A110" s="105" t="s">
        <v>32</v>
      </c>
      <c r="B110" s="100"/>
      <c r="C110" s="100"/>
      <c r="D110" s="100"/>
      <c r="E110" s="138"/>
      <c r="F110" s="135"/>
      <c r="G110" s="136"/>
      <c r="H110" s="135"/>
      <c r="I110" s="137"/>
      <c r="J110" s="137"/>
      <c r="K110" s="136"/>
      <c r="L110" s="137"/>
      <c r="M110" s="137"/>
    </row>
    <row r="111" spans="1:13" ht="16.5" customHeight="1" x14ac:dyDescent="0.2">
      <c r="D111" s="105"/>
      <c r="E111" s="106"/>
      <c r="F111" s="107"/>
      <c r="G111" s="109"/>
      <c r="H111" s="107"/>
      <c r="I111" s="110"/>
      <c r="K111" s="109"/>
      <c r="M111" s="110"/>
    </row>
    <row r="112" spans="1:13" ht="16.5" customHeight="1" x14ac:dyDescent="0.2">
      <c r="A112" s="139" t="s">
        <v>52</v>
      </c>
      <c r="B112" s="105"/>
      <c r="C112" s="105"/>
      <c r="D112" s="106"/>
      <c r="E112" s="111"/>
      <c r="F112" s="107"/>
      <c r="G112" s="108"/>
      <c r="H112" s="107"/>
      <c r="K112" s="108"/>
    </row>
    <row r="113" spans="1:13" ht="16.5" customHeight="1" x14ac:dyDescent="0.2">
      <c r="D113" s="105"/>
      <c r="E113" s="106"/>
      <c r="F113" s="107"/>
      <c r="G113" s="109"/>
      <c r="H113" s="107"/>
      <c r="I113" s="110"/>
      <c r="K113" s="109"/>
      <c r="M113" s="110"/>
    </row>
    <row r="114" spans="1:13" ht="16.5" customHeight="1" x14ac:dyDescent="0.2">
      <c r="A114" s="106" t="s">
        <v>53</v>
      </c>
      <c r="B114" s="106"/>
      <c r="C114" s="106"/>
      <c r="D114" s="106"/>
      <c r="E114" s="111"/>
      <c r="F114" s="107"/>
      <c r="G114" s="108"/>
      <c r="H114" s="107"/>
      <c r="K114" s="108"/>
    </row>
    <row r="115" spans="1:13" ht="16.5" customHeight="1" x14ac:dyDescent="0.2">
      <c r="A115" s="106"/>
      <c r="B115" s="106" t="s">
        <v>229</v>
      </c>
      <c r="C115" s="106"/>
      <c r="D115" s="106"/>
      <c r="E115" s="111"/>
      <c r="F115" s="107"/>
      <c r="G115" s="108"/>
      <c r="H115" s="107"/>
      <c r="K115" s="108"/>
    </row>
    <row r="116" spans="1:13" ht="16.5" customHeight="1" x14ac:dyDescent="0.2">
      <c r="A116" s="106"/>
      <c r="B116" s="106"/>
      <c r="C116" s="106" t="s">
        <v>54</v>
      </c>
      <c r="D116" s="106"/>
      <c r="E116" s="111"/>
      <c r="F116" s="107"/>
      <c r="G116" s="108"/>
      <c r="H116" s="107"/>
      <c r="J116" s="107"/>
      <c r="K116" s="108"/>
    </row>
    <row r="117" spans="1:13" ht="16.5" customHeight="1" x14ac:dyDescent="0.2">
      <c r="A117" s="106"/>
      <c r="B117" s="106"/>
      <c r="C117" s="106"/>
      <c r="D117" s="106" t="s">
        <v>55</v>
      </c>
      <c r="E117" s="111"/>
      <c r="F117" s="107"/>
      <c r="G117" s="108"/>
      <c r="H117" s="107"/>
      <c r="J117" s="107"/>
      <c r="K117" s="108"/>
    </row>
    <row r="118" spans="1:13" ht="16.5" customHeight="1" thickBot="1" x14ac:dyDescent="0.25">
      <c r="A118" s="106"/>
      <c r="B118" s="106"/>
      <c r="C118" s="106"/>
      <c r="D118" s="106" t="s">
        <v>230</v>
      </c>
      <c r="E118" s="111"/>
      <c r="F118" s="107"/>
      <c r="G118" s="140">
        <v>3825000000</v>
      </c>
      <c r="H118" s="113"/>
      <c r="I118" s="141">
        <v>3825000000</v>
      </c>
      <c r="J118" s="113"/>
      <c r="K118" s="140">
        <v>3825000000</v>
      </c>
      <c r="L118" s="113"/>
      <c r="M118" s="141">
        <v>3825000000</v>
      </c>
    </row>
    <row r="119" spans="1:13" ht="16.5" customHeight="1" thickTop="1" x14ac:dyDescent="0.2">
      <c r="A119" s="106"/>
      <c r="B119" s="106"/>
      <c r="C119" s="106"/>
      <c r="D119" s="106"/>
      <c r="E119" s="111"/>
      <c r="F119" s="107"/>
      <c r="G119" s="112"/>
      <c r="H119" s="113"/>
      <c r="I119" s="113"/>
      <c r="J119" s="113"/>
      <c r="K119" s="112"/>
      <c r="L119" s="113"/>
      <c r="M119" s="113"/>
    </row>
    <row r="120" spans="1:13" ht="16.5" customHeight="1" x14ac:dyDescent="0.2">
      <c r="B120" s="106" t="s">
        <v>231</v>
      </c>
      <c r="C120" s="106"/>
      <c r="D120" s="106"/>
      <c r="E120" s="111"/>
      <c r="F120" s="107"/>
      <c r="G120" s="108"/>
      <c r="H120" s="107"/>
      <c r="J120" s="107"/>
      <c r="K120" s="108"/>
      <c r="L120" s="107"/>
    </row>
    <row r="121" spans="1:13" ht="16.5" customHeight="1" x14ac:dyDescent="0.2">
      <c r="B121" s="106"/>
      <c r="C121" s="106" t="s">
        <v>54</v>
      </c>
      <c r="D121" s="106"/>
      <c r="E121" s="111"/>
      <c r="F121" s="107"/>
      <c r="G121" s="108"/>
      <c r="H121" s="107"/>
      <c r="J121" s="107"/>
      <c r="K121" s="108"/>
      <c r="L121" s="107"/>
    </row>
    <row r="122" spans="1:13" ht="16.5" customHeight="1" x14ac:dyDescent="0.2">
      <c r="B122" s="106"/>
      <c r="C122" s="106"/>
      <c r="D122" s="106" t="s">
        <v>55</v>
      </c>
      <c r="E122" s="111"/>
      <c r="F122" s="107"/>
      <c r="G122" s="108"/>
      <c r="H122" s="107"/>
      <c r="J122" s="107"/>
      <c r="K122" s="108"/>
      <c r="L122" s="107"/>
    </row>
    <row r="123" spans="1:13" ht="16.5" customHeight="1" x14ac:dyDescent="0.2">
      <c r="B123" s="106"/>
      <c r="C123" s="106"/>
      <c r="D123" s="106" t="s">
        <v>232</v>
      </c>
      <c r="E123" s="111"/>
      <c r="F123" s="107"/>
      <c r="G123" s="108">
        <v>3825000000</v>
      </c>
      <c r="H123" s="91"/>
      <c r="I123" s="91">
        <v>3825000000</v>
      </c>
      <c r="K123" s="108">
        <v>3825000000</v>
      </c>
      <c r="L123" s="121"/>
      <c r="M123" s="113">
        <v>3825000000</v>
      </c>
    </row>
    <row r="124" spans="1:13" ht="16.5" customHeight="1" x14ac:dyDescent="0.2">
      <c r="A124" s="90" t="s">
        <v>56</v>
      </c>
      <c r="D124" s="142"/>
      <c r="E124" s="111"/>
      <c r="F124" s="111"/>
      <c r="G124" s="112">
        <v>2557841248</v>
      </c>
      <c r="H124" s="113"/>
      <c r="I124" s="113">
        <v>2557841248</v>
      </c>
      <c r="J124" s="113"/>
      <c r="K124" s="112">
        <v>2557841248</v>
      </c>
      <c r="L124" s="113"/>
      <c r="M124" s="113">
        <v>2557841248</v>
      </c>
    </row>
    <row r="125" spans="1:13" ht="16.5" customHeight="1" x14ac:dyDescent="0.2">
      <c r="A125" s="90" t="s">
        <v>112</v>
      </c>
      <c r="D125" s="142"/>
      <c r="E125" s="111"/>
      <c r="F125" s="111"/>
      <c r="G125" s="112"/>
      <c r="H125" s="111"/>
      <c r="I125" s="113"/>
      <c r="J125" s="111"/>
      <c r="K125" s="112"/>
      <c r="L125" s="111"/>
      <c r="M125" s="113"/>
    </row>
    <row r="126" spans="1:13" ht="16.5" customHeight="1" x14ac:dyDescent="0.2">
      <c r="B126" s="90" t="s">
        <v>57</v>
      </c>
      <c r="E126" s="111"/>
      <c r="F126" s="111"/>
      <c r="G126" s="112">
        <v>339181004</v>
      </c>
      <c r="H126" s="111"/>
      <c r="I126" s="113">
        <v>339181004</v>
      </c>
      <c r="J126" s="111"/>
      <c r="K126" s="112">
        <v>339181004</v>
      </c>
      <c r="L126" s="111"/>
      <c r="M126" s="113">
        <v>339181004</v>
      </c>
    </row>
    <row r="127" spans="1:13" ht="16.5" customHeight="1" x14ac:dyDescent="0.2">
      <c r="B127" s="90" t="s">
        <v>58</v>
      </c>
      <c r="E127" s="111"/>
      <c r="F127" s="111"/>
      <c r="G127" s="112">
        <v>3472551628</v>
      </c>
      <c r="H127" s="107"/>
      <c r="I127" s="113">
        <v>2605547374</v>
      </c>
      <c r="J127" s="107"/>
      <c r="K127" s="112">
        <v>1068421309</v>
      </c>
      <c r="L127" s="107"/>
      <c r="M127" s="113">
        <v>1174062168</v>
      </c>
    </row>
    <row r="128" spans="1:13" ht="16.5" customHeight="1" x14ac:dyDescent="0.2">
      <c r="A128" s="90" t="s">
        <v>59</v>
      </c>
      <c r="B128" s="105"/>
      <c r="C128" s="105"/>
      <c r="D128" s="106"/>
      <c r="E128" s="111"/>
      <c r="F128" s="111"/>
      <c r="G128" s="115">
        <v>3360452943</v>
      </c>
      <c r="H128" s="107"/>
      <c r="I128" s="116">
        <v>3293854918</v>
      </c>
      <c r="J128" s="107"/>
      <c r="K128" s="115">
        <v>1228585037</v>
      </c>
      <c r="L128" s="107"/>
      <c r="M128" s="117">
        <v>1228585037</v>
      </c>
    </row>
    <row r="129" spans="1:13" ht="16.5" customHeight="1" x14ac:dyDescent="0.2">
      <c r="B129" s="105"/>
      <c r="C129" s="105"/>
      <c r="D129" s="106"/>
      <c r="E129" s="111"/>
      <c r="F129" s="111"/>
      <c r="G129" s="108"/>
      <c r="H129" s="107"/>
      <c r="J129" s="107"/>
      <c r="K129" s="108"/>
      <c r="L129" s="107"/>
    </row>
    <row r="130" spans="1:13" ht="16.5" customHeight="1" x14ac:dyDescent="0.2">
      <c r="A130" s="89" t="s">
        <v>233</v>
      </c>
      <c r="B130" s="106"/>
      <c r="C130" s="106"/>
      <c r="D130" s="106"/>
      <c r="E130" s="111"/>
      <c r="F130" s="107"/>
      <c r="G130" s="108"/>
      <c r="H130" s="107"/>
      <c r="J130" s="107"/>
      <c r="K130" s="108"/>
      <c r="L130" s="107"/>
    </row>
    <row r="131" spans="1:13" ht="16.5" customHeight="1" x14ac:dyDescent="0.2">
      <c r="B131" s="89" t="s">
        <v>60</v>
      </c>
      <c r="C131" s="89"/>
      <c r="E131" s="111"/>
      <c r="F131" s="107"/>
      <c r="G131" s="108">
        <f>SUM(G123:G128)</f>
        <v>13555026823</v>
      </c>
      <c r="H131" s="107"/>
      <c r="I131" s="91">
        <f>SUM(I123:I128)</f>
        <v>12621424544</v>
      </c>
      <c r="J131" s="107"/>
      <c r="K131" s="108">
        <f>SUM(K123:K128)</f>
        <v>9019028598</v>
      </c>
      <c r="L131" s="107"/>
      <c r="M131" s="91">
        <f>SUM(M123:M128)</f>
        <v>9124669457</v>
      </c>
    </row>
    <row r="132" spans="1:13" ht="16.5" customHeight="1" x14ac:dyDescent="0.2">
      <c r="A132" s="90" t="s">
        <v>61</v>
      </c>
      <c r="E132" s="111"/>
      <c r="F132" s="107"/>
      <c r="G132" s="115">
        <v>102</v>
      </c>
      <c r="H132" s="143"/>
      <c r="I132" s="116">
        <v>89</v>
      </c>
      <c r="J132" s="143"/>
      <c r="K132" s="115">
        <v>0</v>
      </c>
      <c r="L132" s="143"/>
      <c r="M132" s="116">
        <v>0</v>
      </c>
    </row>
    <row r="133" spans="1:13" ht="16.5" customHeight="1" x14ac:dyDescent="0.2">
      <c r="D133" s="105"/>
      <c r="E133" s="106"/>
      <c r="F133" s="107"/>
      <c r="G133" s="109"/>
      <c r="H133" s="107"/>
      <c r="I133" s="110"/>
      <c r="K133" s="109"/>
      <c r="M133" s="110"/>
    </row>
    <row r="134" spans="1:13" ht="16.5" customHeight="1" x14ac:dyDescent="0.2">
      <c r="A134" s="89" t="s">
        <v>64</v>
      </c>
      <c r="E134" s="107"/>
      <c r="F134" s="107"/>
      <c r="G134" s="118">
        <f>SUM(G131:G132)</f>
        <v>13555026925</v>
      </c>
      <c r="H134" s="107"/>
      <c r="I134" s="119">
        <f>SUM(I131:I132)</f>
        <v>12621424633</v>
      </c>
      <c r="J134" s="107"/>
      <c r="K134" s="118">
        <f>SUM(K131:K132)</f>
        <v>9019028598</v>
      </c>
      <c r="M134" s="119">
        <f>SUM(M131:M132)</f>
        <v>9124669457</v>
      </c>
    </row>
    <row r="135" spans="1:13" ht="16.5" customHeight="1" x14ac:dyDescent="0.2">
      <c r="D135" s="105"/>
      <c r="E135" s="106"/>
      <c r="F135" s="107"/>
      <c r="G135" s="109"/>
      <c r="H135" s="107"/>
      <c r="I135" s="110"/>
      <c r="K135" s="109"/>
      <c r="M135" s="110"/>
    </row>
    <row r="136" spans="1:13" ht="16.5" customHeight="1" thickBot="1" x14ac:dyDescent="0.25">
      <c r="A136" s="89" t="s">
        <v>65</v>
      </c>
      <c r="B136" s="89"/>
      <c r="C136" s="89"/>
      <c r="D136" s="89"/>
      <c r="E136" s="135"/>
      <c r="F136" s="135"/>
      <c r="G136" s="126">
        <f>+G134+G90</f>
        <v>29245617487</v>
      </c>
      <c r="H136" s="135"/>
      <c r="I136" s="127">
        <f>+I134+I90</f>
        <v>27645393003</v>
      </c>
      <c r="J136" s="135"/>
      <c r="K136" s="126">
        <f>+K134+K90</f>
        <v>24303098522</v>
      </c>
      <c r="L136" s="144"/>
      <c r="M136" s="127">
        <f>+M134+M90</f>
        <v>23720124036</v>
      </c>
    </row>
    <row r="137" spans="1:13" ht="15.75" customHeight="1" thickTop="1" x14ac:dyDescent="0.2">
      <c r="A137" s="89"/>
      <c r="B137" s="89"/>
      <c r="C137" s="89"/>
      <c r="D137" s="89"/>
      <c r="E137" s="135"/>
      <c r="F137" s="135"/>
      <c r="H137" s="135"/>
    </row>
    <row r="138" spans="1:13" ht="16.5" customHeight="1" x14ac:dyDescent="0.2">
      <c r="A138" s="89"/>
      <c r="B138" s="89"/>
      <c r="C138" s="89"/>
      <c r="D138" s="89"/>
      <c r="E138" s="135"/>
      <c r="F138" s="135"/>
      <c r="H138" s="135"/>
    </row>
    <row r="139" spans="1:13" ht="16.5" customHeight="1" x14ac:dyDescent="0.2">
      <c r="A139" s="89"/>
      <c r="B139" s="89"/>
      <c r="C139" s="89"/>
      <c r="D139" s="89"/>
      <c r="E139" s="135"/>
      <c r="F139" s="135"/>
      <c r="H139" s="135"/>
    </row>
    <row r="140" spans="1:13" ht="16.5" customHeight="1" x14ac:dyDescent="0.2">
      <c r="A140" s="89"/>
      <c r="B140" s="89"/>
      <c r="C140" s="89"/>
      <c r="D140" s="89"/>
      <c r="E140" s="135"/>
      <c r="F140" s="135"/>
      <c r="H140" s="135"/>
    </row>
    <row r="141" spans="1:13" ht="16.5" customHeight="1" x14ac:dyDescent="0.2">
      <c r="A141" s="89"/>
      <c r="B141" s="89"/>
      <c r="C141" s="89"/>
      <c r="D141" s="89"/>
      <c r="E141" s="135"/>
      <c r="F141" s="135"/>
      <c r="H141" s="135"/>
    </row>
    <row r="142" spans="1:13" ht="16.5" customHeight="1" x14ac:dyDescent="0.2">
      <c r="A142" s="89"/>
      <c r="B142" s="89"/>
      <c r="C142" s="89"/>
      <c r="D142" s="89"/>
      <c r="E142" s="135"/>
      <c r="F142" s="135"/>
      <c r="H142" s="135"/>
    </row>
    <row r="143" spans="1:13" ht="18.75" customHeight="1" x14ac:dyDescent="0.2">
      <c r="A143" s="89"/>
      <c r="B143" s="89"/>
      <c r="C143" s="89"/>
      <c r="D143" s="89"/>
      <c r="E143" s="135"/>
      <c r="F143" s="135"/>
      <c r="H143" s="135"/>
    </row>
    <row r="144" spans="1:13" ht="18" customHeight="1" x14ac:dyDescent="0.2">
      <c r="A144" s="89"/>
      <c r="B144" s="89"/>
      <c r="C144" s="89"/>
      <c r="D144" s="89"/>
      <c r="E144" s="135"/>
      <c r="F144" s="135"/>
      <c r="H144" s="135"/>
    </row>
    <row r="145" spans="1:13" ht="22.35" customHeight="1" x14ac:dyDescent="0.2">
      <c r="A145" s="130" t="str">
        <f>+A49</f>
        <v>The condensed notes to the interim financial information are an integral part of these interim financial information.</v>
      </c>
      <c r="B145" s="130"/>
      <c r="C145" s="130"/>
      <c r="D145" s="130"/>
      <c r="E145" s="130"/>
      <c r="F145" s="131"/>
      <c r="G145" s="119"/>
      <c r="H145" s="131"/>
      <c r="I145" s="119"/>
      <c r="J145" s="119"/>
      <c r="K145" s="119"/>
      <c r="L145" s="119"/>
      <c r="M145" s="119"/>
    </row>
  </sheetData>
  <mergeCells count="14">
    <mergeCell ref="A47:M47"/>
    <mergeCell ref="G6:I6"/>
    <mergeCell ref="K6:M6"/>
    <mergeCell ref="G7:I7"/>
    <mergeCell ref="K7:M7"/>
    <mergeCell ref="A33:D33"/>
    <mergeCell ref="G104:I104"/>
    <mergeCell ref="K104:M104"/>
    <mergeCell ref="G55:I55"/>
    <mergeCell ref="K55:M55"/>
    <mergeCell ref="G56:I56"/>
    <mergeCell ref="K56:M56"/>
    <mergeCell ref="G103:I103"/>
    <mergeCell ref="K103:M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topLeftCell="A43" zoomScale="85" zoomScaleNormal="85" workbookViewId="0">
      <selection activeCell="Q52" sqref="Q52"/>
    </sheetView>
  </sheetViews>
  <sheetFormatPr defaultColWidth="12.625" defaultRowHeight="15" customHeight="1" x14ac:dyDescent="0.2"/>
  <cols>
    <col min="1" max="4" width="1.125" style="2" customWidth="1"/>
    <col min="5" max="5" width="31.875" style="2" customWidth="1"/>
    <col min="6" max="6" width="4.625" style="2" customWidth="1"/>
    <col min="7" max="7" width="0.625" style="2" customWidth="1"/>
    <col min="8" max="8" width="10.625" style="2" customWidth="1"/>
    <col min="9" max="9" width="0.625" style="2" customWidth="1"/>
    <col min="10" max="10" width="10.625" style="2" customWidth="1"/>
    <col min="11" max="11" width="0.625" style="2" customWidth="1"/>
    <col min="12" max="12" width="10.625" style="2" customWidth="1"/>
    <col min="13" max="13" width="0.625" style="2" customWidth="1"/>
    <col min="14" max="14" width="10.625" style="2" customWidth="1"/>
    <col min="15" max="16384" width="12.625" style="2"/>
  </cols>
  <sheetData>
    <row r="1" spans="1:14" ht="16.5" customHeight="1" x14ac:dyDescent="0.2">
      <c r="A1" s="193" t="s">
        <v>66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16.5" customHeight="1" x14ac:dyDescent="0.2">
      <c r="A2" s="168" t="s">
        <v>67</v>
      </c>
      <c r="B2" s="168"/>
      <c r="C2" s="168"/>
      <c r="D2" s="168"/>
      <c r="E2" s="168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 x14ac:dyDescent="0.2">
      <c r="A3" s="29" t="s">
        <v>235</v>
      </c>
      <c r="B3" s="29"/>
      <c r="C3" s="29"/>
      <c r="D3" s="29"/>
      <c r="E3" s="29"/>
      <c r="F3" s="35"/>
      <c r="G3" s="35"/>
      <c r="H3" s="35"/>
      <c r="I3" s="35"/>
      <c r="J3" s="35"/>
      <c r="K3" s="35"/>
      <c r="L3" s="35"/>
      <c r="M3" s="35"/>
      <c r="N3" s="35"/>
    </row>
    <row r="4" spans="1:14" ht="15.75" customHeight="1" x14ac:dyDescent="0.2">
      <c r="A4" s="168"/>
      <c r="B4" s="168"/>
      <c r="C4" s="168"/>
      <c r="D4" s="168"/>
      <c r="E4" s="168"/>
      <c r="F4" s="34"/>
      <c r="G4" s="34"/>
      <c r="H4" s="34"/>
      <c r="I4" s="34"/>
      <c r="J4" s="34"/>
      <c r="K4" s="34"/>
      <c r="L4" s="34"/>
      <c r="M4" s="34"/>
      <c r="N4" s="34"/>
    </row>
    <row r="5" spans="1:14" ht="15.75" customHeight="1" x14ac:dyDescent="0.2">
      <c r="A5" s="168"/>
      <c r="B5" s="168"/>
      <c r="C5" s="168"/>
      <c r="D5" s="168"/>
      <c r="E5" s="168"/>
      <c r="F5" s="36"/>
      <c r="G5" s="36"/>
      <c r="H5" s="36"/>
      <c r="I5" s="36"/>
      <c r="J5" s="36"/>
      <c r="K5" s="36"/>
      <c r="L5" s="36"/>
      <c r="M5" s="36"/>
      <c r="N5" s="36"/>
    </row>
    <row r="6" spans="1:14" ht="15.75" customHeight="1" x14ac:dyDescent="0.2">
      <c r="A6" s="168"/>
      <c r="B6" s="168"/>
      <c r="C6" s="168"/>
      <c r="D6" s="168"/>
      <c r="E6" s="168"/>
      <c r="F6" s="36"/>
      <c r="G6" s="36"/>
      <c r="H6" s="189" t="s">
        <v>0</v>
      </c>
      <c r="I6" s="188"/>
      <c r="J6" s="188"/>
      <c r="K6" s="9"/>
      <c r="L6" s="194" t="s">
        <v>1</v>
      </c>
      <c r="M6" s="188"/>
      <c r="N6" s="188"/>
    </row>
    <row r="7" spans="1:14" ht="15.75" customHeight="1" x14ac:dyDescent="0.2">
      <c r="A7" s="170"/>
      <c r="F7" s="167"/>
      <c r="G7" s="167"/>
      <c r="H7" s="190" t="s">
        <v>2</v>
      </c>
      <c r="I7" s="191"/>
      <c r="J7" s="191"/>
      <c r="K7" s="17"/>
      <c r="L7" s="192" t="s">
        <v>2</v>
      </c>
      <c r="M7" s="191"/>
      <c r="N7" s="191"/>
    </row>
    <row r="8" spans="1:14" ht="15.75" customHeight="1" x14ac:dyDescent="0.2">
      <c r="A8" s="170"/>
      <c r="B8" s="170"/>
      <c r="C8" s="170"/>
      <c r="D8" s="170"/>
      <c r="E8" s="170"/>
      <c r="F8" s="4"/>
      <c r="G8" s="3"/>
      <c r="H8" s="37" t="s">
        <v>5</v>
      </c>
      <c r="I8" s="169"/>
      <c r="J8" s="37" t="s">
        <v>5</v>
      </c>
      <c r="K8" s="169"/>
      <c r="L8" s="37" t="s">
        <v>5</v>
      </c>
      <c r="M8" s="169"/>
      <c r="N8" s="37" t="s">
        <v>5</v>
      </c>
    </row>
    <row r="9" spans="1:14" ht="15.75" customHeight="1" x14ac:dyDescent="0.2">
      <c r="A9" s="170"/>
      <c r="F9" s="167"/>
      <c r="G9" s="167"/>
      <c r="H9" s="12" t="s">
        <v>222</v>
      </c>
      <c r="I9" s="169"/>
      <c r="J9" s="12" t="s">
        <v>7</v>
      </c>
      <c r="K9" s="16"/>
      <c r="L9" s="12" t="s">
        <v>222</v>
      </c>
      <c r="M9" s="169"/>
      <c r="N9" s="12" t="s">
        <v>7</v>
      </c>
    </row>
    <row r="10" spans="1:14" ht="15.75" customHeight="1" x14ac:dyDescent="0.2">
      <c r="F10" s="167"/>
      <c r="G10" s="14"/>
      <c r="H10" s="15" t="s">
        <v>9</v>
      </c>
      <c r="I10" s="169"/>
      <c r="J10" s="15" t="s">
        <v>9</v>
      </c>
      <c r="K10" s="169"/>
      <c r="L10" s="15" t="s">
        <v>9</v>
      </c>
      <c r="M10" s="169"/>
      <c r="N10" s="15" t="s">
        <v>9</v>
      </c>
    </row>
    <row r="11" spans="1:14" ht="10.5" customHeight="1" x14ac:dyDescent="0.2">
      <c r="A11" s="170"/>
      <c r="F11" s="4"/>
      <c r="G11" s="3"/>
      <c r="H11" s="21"/>
      <c r="I11" s="5"/>
      <c r="J11" s="86"/>
      <c r="K11" s="5"/>
      <c r="L11" s="21"/>
      <c r="M11" s="5"/>
      <c r="N11" s="86"/>
    </row>
    <row r="12" spans="1:14" ht="15.75" customHeight="1" x14ac:dyDescent="0.2">
      <c r="A12" s="2" t="s">
        <v>68</v>
      </c>
      <c r="F12" s="19"/>
      <c r="G12" s="3"/>
      <c r="H12" s="21">
        <v>557028353</v>
      </c>
      <c r="I12" s="33"/>
      <c r="J12" s="86">
        <v>475124965</v>
      </c>
      <c r="K12" s="33"/>
      <c r="L12" s="21">
        <v>415417977</v>
      </c>
      <c r="M12" s="33"/>
      <c r="N12" s="86">
        <v>362508469</v>
      </c>
    </row>
    <row r="13" spans="1:14" ht="15.75" customHeight="1" x14ac:dyDescent="0.2">
      <c r="A13" s="2" t="s">
        <v>69</v>
      </c>
      <c r="F13" s="19"/>
      <c r="G13" s="3"/>
      <c r="H13" s="21">
        <v>132717829</v>
      </c>
      <c r="I13" s="33"/>
      <c r="J13" s="86">
        <v>147073019</v>
      </c>
      <c r="K13" s="33"/>
      <c r="L13" s="21">
        <v>80785298</v>
      </c>
      <c r="M13" s="33"/>
      <c r="N13" s="86">
        <v>127697397</v>
      </c>
    </row>
    <row r="14" spans="1:14" ht="15.75" customHeight="1" x14ac:dyDescent="0.2">
      <c r="A14" s="195" t="s">
        <v>70</v>
      </c>
      <c r="B14" s="188"/>
      <c r="C14" s="188"/>
      <c r="D14" s="188"/>
      <c r="E14" s="188"/>
      <c r="F14" s="39"/>
      <c r="G14" s="40"/>
      <c r="H14" s="21">
        <v>-358718460</v>
      </c>
      <c r="I14" s="5"/>
      <c r="J14" s="86">
        <v>-315939059</v>
      </c>
      <c r="K14" s="5"/>
      <c r="L14" s="21">
        <v>-303897803</v>
      </c>
      <c r="M14" s="5"/>
      <c r="N14" s="86">
        <v>-265755049</v>
      </c>
    </row>
    <row r="15" spans="1:14" ht="15.75" customHeight="1" x14ac:dyDescent="0.2">
      <c r="A15" s="2" t="s">
        <v>71</v>
      </c>
      <c r="B15" s="8"/>
      <c r="C15" s="8"/>
      <c r="D15" s="8"/>
      <c r="E15" s="8"/>
      <c r="F15" s="39"/>
      <c r="G15" s="40"/>
      <c r="H15" s="23">
        <v>-101306268</v>
      </c>
      <c r="J15" s="145">
        <v>-90501627</v>
      </c>
      <c r="L15" s="23">
        <v>-56252677</v>
      </c>
      <c r="N15" s="145">
        <v>-54053062</v>
      </c>
    </row>
    <row r="16" spans="1:14" ht="10.5" customHeight="1" x14ac:dyDescent="0.2">
      <c r="A16" s="170"/>
      <c r="F16" s="19"/>
      <c r="G16" s="3"/>
      <c r="H16" s="21"/>
      <c r="I16" s="5"/>
      <c r="J16" s="86"/>
      <c r="K16" s="5"/>
      <c r="L16" s="21"/>
      <c r="M16" s="5"/>
      <c r="N16" s="86"/>
    </row>
    <row r="17" spans="1:14" ht="15.75" customHeight="1" x14ac:dyDescent="0.2">
      <c r="A17" s="8" t="s">
        <v>72</v>
      </c>
      <c r="B17" s="8"/>
      <c r="C17" s="8"/>
      <c r="D17" s="8"/>
      <c r="E17" s="8"/>
      <c r="F17" s="39"/>
      <c r="G17" s="40"/>
      <c r="H17" s="21">
        <f>SUM(H12:H15)</f>
        <v>229721454</v>
      </c>
      <c r="I17" s="5"/>
      <c r="J17" s="86">
        <f>SUM(J12:J15)</f>
        <v>215757298</v>
      </c>
      <c r="K17" s="5"/>
      <c r="L17" s="21">
        <f>SUM(L12:L15)</f>
        <v>136052795</v>
      </c>
      <c r="M17" s="5"/>
      <c r="N17" s="86">
        <f>SUM(N12:N15)</f>
        <v>170397755</v>
      </c>
    </row>
    <row r="18" spans="1:14" ht="15.75" customHeight="1" x14ac:dyDescent="0.2">
      <c r="A18" s="170" t="s">
        <v>73</v>
      </c>
      <c r="B18" s="8"/>
      <c r="C18" s="8"/>
      <c r="D18" s="8"/>
      <c r="E18" s="8"/>
      <c r="F18" s="19"/>
      <c r="G18" s="40"/>
      <c r="H18" s="21">
        <v>114881567</v>
      </c>
      <c r="I18" s="33"/>
      <c r="J18" s="86">
        <v>262451926</v>
      </c>
      <c r="K18" s="33"/>
      <c r="L18" s="21">
        <v>102404398</v>
      </c>
      <c r="M18" s="33"/>
      <c r="N18" s="86">
        <v>133954822</v>
      </c>
    </row>
    <row r="19" spans="1:14" ht="15.75" customHeight="1" x14ac:dyDescent="0.2">
      <c r="A19" s="170" t="s">
        <v>74</v>
      </c>
      <c r="F19" s="19"/>
      <c r="G19" s="3"/>
      <c r="H19" s="21">
        <v>-61700257</v>
      </c>
      <c r="I19" s="33"/>
      <c r="J19" s="86">
        <v>-55022094</v>
      </c>
      <c r="K19" s="33"/>
      <c r="L19" s="21">
        <v>-51942495</v>
      </c>
      <c r="M19" s="33"/>
      <c r="N19" s="86">
        <v>-49876199</v>
      </c>
    </row>
    <row r="20" spans="1:14" ht="15.75" customHeight="1" x14ac:dyDescent="0.2">
      <c r="A20" s="170" t="s">
        <v>75</v>
      </c>
      <c r="F20" s="19"/>
      <c r="G20" s="3"/>
      <c r="H20" s="21">
        <v>-123119863</v>
      </c>
      <c r="I20" s="33"/>
      <c r="J20" s="86">
        <v>-115966076</v>
      </c>
      <c r="K20" s="33"/>
      <c r="L20" s="21">
        <v>-125150679</v>
      </c>
      <c r="M20" s="33"/>
      <c r="N20" s="86">
        <v>-113594020</v>
      </c>
    </row>
    <row r="21" spans="1:14" ht="15.75" customHeight="1" x14ac:dyDescent="0.2">
      <c r="A21" s="170" t="s">
        <v>76</v>
      </c>
      <c r="F21" s="19"/>
      <c r="G21" s="3"/>
      <c r="H21" s="21"/>
      <c r="I21" s="33"/>
      <c r="J21" s="86"/>
      <c r="K21" s="33"/>
      <c r="L21" s="21"/>
      <c r="M21" s="33"/>
      <c r="N21" s="86"/>
    </row>
    <row r="22" spans="1:14" ht="15.75" customHeight="1" x14ac:dyDescent="0.2">
      <c r="A22" s="22"/>
      <c r="B22" s="2" t="s">
        <v>77</v>
      </c>
      <c r="F22" s="4"/>
      <c r="G22" s="3"/>
      <c r="H22" s="23">
        <v>361009256</v>
      </c>
      <c r="I22" s="33"/>
      <c r="J22" s="145">
        <v>-257822954</v>
      </c>
      <c r="K22" s="33"/>
      <c r="L22" s="23">
        <v>0</v>
      </c>
      <c r="M22" s="33"/>
      <c r="N22" s="145">
        <v>0</v>
      </c>
    </row>
    <row r="23" spans="1:14" ht="10.5" customHeight="1" x14ac:dyDescent="0.2">
      <c r="A23" s="170"/>
      <c r="F23" s="19"/>
      <c r="G23" s="3"/>
      <c r="H23" s="21"/>
      <c r="I23" s="5"/>
      <c r="J23" s="86"/>
      <c r="K23" s="5"/>
      <c r="L23" s="21"/>
      <c r="M23" s="5"/>
      <c r="N23" s="86"/>
    </row>
    <row r="24" spans="1:14" ht="15.75" customHeight="1" x14ac:dyDescent="0.2">
      <c r="A24" s="8" t="s">
        <v>78</v>
      </c>
      <c r="B24" s="8"/>
      <c r="C24" s="8"/>
      <c r="D24" s="8"/>
      <c r="E24" s="8"/>
      <c r="F24" s="19"/>
      <c r="G24" s="40"/>
      <c r="H24" s="21">
        <f>SUM(H17:H22)</f>
        <v>520792157</v>
      </c>
      <c r="I24" s="5"/>
      <c r="J24" s="86">
        <f>SUM(J17:J22)</f>
        <v>49398100</v>
      </c>
      <c r="K24" s="5"/>
      <c r="L24" s="21">
        <f>SUM(L17:L22)</f>
        <v>61364019</v>
      </c>
      <c r="M24" s="5"/>
      <c r="N24" s="86">
        <f>SUM(N17:N22)</f>
        <v>140882358</v>
      </c>
    </row>
    <row r="25" spans="1:14" ht="15.75" customHeight="1" x14ac:dyDescent="0.2">
      <c r="A25" s="2" t="s">
        <v>79</v>
      </c>
      <c r="F25" s="19"/>
      <c r="G25" s="3"/>
      <c r="H25" s="23">
        <v>-9294371</v>
      </c>
      <c r="I25" s="33"/>
      <c r="J25" s="145">
        <v>-23081502</v>
      </c>
      <c r="K25" s="33"/>
      <c r="L25" s="23">
        <v>-2029281</v>
      </c>
      <c r="M25" s="33"/>
      <c r="N25" s="145">
        <v>-10623233</v>
      </c>
    </row>
    <row r="26" spans="1:14" ht="10.5" customHeight="1" x14ac:dyDescent="0.2">
      <c r="A26" s="170"/>
      <c r="F26" s="19"/>
      <c r="G26" s="3"/>
      <c r="H26" s="21"/>
      <c r="I26" s="5"/>
      <c r="J26" s="86"/>
      <c r="K26" s="5"/>
      <c r="L26" s="21"/>
      <c r="M26" s="5"/>
      <c r="N26" s="86"/>
    </row>
    <row r="27" spans="1:14" ht="15.75" customHeight="1" x14ac:dyDescent="0.2">
      <c r="A27" s="8" t="s">
        <v>80</v>
      </c>
      <c r="B27" s="8"/>
      <c r="C27" s="8"/>
      <c r="D27" s="8"/>
      <c r="E27" s="8"/>
      <c r="F27" s="19"/>
      <c r="G27" s="40"/>
      <c r="H27" s="23">
        <f>SUM(H24:H25)</f>
        <v>511497786</v>
      </c>
      <c r="I27" s="5"/>
      <c r="J27" s="145">
        <f>SUM(J24:J25)</f>
        <v>26316598</v>
      </c>
      <c r="K27" s="5"/>
      <c r="L27" s="23">
        <f>SUM(L24:L25)</f>
        <v>59334738</v>
      </c>
      <c r="M27" s="5"/>
      <c r="N27" s="145">
        <f>SUM(N24:N25)</f>
        <v>130259125</v>
      </c>
    </row>
    <row r="28" spans="1:14" ht="10.5" customHeight="1" x14ac:dyDescent="0.2">
      <c r="A28" s="8"/>
      <c r="B28" s="8"/>
      <c r="C28" s="8"/>
      <c r="D28" s="8"/>
      <c r="E28" s="8"/>
      <c r="F28" s="19"/>
      <c r="G28" s="40"/>
      <c r="H28" s="21"/>
      <c r="I28" s="5"/>
      <c r="J28" s="86"/>
      <c r="K28" s="5"/>
      <c r="L28" s="21"/>
      <c r="M28" s="5"/>
      <c r="N28" s="86"/>
    </row>
    <row r="29" spans="1:14" ht="15.75" customHeight="1" x14ac:dyDescent="0.2">
      <c r="A29" s="8" t="s">
        <v>81</v>
      </c>
      <c r="B29" s="8"/>
      <c r="C29" s="8"/>
      <c r="D29" s="8"/>
      <c r="E29" s="8"/>
      <c r="F29" s="19"/>
      <c r="G29" s="40"/>
      <c r="H29" s="21"/>
      <c r="I29" s="5"/>
      <c r="J29" s="86"/>
      <c r="K29" s="5"/>
      <c r="L29" s="21"/>
      <c r="M29" s="5"/>
      <c r="N29" s="86"/>
    </row>
    <row r="30" spans="1:14" ht="15.75" customHeight="1" x14ac:dyDescent="0.2">
      <c r="A30" s="8"/>
      <c r="B30" s="2" t="s">
        <v>82</v>
      </c>
      <c r="C30" s="8"/>
      <c r="D30" s="8"/>
      <c r="E30" s="8"/>
      <c r="F30" s="19"/>
      <c r="G30" s="40"/>
      <c r="H30" s="21"/>
      <c r="I30" s="5"/>
      <c r="J30" s="86"/>
      <c r="K30" s="5"/>
      <c r="L30" s="21"/>
      <c r="M30" s="5"/>
      <c r="N30" s="86"/>
    </row>
    <row r="31" spans="1:14" ht="15.75" customHeight="1" x14ac:dyDescent="0.2">
      <c r="A31" s="8"/>
      <c r="C31" s="2" t="s">
        <v>83</v>
      </c>
      <c r="D31" s="8"/>
      <c r="E31" s="8"/>
      <c r="F31" s="19"/>
      <c r="G31" s="40"/>
      <c r="H31" s="21"/>
      <c r="I31" s="5"/>
      <c r="J31" s="86"/>
      <c r="K31" s="5"/>
      <c r="L31" s="21"/>
      <c r="M31" s="5"/>
      <c r="N31" s="86"/>
    </row>
    <row r="32" spans="1:14" ht="15.75" customHeight="1" x14ac:dyDescent="0.2">
      <c r="C32" s="2" t="s">
        <v>90</v>
      </c>
      <c r="D32" s="22"/>
      <c r="F32" s="19"/>
      <c r="G32" s="3"/>
      <c r="H32" s="21">
        <v>-83387801</v>
      </c>
      <c r="I32" s="5"/>
      <c r="J32" s="86">
        <v>10077603</v>
      </c>
      <c r="K32" s="5"/>
      <c r="L32" s="21">
        <v>0</v>
      </c>
      <c r="M32" s="5"/>
      <c r="N32" s="86">
        <v>0</v>
      </c>
    </row>
    <row r="33" spans="1:14" ht="15.75" customHeight="1" x14ac:dyDescent="0.2">
      <c r="C33" s="2" t="s">
        <v>91</v>
      </c>
      <c r="F33" s="19"/>
      <c r="G33" s="3"/>
      <c r="H33" s="21"/>
      <c r="I33" s="5"/>
      <c r="J33" s="86"/>
      <c r="K33" s="5"/>
      <c r="L33" s="21"/>
      <c r="M33" s="5"/>
      <c r="N33" s="86"/>
    </row>
    <row r="34" spans="1:14" ht="15.75" customHeight="1" x14ac:dyDescent="0.2">
      <c r="D34" s="2" t="s">
        <v>92</v>
      </c>
      <c r="F34" s="19"/>
      <c r="G34" s="3"/>
      <c r="H34" s="21"/>
      <c r="I34" s="5"/>
      <c r="J34" s="86"/>
      <c r="K34" s="5"/>
      <c r="L34" s="21"/>
      <c r="M34" s="5"/>
      <c r="N34" s="86"/>
    </row>
    <row r="35" spans="1:14" ht="15.75" customHeight="1" x14ac:dyDescent="0.2">
      <c r="D35" s="2" t="s">
        <v>93</v>
      </c>
      <c r="F35" s="19"/>
      <c r="G35" s="3"/>
      <c r="H35" s="23">
        <v>140138389</v>
      </c>
      <c r="I35" s="5"/>
      <c r="J35" s="145">
        <v>87340165</v>
      </c>
      <c r="K35" s="5"/>
      <c r="L35" s="23">
        <v>0</v>
      </c>
      <c r="M35" s="5"/>
      <c r="N35" s="145">
        <v>0</v>
      </c>
    </row>
    <row r="36" spans="1:14" ht="10.5" customHeight="1" x14ac:dyDescent="0.2">
      <c r="A36" s="8"/>
      <c r="B36" s="8"/>
      <c r="E36" s="8"/>
      <c r="F36" s="19"/>
      <c r="G36" s="40"/>
      <c r="H36" s="21"/>
      <c r="I36" s="5"/>
      <c r="J36" s="86"/>
      <c r="K36" s="5"/>
      <c r="L36" s="21"/>
      <c r="M36" s="5"/>
      <c r="N36" s="86"/>
    </row>
    <row r="37" spans="1:14" ht="15.75" customHeight="1" x14ac:dyDescent="0.2">
      <c r="A37" s="8"/>
      <c r="B37" s="8"/>
      <c r="C37" s="2" t="s">
        <v>88</v>
      </c>
      <c r="D37" s="8"/>
      <c r="E37" s="8"/>
      <c r="G37" s="40"/>
      <c r="H37" s="46"/>
      <c r="I37" s="44"/>
      <c r="J37" s="147"/>
      <c r="K37" s="44"/>
      <c r="L37" s="46"/>
      <c r="M37" s="44"/>
      <c r="N37" s="147"/>
    </row>
    <row r="38" spans="1:14" ht="15" customHeight="1" x14ac:dyDescent="0.2">
      <c r="A38" s="8"/>
      <c r="B38" s="8"/>
      <c r="D38" s="2" t="s">
        <v>89</v>
      </c>
      <c r="E38" s="8"/>
      <c r="F38" s="19"/>
      <c r="G38" s="40"/>
      <c r="H38" s="23">
        <f>SUM(H32:H35)</f>
        <v>56750588</v>
      </c>
      <c r="I38" s="5"/>
      <c r="J38" s="145">
        <f>SUM(J32:J35)</f>
        <v>97417768</v>
      </c>
      <c r="K38" s="5"/>
      <c r="L38" s="23">
        <f>SUM(L32:L35)</f>
        <v>0</v>
      </c>
      <c r="M38" s="5"/>
      <c r="N38" s="145">
        <f>SUM(N32:N35)</f>
        <v>0</v>
      </c>
    </row>
    <row r="39" spans="1:14" ht="10.5" customHeight="1" x14ac:dyDescent="0.2">
      <c r="A39" s="8"/>
      <c r="B39" s="8"/>
      <c r="D39" s="8"/>
      <c r="E39" s="8"/>
      <c r="F39" s="19"/>
      <c r="G39" s="40"/>
      <c r="H39" s="21"/>
      <c r="I39" s="5"/>
      <c r="J39" s="86"/>
      <c r="K39" s="5"/>
      <c r="L39" s="21"/>
      <c r="M39" s="5"/>
      <c r="N39" s="86"/>
    </row>
    <row r="40" spans="1:14" ht="15" customHeight="1" x14ac:dyDescent="0.2">
      <c r="A40" s="168" t="s">
        <v>94</v>
      </c>
      <c r="C40" s="8"/>
      <c r="D40" s="8"/>
      <c r="E40" s="8"/>
      <c r="F40" s="19"/>
      <c r="G40" s="40"/>
      <c r="H40" s="46"/>
      <c r="I40" s="44"/>
      <c r="J40" s="147"/>
      <c r="K40" s="44"/>
      <c r="L40" s="46"/>
      <c r="M40" s="44"/>
      <c r="N40" s="147"/>
    </row>
    <row r="41" spans="1:14" ht="15" customHeight="1" x14ac:dyDescent="0.2">
      <c r="A41" s="8"/>
      <c r="B41" s="8" t="s">
        <v>95</v>
      </c>
      <c r="D41" s="8"/>
      <c r="E41" s="8"/>
      <c r="F41" s="42"/>
      <c r="G41" s="40"/>
      <c r="H41" s="23">
        <f>+H38</f>
        <v>56750588</v>
      </c>
      <c r="I41" s="5"/>
      <c r="J41" s="145">
        <f>+J38</f>
        <v>97417768</v>
      </c>
      <c r="K41" s="5"/>
      <c r="L41" s="23">
        <f>+L38</f>
        <v>0</v>
      </c>
      <c r="M41" s="5"/>
      <c r="N41" s="145">
        <f>+N38</f>
        <v>0</v>
      </c>
    </row>
    <row r="42" spans="1:14" ht="10.5" customHeight="1" x14ac:dyDescent="0.2">
      <c r="A42" s="8"/>
      <c r="B42" s="8"/>
      <c r="C42" s="8"/>
      <c r="D42" s="8"/>
      <c r="E42" s="8"/>
      <c r="F42" s="42"/>
      <c r="G42" s="40"/>
      <c r="H42" s="46"/>
      <c r="I42" s="44"/>
      <c r="J42" s="147"/>
      <c r="K42" s="44"/>
      <c r="L42" s="46"/>
      <c r="M42" s="44"/>
      <c r="N42" s="147"/>
    </row>
    <row r="43" spans="1:14" ht="15" customHeight="1" x14ac:dyDescent="0.2">
      <c r="A43" s="8" t="s">
        <v>96</v>
      </c>
      <c r="B43" s="8"/>
      <c r="C43" s="8"/>
      <c r="D43" s="8"/>
      <c r="E43" s="8"/>
      <c r="F43" s="42"/>
      <c r="G43" s="40"/>
      <c r="H43" s="32">
        <f>SUM(H27,H41)</f>
        <v>568248374</v>
      </c>
      <c r="I43" s="5"/>
      <c r="J43" s="148">
        <f>SUM(J27,J41)</f>
        <v>123734366</v>
      </c>
      <c r="K43" s="5"/>
      <c r="L43" s="32">
        <f>SUM(L27,L41)</f>
        <v>59334738</v>
      </c>
      <c r="M43" s="5"/>
      <c r="N43" s="148">
        <f>SUM(N27,N41)</f>
        <v>130259125</v>
      </c>
    </row>
    <row r="44" spans="1:14" ht="15" customHeight="1" x14ac:dyDescent="0.2">
      <c r="A44" s="8"/>
      <c r="B44" s="8"/>
      <c r="C44" s="8"/>
      <c r="D44" s="8"/>
      <c r="E44" s="8"/>
      <c r="F44" s="42"/>
      <c r="G44" s="40"/>
      <c r="H44" s="86"/>
      <c r="I44" s="5"/>
      <c r="J44" s="86"/>
      <c r="K44" s="5"/>
      <c r="L44" s="86"/>
      <c r="M44" s="5"/>
      <c r="N44" s="86"/>
    </row>
    <row r="45" spans="1:14" ht="15" customHeight="1" x14ac:dyDescent="0.2">
      <c r="A45" s="8"/>
      <c r="B45" s="8"/>
      <c r="C45" s="8"/>
      <c r="D45" s="8"/>
      <c r="E45" s="8"/>
      <c r="F45" s="42"/>
      <c r="G45" s="40"/>
      <c r="H45" s="86"/>
      <c r="I45" s="5"/>
      <c r="J45" s="86"/>
      <c r="K45" s="5"/>
      <c r="L45" s="86"/>
      <c r="M45" s="5"/>
      <c r="N45" s="86"/>
    </row>
    <row r="46" spans="1:14" ht="15" customHeight="1" x14ac:dyDescent="0.2">
      <c r="A46" s="8"/>
      <c r="B46" s="8"/>
      <c r="C46" s="8"/>
      <c r="D46" s="8"/>
      <c r="E46" s="8"/>
      <c r="F46" s="42"/>
      <c r="G46" s="40"/>
      <c r="H46" s="86"/>
      <c r="I46" s="5"/>
      <c r="J46" s="86"/>
      <c r="K46" s="5"/>
      <c r="L46" s="86"/>
      <c r="M46" s="5"/>
      <c r="N46" s="86"/>
    </row>
    <row r="47" spans="1:14" ht="15" customHeight="1" x14ac:dyDescent="0.2">
      <c r="A47" s="8"/>
      <c r="B47" s="8"/>
      <c r="C47" s="8"/>
      <c r="D47" s="8"/>
      <c r="E47" s="8"/>
      <c r="F47" s="42"/>
      <c r="G47" s="40"/>
      <c r="H47" s="86"/>
      <c r="I47" s="5"/>
      <c r="J47" s="86"/>
      <c r="K47" s="5"/>
      <c r="L47" s="86"/>
      <c r="M47" s="5"/>
      <c r="N47" s="86"/>
    </row>
    <row r="48" spans="1:14" ht="15" customHeight="1" x14ac:dyDescent="0.2">
      <c r="A48" s="8"/>
      <c r="B48" s="8"/>
      <c r="C48" s="8"/>
      <c r="D48" s="8"/>
      <c r="E48" s="8"/>
      <c r="F48" s="42"/>
      <c r="G48" s="40"/>
      <c r="H48" s="86"/>
      <c r="I48" s="5"/>
      <c r="J48" s="86"/>
      <c r="K48" s="5"/>
      <c r="L48" s="86"/>
      <c r="M48" s="5"/>
      <c r="N48" s="86"/>
    </row>
    <row r="49" spans="1:14" ht="15" customHeight="1" x14ac:dyDescent="0.2">
      <c r="A49" s="8"/>
      <c r="B49" s="8"/>
      <c r="C49" s="8"/>
      <c r="D49" s="8"/>
      <c r="E49" s="8"/>
      <c r="F49" s="42"/>
      <c r="G49" s="40"/>
      <c r="H49" s="86"/>
      <c r="I49" s="5"/>
      <c r="J49" s="86"/>
      <c r="K49" s="5"/>
      <c r="L49" s="86"/>
      <c r="M49" s="5"/>
      <c r="N49" s="86"/>
    </row>
    <row r="50" spans="1:14" ht="15" customHeight="1" x14ac:dyDescent="0.2">
      <c r="A50" s="8"/>
      <c r="B50" s="8"/>
      <c r="C50" s="8"/>
      <c r="D50" s="8"/>
      <c r="E50" s="8"/>
      <c r="F50" s="42"/>
      <c r="G50" s="40"/>
      <c r="H50" s="86"/>
      <c r="I50" s="5"/>
      <c r="J50" s="86"/>
      <c r="K50" s="5"/>
      <c r="L50" s="86"/>
      <c r="M50" s="5"/>
      <c r="N50" s="86"/>
    </row>
    <row r="51" spans="1:14" ht="15" customHeight="1" x14ac:dyDescent="0.2">
      <c r="A51" s="8"/>
      <c r="B51" s="8"/>
      <c r="C51" s="8"/>
      <c r="D51" s="8"/>
      <c r="E51" s="8"/>
      <c r="F51" s="42"/>
      <c r="G51" s="40"/>
      <c r="H51" s="86"/>
      <c r="I51" s="5"/>
      <c r="J51" s="86"/>
      <c r="K51" s="5"/>
      <c r="L51" s="86"/>
      <c r="M51" s="5"/>
      <c r="N51" s="86"/>
    </row>
    <row r="52" spans="1:14" ht="15" customHeight="1" x14ac:dyDescent="0.2">
      <c r="A52" s="8"/>
      <c r="B52" s="8"/>
      <c r="C52" s="8"/>
      <c r="D52" s="8"/>
      <c r="E52" s="8"/>
      <c r="F52" s="42"/>
      <c r="G52" s="40"/>
      <c r="H52" s="86"/>
      <c r="I52" s="5"/>
      <c r="J52" s="86"/>
      <c r="K52" s="5"/>
      <c r="L52" s="86"/>
      <c r="M52" s="5"/>
      <c r="N52" s="86"/>
    </row>
    <row r="53" spans="1:14" ht="15" customHeight="1" x14ac:dyDescent="0.2">
      <c r="A53" s="8"/>
      <c r="B53" s="8"/>
      <c r="C53" s="8"/>
      <c r="D53" s="8"/>
      <c r="E53" s="8"/>
      <c r="F53" s="42"/>
      <c r="G53" s="40"/>
      <c r="H53" s="86"/>
      <c r="I53" s="5"/>
      <c r="J53" s="86"/>
      <c r="K53" s="5"/>
      <c r="L53" s="86"/>
      <c r="M53" s="5"/>
      <c r="N53" s="86"/>
    </row>
    <row r="54" spans="1:14" ht="15" customHeight="1" x14ac:dyDescent="0.2">
      <c r="A54" s="8"/>
      <c r="B54" s="8"/>
      <c r="C54" s="8"/>
      <c r="D54" s="8"/>
      <c r="E54" s="8"/>
      <c r="F54" s="42"/>
      <c r="G54" s="40"/>
      <c r="H54" s="86"/>
      <c r="I54" s="5"/>
      <c r="J54" s="86"/>
      <c r="K54" s="5"/>
      <c r="L54" s="86"/>
      <c r="M54" s="5"/>
      <c r="N54" s="86"/>
    </row>
    <row r="55" spans="1:14" ht="18.75" customHeight="1" x14ac:dyDescent="0.2">
      <c r="A55" s="8"/>
      <c r="B55" s="8"/>
      <c r="C55" s="8"/>
      <c r="D55" s="8"/>
      <c r="E55" s="8"/>
      <c r="F55" s="42"/>
      <c r="G55" s="40"/>
      <c r="H55" s="86"/>
      <c r="I55" s="5"/>
      <c r="J55" s="86"/>
      <c r="K55" s="5"/>
      <c r="L55" s="86"/>
      <c r="M55" s="5"/>
      <c r="N55" s="86"/>
    </row>
    <row r="56" spans="1:14" ht="21.75" customHeight="1" x14ac:dyDescent="0.2">
      <c r="A56" s="26" t="s">
        <v>31</v>
      </c>
      <c r="B56" s="7"/>
      <c r="C56" s="7"/>
      <c r="D56" s="7"/>
      <c r="E56" s="7"/>
      <c r="F56" s="47"/>
      <c r="G56" s="48"/>
      <c r="H56" s="15"/>
      <c r="I56" s="15"/>
      <c r="J56" s="15"/>
      <c r="K56" s="15"/>
      <c r="L56" s="15"/>
      <c r="M56" s="24"/>
      <c r="N56" s="15"/>
    </row>
    <row r="57" spans="1:14" ht="16.5" customHeight="1" x14ac:dyDescent="0.2">
      <c r="A57" s="8" t="s">
        <v>66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6.5" customHeight="1" x14ac:dyDescent="0.2">
      <c r="A58" s="168" t="s">
        <v>67</v>
      </c>
      <c r="B58" s="168"/>
      <c r="C58" s="168"/>
      <c r="D58" s="168"/>
      <c r="E58" s="168"/>
      <c r="F58" s="34"/>
      <c r="G58" s="34"/>
      <c r="H58" s="34"/>
      <c r="I58" s="34"/>
      <c r="J58" s="34"/>
      <c r="K58" s="34"/>
      <c r="L58" s="34"/>
      <c r="M58" s="34"/>
      <c r="N58" s="34"/>
    </row>
    <row r="59" spans="1:14" ht="16.5" customHeight="1" x14ac:dyDescent="0.2">
      <c r="A59" s="29" t="str">
        <f>A3</f>
        <v>For the three-month period ended 30 September 2023</v>
      </c>
      <c r="B59" s="29"/>
      <c r="C59" s="29"/>
      <c r="D59" s="29"/>
      <c r="E59" s="29"/>
      <c r="F59" s="35"/>
      <c r="G59" s="35"/>
      <c r="H59" s="35"/>
      <c r="I59" s="35"/>
      <c r="J59" s="35"/>
      <c r="K59" s="35"/>
      <c r="L59" s="35"/>
      <c r="M59" s="35"/>
      <c r="N59" s="35"/>
    </row>
    <row r="60" spans="1:14" ht="16.5" customHeight="1" x14ac:dyDescent="0.2">
      <c r="A60" s="168"/>
      <c r="B60" s="168"/>
      <c r="C60" s="168"/>
      <c r="D60" s="168"/>
      <c r="E60" s="168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16.5" customHeight="1" x14ac:dyDescent="0.2">
      <c r="A61" s="168"/>
      <c r="B61" s="168"/>
      <c r="C61" s="168"/>
      <c r="D61" s="168"/>
      <c r="E61" s="168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6.5" customHeight="1" x14ac:dyDescent="0.2">
      <c r="A62" s="168"/>
      <c r="B62" s="168"/>
      <c r="C62" s="168"/>
      <c r="D62" s="168"/>
      <c r="E62" s="168"/>
      <c r="F62" s="36"/>
      <c r="G62" s="36"/>
      <c r="H62" s="189" t="s">
        <v>0</v>
      </c>
      <c r="I62" s="188"/>
      <c r="J62" s="188"/>
      <c r="K62" s="9"/>
      <c r="L62" s="194" t="s">
        <v>1</v>
      </c>
      <c r="M62" s="188"/>
      <c r="N62" s="188"/>
    </row>
    <row r="63" spans="1:14" ht="16.5" customHeight="1" x14ac:dyDescent="0.2">
      <c r="A63" s="170"/>
      <c r="F63" s="167"/>
      <c r="G63" s="167"/>
      <c r="H63" s="190" t="s">
        <v>2</v>
      </c>
      <c r="I63" s="191"/>
      <c r="J63" s="191"/>
      <c r="K63" s="17"/>
      <c r="L63" s="192" t="s">
        <v>2</v>
      </c>
      <c r="M63" s="191"/>
      <c r="N63" s="191"/>
    </row>
    <row r="64" spans="1:14" ht="16.5" customHeight="1" x14ac:dyDescent="0.2">
      <c r="A64" s="170"/>
      <c r="B64" s="170"/>
      <c r="C64" s="170"/>
      <c r="D64" s="170"/>
      <c r="E64" s="170"/>
      <c r="F64" s="4"/>
      <c r="G64" s="3"/>
      <c r="H64" s="37" t="s">
        <v>5</v>
      </c>
      <c r="I64" s="169"/>
      <c r="J64" s="37" t="s">
        <v>5</v>
      </c>
      <c r="K64" s="169"/>
      <c r="L64" s="37" t="s">
        <v>5</v>
      </c>
      <c r="M64" s="169"/>
      <c r="N64" s="37" t="s">
        <v>5</v>
      </c>
    </row>
    <row r="65" spans="1:14" ht="16.5" customHeight="1" x14ac:dyDescent="0.2">
      <c r="A65" s="170"/>
      <c r="F65" s="167"/>
      <c r="G65" s="167"/>
      <c r="H65" s="12" t="s">
        <v>222</v>
      </c>
      <c r="I65" s="169"/>
      <c r="J65" s="12" t="s">
        <v>7</v>
      </c>
      <c r="K65" s="16"/>
      <c r="L65" s="12" t="s">
        <v>222</v>
      </c>
      <c r="M65" s="169"/>
      <c r="N65" s="12" t="s">
        <v>7</v>
      </c>
    </row>
    <row r="66" spans="1:14" ht="16.5" customHeight="1" x14ac:dyDescent="0.2">
      <c r="F66" s="49"/>
      <c r="G66" s="14"/>
      <c r="H66" s="15" t="s">
        <v>9</v>
      </c>
      <c r="I66" s="169"/>
      <c r="J66" s="15" t="s">
        <v>9</v>
      </c>
      <c r="K66" s="169"/>
      <c r="L66" s="15" t="s">
        <v>9</v>
      </c>
      <c r="M66" s="169"/>
      <c r="N66" s="15" t="s">
        <v>9</v>
      </c>
    </row>
    <row r="67" spans="1:14" ht="16.5" customHeight="1" x14ac:dyDescent="0.2">
      <c r="A67" s="8"/>
      <c r="B67" s="8"/>
      <c r="C67" s="8"/>
      <c r="D67" s="8"/>
      <c r="E67" s="8"/>
      <c r="F67" s="42"/>
      <c r="G67" s="40"/>
      <c r="H67" s="30"/>
      <c r="I67" s="11"/>
      <c r="J67" s="146"/>
      <c r="K67" s="11"/>
      <c r="L67" s="30"/>
      <c r="M67" s="5"/>
      <c r="N67" s="146"/>
    </row>
    <row r="68" spans="1:14" ht="16.5" customHeight="1" x14ac:dyDescent="0.2">
      <c r="A68" s="8" t="s">
        <v>97</v>
      </c>
      <c r="F68" s="31"/>
      <c r="G68" s="3"/>
      <c r="H68" s="21"/>
      <c r="I68" s="5"/>
      <c r="J68" s="86"/>
      <c r="K68" s="5"/>
      <c r="L68" s="21"/>
      <c r="M68" s="5"/>
      <c r="N68" s="86"/>
    </row>
    <row r="69" spans="1:14" ht="16.5" customHeight="1" x14ac:dyDescent="0.2">
      <c r="B69" s="2" t="s">
        <v>98</v>
      </c>
      <c r="F69" s="31"/>
      <c r="G69" s="3"/>
      <c r="H69" s="21">
        <v>511497788</v>
      </c>
      <c r="I69" s="5"/>
      <c r="J69" s="86">
        <v>26316595</v>
      </c>
      <c r="K69" s="5"/>
      <c r="L69" s="21">
        <v>59334738</v>
      </c>
      <c r="M69" s="5"/>
      <c r="N69" s="86">
        <v>130259125</v>
      </c>
    </row>
    <row r="70" spans="1:14" ht="16.5" customHeight="1" x14ac:dyDescent="0.2">
      <c r="B70" s="2" t="s">
        <v>61</v>
      </c>
      <c r="F70" s="19" t="s">
        <v>62</v>
      </c>
      <c r="G70" s="3"/>
      <c r="H70" s="23">
        <v>-2</v>
      </c>
      <c r="I70" s="5"/>
      <c r="J70" s="145">
        <v>3</v>
      </c>
      <c r="K70" s="5"/>
      <c r="L70" s="23">
        <v>0</v>
      </c>
      <c r="M70" s="5"/>
      <c r="N70" s="145">
        <v>0</v>
      </c>
    </row>
    <row r="71" spans="1:14" ht="16.5" customHeight="1" x14ac:dyDescent="0.2">
      <c r="F71" s="19"/>
      <c r="G71" s="3"/>
      <c r="H71" s="21"/>
      <c r="I71" s="5"/>
      <c r="J71" s="86"/>
      <c r="K71" s="5"/>
      <c r="L71" s="21"/>
      <c r="M71" s="5"/>
      <c r="N71" s="86"/>
    </row>
    <row r="72" spans="1:14" ht="16.5" customHeight="1" x14ac:dyDescent="0.2">
      <c r="A72" s="8"/>
      <c r="B72" s="8"/>
      <c r="C72" s="8"/>
      <c r="D72" s="8"/>
      <c r="E72" s="8"/>
      <c r="F72" s="42"/>
      <c r="G72" s="40"/>
      <c r="H72" s="32">
        <f>SUM(H69:H70)</f>
        <v>511497786</v>
      </c>
      <c r="I72" s="5"/>
      <c r="J72" s="148">
        <f>SUM(J69:J70)</f>
        <v>26316598</v>
      </c>
      <c r="K72" s="5"/>
      <c r="L72" s="32">
        <f>SUM(L69:L70)</f>
        <v>59334738</v>
      </c>
      <c r="M72" s="5"/>
      <c r="N72" s="148">
        <f>SUM(N69:N70)</f>
        <v>130259125</v>
      </c>
    </row>
    <row r="73" spans="1:14" ht="16.5" customHeight="1" x14ac:dyDescent="0.2">
      <c r="A73" s="8"/>
      <c r="B73" s="8"/>
      <c r="C73" s="8"/>
      <c r="D73" s="8"/>
      <c r="E73" s="8"/>
      <c r="F73" s="42"/>
      <c r="G73" s="40"/>
      <c r="H73" s="30"/>
      <c r="I73" s="11"/>
      <c r="J73" s="146"/>
      <c r="K73" s="11"/>
      <c r="L73" s="30"/>
      <c r="M73" s="5"/>
      <c r="N73" s="146"/>
    </row>
    <row r="74" spans="1:14" ht="16.5" customHeight="1" x14ac:dyDescent="0.2">
      <c r="A74" s="168" t="s">
        <v>99</v>
      </c>
      <c r="F74" s="31"/>
      <c r="G74" s="3"/>
      <c r="H74" s="21"/>
      <c r="I74" s="5"/>
      <c r="J74" s="86"/>
      <c r="K74" s="5"/>
      <c r="L74" s="21"/>
      <c r="M74" s="5"/>
      <c r="N74" s="86"/>
    </row>
    <row r="75" spans="1:14" ht="16.5" customHeight="1" x14ac:dyDescent="0.2">
      <c r="B75" s="168" t="s">
        <v>100</v>
      </c>
      <c r="F75" s="31"/>
      <c r="G75" s="3"/>
      <c r="H75" s="21"/>
      <c r="I75" s="5"/>
      <c r="J75" s="86"/>
      <c r="K75" s="5"/>
      <c r="L75" s="21"/>
      <c r="M75" s="5"/>
      <c r="N75" s="86"/>
    </row>
    <row r="76" spans="1:14" ht="16.5" customHeight="1" x14ac:dyDescent="0.2">
      <c r="B76" s="2" t="s">
        <v>98</v>
      </c>
      <c r="F76" s="31"/>
      <c r="G76" s="3"/>
      <c r="H76" s="21">
        <v>568248376</v>
      </c>
      <c r="I76" s="5"/>
      <c r="J76" s="86">
        <v>123734363</v>
      </c>
      <c r="K76" s="5"/>
      <c r="L76" s="21">
        <v>59334738</v>
      </c>
      <c r="M76" s="5"/>
      <c r="N76" s="86">
        <v>130259125</v>
      </c>
    </row>
    <row r="77" spans="1:14" ht="16.5" customHeight="1" x14ac:dyDescent="0.2">
      <c r="B77" s="2" t="s">
        <v>61</v>
      </c>
      <c r="F77" s="19" t="s">
        <v>62</v>
      </c>
      <c r="G77" s="3"/>
      <c r="H77" s="23">
        <v>-2</v>
      </c>
      <c r="I77" s="5"/>
      <c r="J77" s="145">
        <v>3</v>
      </c>
      <c r="K77" s="5"/>
      <c r="L77" s="23">
        <v>0</v>
      </c>
      <c r="M77" s="5"/>
      <c r="N77" s="145">
        <v>0</v>
      </c>
    </row>
    <row r="78" spans="1:14" ht="16.5" customHeight="1" x14ac:dyDescent="0.2">
      <c r="A78" s="170"/>
      <c r="F78" s="19"/>
      <c r="G78" s="3"/>
      <c r="H78" s="21"/>
      <c r="I78" s="5"/>
      <c r="J78" s="86"/>
      <c r="K78" s="5"/>
      <c r="L78" s="21"/>
      <c r="M78" s="5"/>
      <c r="N78" s="86"/>
    </row>
    <row r="79" spans="1:14" ht="16.5" customHeight="1" x14ac:dyDescent="0.2">
      <c r="A79" s="8"/>
      <c r="B79" s="8"/>
      <c r="C79" s="8"/>
      <c r="D79" s="8"/>
      <c r="E79" s="8"/>
      <c r="F79" s="42"/>
      <c r="G79" s="40"/>
      <c r="H79" s="32">
        <f>SUM(H76:H77)</f>
        <v>568248374</v>
      </c>
      <c r="I79" s="5"/>
      <c r="J79" s="148">
        <f>SUM(J76:J77)</f>
        <v>123734366</v>
      </c>
      <c r="K79" s="5"/>
      <c r="L79" s="32">
        <f>SUM(L76:L77)</f>
        <v>59334738</v>
      </c>
      <c r="M79" s="5"/>
      <c r="N79" s="148">
        <f>SUM(N76:N77)</f>
        <v>130259125</v>
      </c>
    </row>
    <row r="80" spans="1:14" ht="16.5" customHeight="1" x14ac:dyDescent="0.2">
      <c r="A80" s="8"/>
      <c r="B80" s="8"/>
      <c r="C80" s="8"/>
      <c r="D80" s="8"/>
      <c r="E80" s="8"/>
      <c r="F80" s="42"/>
      <c r="G80" s="40"/>
      <c r="H80" s="21"/>
      <c r="I80" s="5"/>
      <c r="J80" s="86"/>
      <c r="K80" s="5"/>
      <c r="L80" s="21"/>
      <c r="M80" s="5"/>
      <c r="N80" s="86"/>
    </row>
    <row r="81" spans="1:14" ht="16.5" customHeight="1" x14ac:dyDescent="0.2">
      <c r="A81" s="8" t="s">
        <v>101</v>
      </c>
      <c r="C81" s="8"/>
      <c r="D81" s="8"/>
      <c r="E81" s="8"/>
      <c r="F81" s="42"/>
      <c r="G81" s="40"/>
      <c r="H81" s="21"/>
      <c r="I81" s="5"/>
      <c r="J81" s="86"/>
      <c r="K81" s="5"/>
      <c r="L81" s="21"/>
      <c r="M81" s="5"/>
      <c r="N81" s="86"/>
    </row>
    <row r="82" spans="1:14" ht="16.5" customHeight="1" x14ac:dyDescent="0.2">
      <c r="A82" s="8"/>
      <c r="C82" s="8"/>
      <c r="D82" s="8"/>
      <c r="E82" s="8"/>
      <c r="F82" s="42"/>
      <c r="G82" s="40"/>
      <c r="H82" s="21"/>
      <c r="I82" s="5"/>
      <c r="J82" s="86"/>
      <c r="K82" s="5"/>
      <c r="L82" s="21"/>
      <c r="M82" s="5"/>
      <c r="N82" s="86"/>
    </row>
    <row r="83" spans="1:14" ht="16.5" customHeight="1" x14ac:dyDescent="0.2">
      <c r="A83" s="2" t="s">
        <v>102</v>
      </c>
      <c r="B83" s="8"/>
      <c r="F83" s="31"/>
      <c r="G83" s="40"/>
      <c r="H83" s="50">
        <f>H69/3825000000</f>
        <v>0.13372491189542485</v>
      </c>
      <c r="I83" s="51"/>
      <c r="J83" s="149">
        <f>J69/3825000000</f>
        <v>6.8801555555555553E-3</v>
      </c>
      <c r="K83" s="51"/>
      <c r="L83" s="50">
        <f>L69/3825000000</f>
        <v>1.5512349803921568E-2</v>
      </c>
      <c r="M83" s="51"/>
      <c r="N83" s="149">
        <f>N69/3825000000</f>
        <v>3.4054673202614377E-2</v>
      </c>
    </row>
    <row r="84" spans="1:14" ht="16.5" customHeight="1" x14ac:dyDescent="0.2">
      <c r="B84" s="8"/>
      <c r="F84" s="31"/>
      <c r="G84" s="40"/>
      <c r="H84" s="51"/>
      <c r="I84" s="51"/>
      <c r="J84" s="51"/>
      <c r="K84" s="51"/>
      <c r="L84" s="51"/>
      <c r="M84" s="51"/>
      <c r="N84" s="51"/>
    </row>
    <row r="85" spans="1:14" ht="16.5" customHeight="1" x14ac:dyDescent="0.2">
      <c r="B85" s="8"/>
      <c r="F85" s="31"/>
      <c r="G85" s="40"/>
      <c r="H85" s="51"/>
      <c r="I85" s="51"/>
      <c r="J85" s="51"/>
      <c r="K85" s="51"/>
      <c r="L85" s="51"/>
      <c r="M85" s="51"/>
      <c r="N85" s="51"/>
    </row>
    <row r="86" spans="1:14" ht="16.5" customHeight="1" x14ac:dyDescent="0.2">
      <c r="B86" s="8"/>
      <c r="F86" s="31"/>
      <c r="G86" s="40"/>
      <c r="H86" s="51"/>
      <c r="I86" s="51"/>
      <c r="J86" s="51"/>
      <c r="K86" s="51"/>
      <c r="L86" s="51"/>
      <c r="M86" s="51"/>
      <c r="N86" s="51"/>
    </row>
    <row r="87" spans="1:14" ht="14.25" customHeight="1" x14ac:dyDescent="0.2">
      <c r="B87" s="8"/>
      <c r="F87" s="31"/>
      <c r="G87" s="40"/>
      <c r="H87" s="51"/>
      <c r="I87" s="51"/>
      <c r="J87" s="51"/>
      <c r="K87" s="51"/>
      <c r="L87" s="51"/>
      <c r="M87" s="51"/>
      <c r="N87" s="51"/>
    </row>
    <row r="88" spans="1:14" ht="16.5" customHeight="1" x14ac:dyDescent="0.2">
      <c r="B88" s="8"/>
      <c r="F88" s="31"/>
      <c r="G88" s="40"/>
      <c r="H88" s="51"/>
      <c r="I88" s="51"/>
      <c r="J88" s="51"/>
      <c r="K88" s="51"/>
      <c r="L88" s="51"/>
      <c r="M88" s="51"/>
      <c r="N88" s="51"/>
    </row>
    <row r="89" spans="1:14" ht="16.5" customHeight="1" x14ac:dyDescent="0.2">
      <c r="B89" s="8"/>
      <c r="F89" s="31"/>
      <c r="G89" s="40"/>
      <c r="H89" s="51"/>
      <c r="I89" s="51"/>
      <c r="J89" s="51"/>
      <c r="K89" s="51"/>
      <c r="L89" s="51"/>
      <c r="M89" s="51"/>
      <c r="N89" s="51"/>
    </row>
    <row r="90" spans="1:14" ht="16.5" customHeight="1" x14ac:dyDescent="0.2">
      <c r="B90" s="8"/>
      <c r="F90" s="31"/>
      <c r="G90" s="40"/>
      <c r="H90" s="51"/>
      <c r="I90" s="51"/>
      <c r="J90" s="51"/>
      <c r="K90" s="51"/>
      <c r="L90" s="51"/>
      <c r="M90" s="51"/>
      <c r="N90" s="51"/>
    </row>
    <row r="91" spans="1:14" ht="16.5" customHeight="1" x14ac:dyDescent="0.2">
      <c r="B91" s="8"/>
      <c r="F91" s="31"/>
      <c r="G91" s="40"/>
      <c r="H91" s="51"/>
      <c r="I91" s="51"/>
      <c r="J91" s="51"/>
      <c r="K91" s="51"/>
      <c r="L91" s="51"/>
      <c r="M91" s="51"/>
      <c r="N91" s="51"/>
    </row>
    <row r="92" spans="1:14" ht="16.5" customHeight="1" x14ac:dyDescent="0.2">
      <c r="B92" s="8"/>
      <c r="F92" s="31"/>
      <c r="G92" s="40"/>
      <c r="H92" s="51"/>
      <c r="I92" s="51"/>
      <c r="J92" s="51"/>
      <c r="K92" s="51"/>
      <c r="L92" s="51"/>
      <c r="M92" s="51"/>
      <c r="N92" s="51"/>
    </row>
    <row r="93" spans="1:14" ht="16.5" customHeight="1" x14ac:dyDescent="0.2">
      <c r="B93" s="8"/>
      <c r="F93" s="31"/>
      <c r="G93" s="40"/>
      <c r="H93" s="51"/>
      <c r="I93" s="51"/>
      <c r="J93" s="51"/>
      <c r="K93" s="51"/>
      <c r="L93" s="51"/>
      <c r="M93" s="51"/>
      <c r="N93" s="51"/>
    </row>
    <row r="94" spans="1:14" ht="16.5" customHeight="1" x14ac:dyDescent="0.2">
      <c r="B94" s="8"/>
      <c r="F94" s="31"/>
      <c r="G94" s="40"/>
      <c r="H94" s="51"/>
      <c r="I94" s="51"/>
      <c r="J94" s="51"/>
      <c r="K94" s="51"/>
      <c r="L94" s="51"/>
      <c r="M94" s="51"/>
      <c r="N94" s="51"/>
    </row>
    <row r="95" spans="1:14" ht="16.5" customHeight="1" x14ac:dyDescent="0.2">
      <c r="B95" s="8"/>
      <c r="F95" s="31"/>
      <c r="G95" s="40"/>
      <c r="H95" s="51"/>
      <c r="I95" s="51"/>
      <c r="J95" s="51"/>
      <c r="K95" s="51"/>
      <c r="L95" s="51"/>
      <c r="M95" s="51"/>
      <c r="N95" s="51"/>
    </row>
    <row r="96" spans="1:14" ht="16.5" customHeight="1" x14ac:dyDescent="0.2">
      <c r="B96" s="8"/>
      <c r="F96" s="31"/>
      <c r="G96" s="40"/>
      <c r="H96" s="51"/>
      <c r="I96" s="51"/>
      <c r="J96" s="51"/>
      <c r="K96" s="51"/>
      <c r="L96" s="51"/>
      <c r="M96" s="51"/>
      <c r="N96" s="51"/>
    </row>
    <row r="97" spans="1:14" ht="16.5" customHeight="1" x14ac:dyDescent="0.2">
      <c r="B97" s="8"/>
      <c r="F97" s="31"/>
      <c r="G97" s="40"/>
      <c r="H97" s="51"/>
      <c r="I97" s="51"/>
      <c r="J97" s="51"/>
      <c r="K97" s="51"/>
      <c r="L97" s="51"/>
      <c r="M97" s="51"/>
      <c r="N97" s="51"/>
    </row>
    <row r="98" spans="1:14" ht="16.5" customHeight="1" x14ac:dyDescent="0.2">
      <c r="B98" s="8"/>
      <c r="F98" s="31"/>
      <c r="G98" s="40"/>
      <c r="H98" s="51"/>
      <c r="I98" s="51"/>
      <c r="J98" s="51"/>
      <c r="K98" s="51"/>
      <c r="L98" s="51"/>
      <c r="M98" s="51"/>
      <c r="N98" s="51"/>
    </row>
    <row r="99" spans="1:14" ht="23.25" customHeight="1" x14ac:dyDescent="0.2">
      <c r="B99" s="8"/>
      <c r="F99" s="31"/>
      <c r="G99" s="40"/>
      <c r="H99" s="51"/>
      <c r="I99" s="51"/>
      <c r="J99" s="51"/>
      <c r="K99" s="51"/>
      <c r="L99" s="51"/>
      <c r="M99" s="51"/>
      <c r="N99" s="51"/>
    </row>
    <row r="100" spans="1:14" ht="16.5" customHeight="1" x14ac:dyDescent="0.2">
      <c r="B100" s="8"/>
      <c r="F100" s="31"/>
      <c r="G100" s="40"/>
      <c r="H100" s="51"/>
      <c r="I100" s="51"/>
      <c r="J100" s="51"/>
      <c r="K100" s="51"/>
      <c r="L100" s="51"/>
      <c r="M100" s="51"/>
      <c r="N100" s="51"/>
    </row>
    <row r="101" spans="1:14" ht="21" customHeight="1" x14ac:dyDescent="0.2">
      <c r="B101" s="8"/>
      <c r="F101" s="31"/>
      <c r="G101" s="40"/>
      <c r="H101" s="51"/>
      <c r="I101" s="51"/>
      <c r="J101" s="51"/>
      <c r="K101" s="51"/>
      <c r="L101" s="51"/>
      <c r="M101" s="51"/>
      <c r="N101" s="51"/>
    </row>
    <row r="102" spans="1:14" ht="12.75" customHeight="1" x14ac:dyDescent="0.2">
      <c r="B102" s="8"/>
      <c r="F102" s="31"/>
      <c r="G102" s="40"/>
      <c r="H102" s="51"/>
      <c r="I102" s="51"/>
      <c r="J102" s="51"/>
      <c r="K102" s="51"/>
      <c r="L102" s="51"/>
      <c r="M102" s="51"/>
      <c r="N102" s="51"/>
    </row>
    <row r="103" spans="1:14" ht="16.5" customHeight="1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</row>
    <row r="104" spans="1:14" ht="16.5" customHeight="1" x14ac:dyDescent="0.2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</row>
    <row r="105" spans="1:14" ht="16.5" customHeight="1" x14ac:dyDescent="0.2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</row>
    <row r="106" spans="1:14" ht="4.5" customHeight="1" x14ac:dyDescent="0.2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</row>
    <row r="107" spans="1:14" ht="21.75" customHeight="1" x14ac:dyDescent="0.2">
      <c r="A107" s="26" t="s">
        <v>31</v>
      </c>
      <c r="B107" s="26"/>
      <c r="C107" s="26"/>
      <c r="D107" s="26"/>
      <c r="E107" s="26"/>
      <c r="F107" s="52"/>
      <c r="G107" s="27"/>
      <c r="H107" s="24"/>
      <c r="I107" s="24"/>
      <c r="J107" s="24"/>
      <c r="K107" s="24"/>
      <c r="L107" s="24"/>
      <c r="M107" s="15"/>
      <c r="N107" s="24"/>
    </row>
  </sheetData>
  <mergeCells count="11">
    <mergeCell ref="A103:N103"/>
    <mergeCell ref="H62:J62"/>
    <mergeCell ref="H63:J63"/>
    <mergeCell ref="L63:N63"/>
    <mergeCell ref="A1:N1"/>
    <mergeCell ref="H6:J6"/>
    <mergeCell ref="L6:N6"/>
    <mergeCell ref="H7:J7"/>
    <mergeCell ref="L7:N7"/>
    <mergeCell ref="A14:E14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opLeftCell="A83" zoomScale="85" zoomScaleNormal="85" workbookViewId="0">
      <selection activeCell="Q100" sqref="Q100"/>
    </sheetView>
  </sheetViews>
  <sheetFormatPr defaultColWidth="12.625" defaultRowHeight="15" customHeight="1" x14ac:dyDescent="0.2"/>
  <cols>
    <col min="1" max="4" width="1.125" style="6" customWidth="1"/>
    <col min="5" max="5" width="30" style="6" customWidth="1"/>
    <col min="6" max="6" width="5" style="6" bestFit="1" customWidth="1"/>
    <col min="7" max="7" width="0.625" style="6" customWidth="1"/>
    <col min="8" max="8" width="11.5" style="6" customWidth="1"/>
    <col min="9" max="9" width="0.625" style="6" customWidth="1"/>
    <col min="10" max="10" width="10.625" style="6" customWidth="1"/>
    <col min="11" max="11" width="0.625" style="6" customWidth="1"/>
    <col min="12" max="12" width="10.875" style="6" customWidth="1"/>
    <col min="13" max="13" width="0.625" style="6" customWidth="1"/>
    <col min="14" max="14" width="10.875" style="6" customWidth="1"/>
    <col min="15" max="16384" width="12.625" style="6"/>
  </cols>
  <sheetData>
    <row r="1" spans="1:14" ht="16.5" customHeight="1" x14ac:dyDescent="0.2">
      <c r="A1" s="193" t="s">
        <v>66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16.5" customHeight="1" x14ac:dyDescent="0.2">
      <c r="A2" s="168" t="s">
        <v>67</v>
      </c>
      <c r="B2" s="168"/>
      <c r="C2" s="168"/>
      <c r="D2" s="168"/>
      <c r="E2" s="168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 x14ac:dyDescent="0.2">
      <c r="A3" s="29" t="s">
        <v>236</v>
      </c>
      <c r="B3" s="29"/>
      <c r="C3" s="29"/>
      <c r="D3" s="29"/>
      <c r="E3" s="29"/>
      <c r="F3" s="35"/>
      <c r="G3" s="35"/>
      <c r="H3" s="35"/>
      <c r="I3" s="35"/>
      <c r="J3" s="35"/>
      <c r="K3" s="35"/>
      <c r="L3" s="35"/>
      <c r="M3" s="35"/>
      <c r="N3" s="35"/>
    </row>
    <row r="4" spans="1:14" ht="15" customHeight="1" x14ac:dyDescent="0.2">
      <c r="A4" s="168"/>
      <c r="B4" s="168"/>
      <c r="C4" s="168"/>
      <c r="D4" s="168"/>
      <c r="E4" s="168"/>
      <c r="F4" s="34"/>
      <c r="G4" s="34"/>
      <c r="H4" s="34"/>
      <c r="I4" s="34"/>
      <c r="J4" s="34"/>
      <c r="K4" s="34"/>
      <c r="L4" s="34"/>
      <c r="M4" s="34"/>
      <c r="N4" s="34"/>
    </row>
    <row r="5" spans="1:14" ht="15" customHeight="1" x14ac:dyDescent="0.2">
      <c r="A5" s="168"/>
      <c r="B5" s="168"/>
      <c r="C5" s="168"/>
      <c r="D5" s="168"/>
      <c r="E5" s="168"/>
      <c r="F5" s="36"/>
      <c r="G5" s="36"/>
      <c r="H5" s="36"/>
      <c r="I5" s="36"/>
      <c r="J5" s="36"/>
      <c r="K5" s="36"/>
      <c r="L5" s="36"/>
      <c r="M5" s="36"/>
      <c r="N5" s="36"/>
    </row>
    <row r="6" spans="1:14" ht="15" customHeight="1" x14ac:dyDescent="0.2">
      <c r="A6" s="168"/>
      <c r="B6" s="168"/>
      <c r="C6" s="168"/>
      <c r="D6" s="168"/>
      <c r="E6" s="168"/>
      <c r="F6" s="36"/>
      <c r="G6" s="36"/>
      <c r="H6" s="189" t="s">
        <v>0</v>
      </c>
      <c r="I6" s="196"/>
      <c r="J6" s="196"/>
      <c r="K6" s="9"/>
      <c r="L6" s="194" t="s">
        <v>1</v>
      </c>
      <c r="M6" s="196"/>
      <c r="N6" s="196"/>
    </row>
    <row r="7" spans="1:14" ht="15" customHeight="1" x14ac:dyDescent="0.2">
      <c r="A7" s="170"/>
      <c r="B7" s="2"/>
      <c r="C7" s="2"/>
      <c r="D7" s="2"/>
      <c r="E7" s="2"/>
      <c r="F7" s="167"/>
      <c r="G7" s="167"/>
      <c r="H7" s="190" t="s">
        <v>2</v>
      </c>
      <c r="I7" s="197"/>
      <c r="J7" s="197"/>
      <c r="K7" s="17"/>
      <c r="L7" s="192" t="s">
        <v>2</v>
      </c>
      <c r="M7" s="197"/>
      <c r="N7" s="197"/>
    </row>
    <row r="8" spans="1:14" ht="15" customHeight="1" x14ac:dyDescent="0.2">
      <c r="A8" s="170"/>
      <c r="B8" s="170"/>
      <c r="C8" s="170"/>
      <c r="D8" s="170"/>
      <c r="E8" s="170"/>
      <c r="F8" s="4"/>
      <c r="G8" s="3"/>
      <c r="H8" s="37" t="s">
        <v>5</v>
      </c>
      <c r="I8" s="169"/>
      <c r="J8" s="37" t="s">
        <v>5</v>
      </c>
      <c r="K8" s="169"/>
      <c r="L8" s="37" t="s">
        <v>5</v>
      </c>
      <c r="M8" s="169"/>
      <c r="N8" s="37" t="s">
        <v>5</v>
      </c>
    </row>
    <row r="9" spans="1:14" ht="15" customHeight="1" x14ac:dyDescent="0.2">
      <c r="A9" s="170"/>
      <c r="B9" s="2"/>
      <c r="C9" s="2"/>
      <c r="D9" s="2"/>
      <c r="E9" s="2"/>
      <c r="F9" s="167"/>
      <c r="G9" s="167"/>
      <c r="H9" s="12" t="s">
        <v>222</v>
      </c>
      <c r="I9" s="169"/>
      <c r="J9" s="12" t="s">
        <v>7</v>
      </c>
      <c r="K9" s="16"/>
      <c r="L9" s="12" t="s">
        <v>222</v>
      </c>
      <c r="M9" s="169"/>
      <c r="N9" s="12" t="s">
        <v>7</v>
      </c>
    </row>
    <row r="10" spans="1:14" ht="15" customHeight="1" x14ac:dyDescent="0.2">
      <c r="A10" s="2"/>
      <c r="B10" s="2"/>
      <c r="C10" s="2"/>
      <c r="D10" s="2"/>
      <c r="E10" s="2"/>
      <c r="F10" s="13" t="s">
        <v>8</v>
      </c>
      <c r="G10" s="14"/>
      <c r="H10" s="15" t="s">
        <v>9</v>
      </c>
      <c r="I10" s="169"/>
      <c r="J10" s="15" t="s">
        <v>9</v>
      </c>
      <c r="K10" s="169"/>
      <c r="L10" s="15" t="s">
        <v>9</v>
      </c>
      <c r="M10" s="169"/>
      <c r="N10" s="15" t="s">
        <v>9</v>
      </c>
    </row>
    <row r="11" spans="1:14" ht="12" customHeight="1" x14ac:dyDescent="0.2">
      <c r="A11" s="170"/>
      <c r="B11" s="2"/>
      <c r="C11" s="2"/>
      <c r="D11" s="2"/>
      <c r="E11" s="2"/>
      <c r="F11" s="4"/>
      <c r="G11" s="3"/>
      <c r="H11" s="21"/>
      <c r="I11" s="5"/>
      <c r="J11" s="86"/>
      <c r="K11" s="5"/>
      <c r="L11" s="21"/>
      <c r="M11" s="5"/>
      <c r="N11" s="86"/>
    </row>
    <row r="12" spans="1:14" ht="15" customHeight="1" x14ac:dyDescent="0.2">
      <c r="A12" s="2" t="s">
        <v>68</v>
      </c>
      <c r="B12" s="2"/>
      <c r="C12" s="2"/>
      <c r="D12" s="2"/>
      <c r="E12" s="2"/>
      <c r="F12" s="19"/>
      <c r="G12" s="3"/>
      <c r="H12" s="21">
        <v>1648648132</v>
      </c>
      <c r="I12" s="38"/>
      <c r="J12" s="86">
        <v>1491664422</v>
      </c>
      <c r="K12" s="38"/>
      <c r="L12" s="21">
        <v>1234307864</v>
      </c>
      <c r="M12" s="38"/>
      <c r="N12" s="86">
        <v>1109164846</v>
      </c>
    </row>
    <row r="13" spans="1:14" ht="15" customHeight="1" x14ac:dyDescent="0.2">
      <c r="A13" s="2" t="s">
        <v>69</v>
      </c>
      <c r="B13" s="2"/>
      <c r="C13" s="2"/>
      <c r="D13" s="2"/>
      <c r="E13" s="2"/>
      <c r="F13" s="19"/>
      <c r="G13" s="3"/>
      <c r="H13" s="21">
        <v>454569523</v>
      </c>
      <c r="I13" s="38"/>
      <c r="J13" s="86">
        <v>302112046</v>
      </c>
      <c r="K13" s="38"/>
      <c r="L13" s="21">
        <v>283162680</v>
      </c>
      <c r="M13" s="38"/>
      <c r="N13" s="86">
        <v>266452053</v>
      </c>
    </row>
    <row r="14" spans="1:14" ht="15" customHeight="1" x14ac:dyDescent="0.2">
      <c r="A14" s="195" t="s">
        <v>70</v>
      </c>
      <c r="B14" s="196"/>
      <c r="C14" s="196"/>
      <c r="D14" s="196"/>
      <c r="E14" s="196"/>
      <c r="F14" s="39"/>
      <c r="G14" s="40"/>
      <c r="H14" s="21">
        <v>-1024604820</v>
      </c>
      <c r="I14" s="5"/>
      <c r="J14" s="86">
        <v>-973664370</v>
      </c>
      <c r="K14" s="5"/>
      <c r="L14" s="21">
        <v>-864822885</v>
      </c>
      <c r="M14" s="5"/>
      <c r="N14" s="86">
        <v>-826487909</v>
      </c>
    </row>
    <row r="15" spans="1:14" ht="15" customHeight="1" x14ac:dyDescent="0.2">
      <c r="A15" s="41" t="s">
        <v>71</v>
      </c>
      <c r="B15" s="8"/>
      <c r="C15" s="8"/>
      <c r="D15" s="8"/>
      <c r="E15" s="8"/>
      <c r="F15" s="39"/>
      <c r="G15" s="40"/>
      <c r="H15" s="23">
        <v>-300931707</v>
      </c>
      <c r="J15" s="145">
        <v>-209995563</v>
      </c>
      <c r="L15" s="23">
        <v>-167144243</v>
      </c>
      <c r="N15" s="145">
        <v>-148913332</v>
      </c>
    </row>
    <row r="16" spans="1:14" ht="12" customHeight="1" x14ac:dyDescent="0.2">
      <c r="A16" s="170"/>
      <c r="B16" s="2"/>
      <c r="C16" s="2"/>
      <c r="D16" s="2"/>
      <c r="E16" s="2"/>
      <c r="F16" s="19"/>
      <c r="G16" s="3"/>
      <c r="H16" s="21"/>
      <c r="I16" s="5"/>
      <c r="J16" s="86"/>
      <c r="K16" s="5"/>
      <c r="L16" s="21"/>
      <c r="M16" s="5"/>
      <c r="N16" s="86"/>
    </row>
    <row r="17" spans="1:14" ht="15" customHeight="1" x14ac:dyDescent="0.2">
      <c r="A17" s="8" t="s">
        <v>72</v>
      </c>
      <c r="B17" s="8"/>
      <c r="C17" s="8"/>
      <c r="D17" s="8"/>
      <c r="E17" s="8"/>
      <c r="F17" s="39"/>
      <c r="G17" s="40"/>
      <c r="H17" s="21">
        <f>SUM(H12:H15)</f>
        <v>777681128</v>
      </c>
      <c r="I17" s="5"/>
      <c r="J17" s="86">
        <f>SUM(J12:J15)</f>
        <v>610116535</v>
      </c>
      <c r="K17" s="5"/>
      <c r="L17" s="21">
        <f>SUM(L12:L15)</f>
        <v>485503416</v>
      </c>
      <c r="M17" s="5"/>
      <c r="N17" s="86">
        <f>SUM(N12:N15)</f>
        <v>400215658</v>
      </c>
    </row>
    <row r="18" spans="1:14" ht="15" customHeight="1" x14ac:dyDescent="0.2">
      <c r="A18" s="170" t="s">
        <v>73</v>
      </c>
      <c r="B18" s="8"/>
      <c r="C18" s="8"/>
      <c r="D18" s="8"/>
      <c r="E18" s="8"/>
      <c r="F18" s="19"/>
      <c r="G18" s="40"/>
      <c r="H18" s="21">
        <v>256576636</v>
      </c>
      <c r="I18" s="33"/>
      <c r="J18" s="86">
        <v>480149691</v>
      </c>
      <c r="K18" s="33"/>
      <c r="L18" s="21">
        <v>304300137</v>
      </c>
      <c r="M18" s="33"/>
      <c r="N18" s="86">
        <v>635197767</v>
      </c>
    </row>
    <row r="19" spans="1:14" ht="15" customHeight="1" x14ac:dyDescent="0.2">
      <c r="A19" s="170" t="s">
        <v>74</v>
      </c>
      <c r="B19" s="8"/>
      <c r="C19" s="8"/>
      <c r="D19" s="8"/>
      <c r="E19" s="8"/>
      <c r="F19" s="19"/>
      <c r="G19" s="40"/>
      <c r="H19" s="21">
        <v>-175039426</v>
      </c>
      <c r="I19" s="33"/>
      <c r="J19" s="86">
        <v>-178293501</v>
      </c>
      <c r="K19" s="33"/>
      <c r="L19" s="21">
        <v>-154203858</v>
      </c>
      <c r="M19" s="33"/>
      <c r="N19" s="86">
        <v>-144543093</v>
      </c>
    </row>
    <row r="20" spans="1:14" ht="15" customHeight="1" x14ac:dyDescent="0.2">
      <c r="A20" s="170" t="s">
        <v>75</v>
      </c>
      <c r="B20" s="2"/>
      <c r="C20" s="2"/>
      <c r="D20" s="2"/>
      <c r="E20" s="2"/>
      <c r="F20" s="19"/>
      <c r="G20" s="3"/>
      <c r="H20" s="21">
        <v>-347864954</v>
      </c>
      <c r="I20" s="33"/>
      <c r="J20" s="86">
        <v>-316065508</v>
      </c>
      <c r="K20" s="33"/>
      <c r="L20" s="21">
        <v>-353312487</v>
      </c>
      <c r="M20" s="33"/>
      <c r="N20" s="86">
        <v>-310754754</v>
      </c>
    </row>
    <row r="21" spans="1:14" ht="15" customHeight="1" x14ac:dyDescent="0.2">
      <c r="A21" s="170" t="s">
        <v>103</v>
      </c>
      <c r="B21" s="2"/>
      <c r="C21" s="2"/>
      <c r="D21" s="2"/>
      <c r="E21" s="2"/>
      <c r="F21" s="19"/>
      <c r="G21" s="3"/>
      <c r="H21" s="21"/>
      <c r="I21" s="33"/>
      <c r="J21" s="86"/>
      <c r="K21" s="33"/>
      <c r="L21" s="21"/>
      <c r="M21" s="33"/>
      <c r="N21" s="86"/>
    </row>
    <row r="22" spans="1:14" ht="15" customHeight="1" x14ac:dyDescent="0.2">
      <c r="A22" s="22"/>
      <c r="B22" s="2" t="s">
        <v>77</v>
      </c>
      <c r="C22" s="2"/>
      <c r="D22" s="2"/>
      <c r="E22" s="2"/>
      <c r="F22" s="4" t="s">
        <v>248</v>
      </c>
      <c r="G22" s="3"/>
      <c r="H22" s="23">
        <v>772985982</v>
      </c>
      <c r="I22" s="33"/>
      <c r="J22" s="145">
        <v>-240255045</v>
      </c>
      <c r="K22" s="33"/>
      <c r="L22" s="23">
        <v>0</v>
      </c>
      <c r="M22" s="33"/>
      <c r="N22" s="145">
        <v>0</v>
      </c>
    </row>
    <row r="23" spans="1:14" ht="12" customHeight="1" x14ac:dyDescent="0.2">
      <c r="A23" s="170"/>
      <c r="B23" s="2"/>
      <c r="C23" s="2"/>
      <c r="D23" s="2"/>
      <c r="E23" s="2"/>
      <c r="F23" s="19"/>
      <c r="G23" s="3"/>
      <c r="H23" s="21"/>
      <c r="I23" s="5"/>
      <c r="J23" s="86"/>
      <c r="K23" s="5"/>
      <c r="L23" s="21"/>
      <c r="M23" s="5"/>
      <c r="N23" s="86"/>
    </row>
    <row r="24" spans="1:14" ht="15" customHeight="1" x14ac:dyDescent="0.2">
      <c r="A24" s="8" t="s">
        <v>78</v>
      </c>
      <c r="B24" s="8"/>
      <c r="C24" s="8"/>
      <c r="D24" s="8"/>
      <c r="E24" s="8"/>
      <c r="F24" s="19"/>
      <c r="G24" s="40"/>
      <c r="H24" s="21">
        <f>SUM(H17:H22)</f>
        <v>1284339366</v>
      </c>
      <c r="I24" s="5"/>
      <c r="J24" s="86">
        <f>SUM(J17:J22)</f>
        <v>355652172</v>
      </c>
      <c r="K24" s="5"/>
      <c r="L24" s="21">
        <f>SUM(L17:L22)</f>
        <v>282287208</v>
      </c>
      <c r="M24" s="5"/>
      <c r="N24" s="86">
        <f>SUM(N17:N22)</f>
        <v>580115578</v>
      </c>
    </row>
    <row r="25" spans="1:14" ht="15" customHeight="1" x14ac:dyDescent="0.2">
      <c r="A25" s="2" t="s">
        <v>79</v>
      </c>
      <c r="B25" s="2"/>
      <c r="C25" s="2"/>
      <c r="D25" s="2"/>
      <c r="E25" s="2"/>
      <c r="F25" s="19">
        <v>14</v>
      </c>
      <c r="G25" s="3"/>
      <c r="H25" s="23">
        <v>-34835110</v>
      </c>
      <c r="I25" s="33"/>
      <c r="J25" s="145">
        <v>-46474369</v>
      </c>
      <c r="K25" s="33"/>
      <c r="L25" s="23">
        <v>-5428067</v>
      </c>
      <c r="M25" s="33"/>
      <c r="N25" s="145">
        <v>-13285347</v>
      </c>
    </row>
    <row r="26" spans="1:14" ht="12" customHeight="1" x14ac:dyDescent="0.2">
      <c r="A26" s="170"/>
      <c r="B26" s="2"/>
      <c r="C26" s="2"/>
      <c r="D26" s="2"/>
      <c r="E26" s="2"/>
      <c r="F26" s="19"/>
      <c r="G26" s="3"/>
      <c r="H26" s="21"/>
      <c r="I26" s="5"/>
      <c r="J26" s="86"/>
      <c r="K26" s="5"/>
      <c r="L26" s="21"/>
      <c r="M26" s="5"/>
      <c r="N26" s="86"/>
    </row>
    <row r="27" spans="1:14" ht="15" customHeight="1" x14ac:dyDescent="0.2">
      <c r="A27" s="8" t="s">
        <v>80</v>
      </c>
      <c r="B27" s="8"/>
      <c r="C27" s="8"/>
      <c r="D27" s="8"/>
      <c r="E27" s="8"/>
      <c r="F27" s="19" t="s">
        <v>62</v>
      </c>
      <c r="G27" s="40"/>
      <c r="H27" s="23">
        <f>SUM(H24:H25)</f>
        <v>1249504256</v>
      </c>
      <c r="I27" s="5"/>
      <c r="J27" s="145">
        <f>SUM(J24:J25)</f>
        <v>309177803</v>
      </c>
      <c r="K27" s="5"/>
      <c r="L27" s="23">
        <f>SUM(L24:L25)</f>
        <v>276859141</v>
      </c>
      <c r="M27" s="5"/>
      <c r="N27" s="145">
        <f>SUM(N24:N25)</f>
        <v>566830231</v>
      </c>
    </row>
    <row r="28" spans="1:14" ht="15" customHeight="1" x14ac:dyDescent="0.2">
      <c r="A28" s="8"/>
      <c r="B28" s="8"/>
      <c r="C28" s="8"/>
      <c r="D28" s="8"/>
      <c r="E28" s="8"/>
      <c r="F28" s="19"/>
      <c r="G28" s="40"/>
      <c r="H28" s="53"/>
      <c r="I28" s="54"/>
      <c r="J28" s="150"/>
      <c r="K28" s="54"/>
      <c r="L28" s="53"/>
      <c r="M28" s="54"/>
      <c r="N28" s="150"/>
    </row>
    <row r="29" spans="1:14" ht="15" customHeight="1" x14ac:dyDescent="0.2">
      <c r="A29" s="8" t="s">
        <v>81</v>
      </c>
      <c r="B29" s="8"/>
      <c r="C29" s="8"/>
      <c r="D29" s="8"/>
      <c r="E29" s="8"/>
      <c r="F29" s="19"/>
      <c r="G29" s="40"/>
      <c r="H29" s="21"/>
      <c r="I29" s="5"/>
      <c r="J29" s="86"/>
      <c r="K29" s="5"/>
      <c r="L29" s="21"/>
      <c r="M29" s="5"/>
      <c r="N29" s="86"/>
    </row>
    <row r="30" spans="1:14" ht="15" customHeight="1" x14ac:dyDescent="0.2">
      <c r="A30" s="8"/>
      <c r="B30" s="45" t="s">
        <v>104</v>
      </c>
      <c r="C30" s="8"/>
      <c r="D30" s="8"/>
      <c r="E30" s="8"/>
      <c r="F30" s="19"/>
      <c r="G30" s="40"/>
      <c r="H30" s="21"/>
      <c r="I30" s="5"/>
      <c r="J30" s="86"/>
      <c r="K30" s="5"/>
      <c r="L30" s="21"/>
      <c r="M30" s="5"/>
      <c r="N30" s="86"/>
    </row>
    <row r="31" spans="1:14" ht="15" customHeight="1" x14ac:dyDescent="0.2">
      <c r="A31" s="8"/>
      <c r="B31" s="2"/>
      <c r="C31" s="2" t="s">
        <v>83</v>
      </c>
      <c r="E31" s="45"/>
      <c r="F31" s="42"/>
      <c r="G31" s="43"/>
      <c r="H31" s="30"/>
      <c r="I31" s="11"/>
      <c r="J31" s="146"/>
      <c r="K31" s="5"/>
      <c r="L31" s="30"/>
      <c r="M31" s="5"/>
      <c r="N31" s="146"/>
    </row>
    <row r="32" spans="1:14" ht="15" customHeight="1" x14ac:dyDescent="0.2">
      <c r="A32" s="8"/>
      <c r="B32" s="2"/>
      <c r="C32" s="2" t="s">
        <v>84</v>
      </c>
      <c r="D32" s="45"/>
      <c r="E32" s="45"/>
      <c r="F32" s="42"/>
      <c r="G32" s="43"/>
      <c r="H32" s="30"/>
      <c r="I32" s="11"/>
      <c r="J32" s="146"/>
      <c r="K32" s="5"/>
      <c r="L32" s="30"/>
      <c r="M32" s="5"/>
      <c r="N32" s="146"/>
    </row>
    <row r="33" spans="1:14" ht="15" customHeight="1" x14ac:dyDescent="0.2">
      <c r="A33" s="8"/>
      <c r="B33" s="2"/>
      <c r="C33" s="45"/>
      <c r="D33" s="2" t="s">
        <v>85</v>
      </c>
      <c r="E33" s="45"/>
      <c r="F33" s="31"/>
      <c r="G33" s="43"/>
      <c r="H33" s="21">
        <v>0</v>
      </c>
      <c r="I33" s="5"/>
      <c r="J33" s="86">
        <v>6699156</v>
      </c>
      <c r="K33" s="5"/>
      <c r="L33" s="21">
        <v>0</v>
      </c>
      <c r="M33" s="5"/>
      <c r="N33" s="86">
        <v>6699156</v>
      </c>
    </row>
    <row r="34" spans="1:14" ht="15" customHeight="1" x14ac:dyDescent="0.2">
      <c r="A34" s="8"/>
      <c r="B34" s="2"/>
      <c r="C34" s="170" t="s">
        <v>86</v>
      </c>
      <c r="D34" s="45"/>
      <c r="E34" s="45"/>
      <c r="F34" s="42"/>
      <c r="G34" s="43"/>
      <c r="H34" s="21"/>
      <c r="I34" s="5"/>
      <c r="J34" s="86"/>
      <c r="K34" s="5"/>
      <c r="L34" s="21"/>
      <c r="M34" s="5"/>
      <c r="N34" s="86"/>
    </row>
    <row r="35" spans="1:14" ht="15" customHeight="1" x14ac:dyDescent="0.2">
      <c r="A35" s="8"/>
      <c r="B35" s="2"/>
      <c r="C35" s="45"/>
      <c r="D35" s="170" t="s">
        <v>87</v>
      </c>
      <c r="E35" s="45"/>
      <c r="F35" s="31"/>
      <c r="G35" s="43"/>
      <c r="H35" s="23">
        <v>0</v>
      </c>
      <c r="I35" s="5"/>
      <c r="J35" s="145">
        <v>-1339831</v>
      </c>
      <c r="K35" s="5"/>
      <c r="L35" s="23">
        <v>0</v>
      </c>
      <c r="M35" s="5"/>
      <c r="N35" s="145">
        <v>-1339831</v>
      </c>
    </row>
    <row r="36" spans="1:14" ht="12" customHeight="1" x14ac:dyDescent="0.2">
      <c r="A36" s="8"/>
      <c r="B36" s="2"/>
      <c r="C36" s="45"/>
      <c r="D36" s="45"/>
      <c r="E36" s="45"/>
      <c r="F36" s="42"/>
      <c r="G36" s="43"/>
      <c r="H36" s="21"/>
      <c r="I36" s="5"/>
      <c r="J36" s="86"/>
      <c r="K36" s="5"/>
      <c r="L36" s="21"/>
      <c r="M36" s="5"/>
      <c r="N36" s="86"/>
    </row>
    <row r="37" spans="1:14" ht="15" customHeight="1" x14ac:dyDescent="0.2">
      <c r="A37" s="8"/>
      <c r="B37" s="2" t="s">
        <v>105</v>
      </c>
      <c r="C37" s="45"/>
      <c r="D37" s="45"/>
      <c r="E37" s="45"/>
      <c r="F37" s="42"/>
      <c r="G37" s="43"/>
      <c r="H37" s="21"/>
      <c r="I37" s="5"/>
      <c r="J37" s="86"/>
      <c r="K37" s="5"/>
      <c r="L37" s="21"/>
      <c r="M37" s="5"/>
      <c r="N37" s="86"/>
    </row>
    <row r="38" spans="1:14" ht="15" customHeight="1" x14ac:dyDescent="0.2">
      <c r="A38" s="8"/>
      <c r="B38" s="2"/>
      <c r="C38" s="2" t="s">
        <v>89</v>
      </c>
      <c r="E38" s="2"/>
      <c r="F38" s="42"/>
      <c r="G38" s="43"/>
      <c r="H38" s="23">
        <f>SUM(H32:H35)</f>
        <v>0</v>
      </c>
      <c r="I38" s="5"/>
      <c r="J38" s="145">
        <f>SUM(J32:J35)</f>
        <v>5359325</v>
      </c>
      <c r="K38" s="5"/>
      <c r="L38" s="23">
        <f t="shared" ref="L38" si="0">SUM(L32:L35)</f>
        <v>0</v>
      </c>
      <c r="M38" s="5"/>
      <c r="N38" s="145">
        <f t="shared" ref="N38" si="1">SUM(N32:N35)</f>
        <v>5359325</v>
      </c>
    </row>
    <row r="39" spans="1:14" ht="12" customHeight="1" x14ac:dyDescent="0.2">
      <c r="A39" s="8"/>
      <c r="B39" s="2"/>
      <c r="C39" s="45"/>
      <c r="D39" s="45"/>
      <c r="E39" s="45"/>
      <c r="F39" s="42"/>
      <c r="G39" s="43"/>
      <c r="H39" s="21"/>
      <c r="I39" s="5"/>
      <c r="J39" s="86"/>
      <c r="K39" s="5"/>
      <c r="L39" s="21"/>
      <c r="M39" s="5"/>
      <c r="N39" s="86"/>
    </row>
    <row r="40" spans="1:14" ht="15" customHeight="1" x14ac:dyDescent="0.2">
      <c r="A40" s="8"/>
      <c r="B40" s="2" t="s">
        <v>82</v>
      </c>
      <c r="C40" s="8"/>
      <c r="D40" s="8"/>
      <c r="E40" s="8"/>
      <c r="F40" s="19"/>
      <c r="G40" s="40"/>
      <c r="H40" s="21"/>
      <c r="I40" s="5"/>
      <c r="J40" s="86"/>
      <c r="K40" s="5"/>
      <c r="L40" s="21"/>
      <c r="M40" s="5"/>
      <c r="N40" s="86"/>
    </row>
    <row r="41" spans="1:14" ht="15" customHeight="1" x14ac:dyDescent="0.2">
      <c r="A41" s="8"/>
      <c r="B41" s="2"/>
      <c r="C41" s="2" t="s">
        <v>83</v>
      </c>
      <c r="D41" s="8"/>
      <c r="E41" s="8"/>
      <c r="F41" s="19"/>
      <c r="G41" s="40"/>
      <c r="H41" s="21"/>
      <c r="I41" s="5"/>
      <c r="J41" s="86"/>
      <c r="K41" s="5"/>
      <c r="L41" s="21"/>
      <c r="M41" s="5"/>
      <c r="N41" s="86"/>
    </row>
    <row r="42" spans="1:14" ht="15" customHeight="1" x14ac:dyDescent="0.2">
      <c r="A42" s="2"/>
      <c r="B42" s="2"/>
      <c r="C42" s="2" t="s">
        <v>90</v>
      </c>
      <c r="D42" s="22"/>
      <c r="E42" s="2"/>
      <c r="F42" s="19"/>
      <c r="G42" s="3"/>
      <c r="H42" s="21">
        <v>-180568308</v>
      </c>
      <c r="I42" s="5"/>
      <c r="J42" s="86">
        <v>8800471</v>
      </c>
      <c r="K42" s="5"/>
      <c r="L42" s="21">
        <v>0</v>
      </c>
      <c r="M42" s="5"/>
      <c r="N42" s="86">
        <v>0</v>
      </c>
    </row>
    <row r="43" spans="1:14" ht="15" customHeight="1" x14ac:dyDescent="0.2">
      <c r="A43" s="2"/>
      <c r="B43" s="2"/>
      <c r="C43" s="2" t="s">
        <v>91</v>
      </c>
      <c r="D43" s="2"/>
      <c r="E43" s="2"/>
      <c r="F43" s="19"/>
      <c r="G43" s="3"/>
      <c r="H43" s="21"/>
      <c r="I43" s="5"/>
      <c r="J43" s="86"/>
      <c r="K43" s="5"/>
      <c r="L43" s="21"/>
      <c r="M43" s="5"/>
      <c r="N43" s="86"/>
    </row>
    <row r="44" spans="1:14" ht="15" customHeight="1" x14ac:dyDescent="0.2">
      <c r="A44" s="2"/>
      <c r="B44" s="2"/>
      <c r="C44" s="2"/>
      <c r="D44" s="2" t="s">
        <v>106</v>
      </c>
      <c r="E44" s="2"/>
      <c r="F44" s="19"/>
      <c r="G44" s="3"/>
      <c r="H44" s="21"/>
      <c r="I44" s="5"/>
      <c r="J44" s="86"/>
      <c r="K44" s="5"/>
      <c r="L44" s="21"/>
      <c r="M44" s="5"/>
      <c r="N44" s="86"/>
    </row>
    <row r="45" spans="1:14" ht="15" customHeight="1" x14ac:dyDescent="0.2">
      <c r="A45" s="2"/>
      <c r="B45" s="2"/>
      <c r="C45" s="2"/>
      <c r="D45" s="2" t="s">
        <v>93</v>
      </c>
      <c r="E45" s="2"/>
      <c r="F45" s="19" t="s">
        <v>248</v>
      </c>
      <c r="G45" s="3"/>
      <c r="H45" s="23">
        <v>247166333</v>
      </c>
      <c r="I45" s="5"/>
      <c r="J45" s="145">
        <v>722561756</v>
      </c>
      <c r="K45" s="5"/>
      <c r="L45" s="23">
        <v>0</v>
      </c>
      <c r="M45" s="5"/>
      <c r="N45" s="145">
        <v>0</v>
      </c>
    </row>
    <row r="46" spans="1:14" ht="12" customHeight="1" x14ac:dyDescent="0.2">
      <c r="A46" s="8"/>
      <c r="B46" s="8"/>
      <c r="C46" s="2"/>
      <c r="D46" s="2"/>
      <c r="E46" s="8"/>
      <c r="F46" s="19"/>
      <c r="G46" s="40"/>
      <c r="H46" s="21"/>
      <c r="I46" s="5"/>
      <c r="J46" s="86"/>
      <c r="K46" s="5"/>
      <c r="L46" s="21"/>
      <c r="M46" s="5"/>
      <c r="N46" s="86"/>
    </row>
    <row r="47" spans="1:14" ht="15" customHeight="1" x14ac:dyDescent="0.2">
      <c r="A47" s="8"/>
      <c r="B47" s="8"/>
      <c r="C47" s="2" t="s">
        <v>88</v>
      </c>
      <c r="D47" s="8"/>
      <c r="E47" s="8"/>
      <c r="F47" s="19"/>
      <c r="G47" s="40"/>
      <c r="H47" s="46"/>
      <c r="I47" s="44"/>
      <c r="J47" s="147"/>
      <c r="K47" s="44"/>
      <c r="L47" s="46"/>
      <c r="M47" s="44"/>
      <c r="N47" s="147"/>
    </row>
    <row r="48" spans="1:14" ht="15" customHeight="1" x14ac:dyDescent="0.2">
      <c r="A48" s="8"/>
      <c r="B48" s="8"/>
      <c r="C48" s="2"/>
      <c r="D48" s="2" t="s">
        <v>89</v>
      </c>
      <c r="E48" s="8"/>
      <c r="F48" s="19"/>
      <c r="G48" s="40"/>
      <c r="H48" s="23">
        <f>SUM(H42:H45)</f>
        <v>66598025</v>
      </c>
      <c r="I48" s="5"/>
      <c r="J48" s="145">
        <f>SUM(J42:J45)</f>
        <v>731362227</v>
      </c>
      <c r="K48" s="5"/>
      <c r="L48" s="23">
        <f>SUM(L42:L45)</f>
        <v>0</v>
      </c>
      <c r="M48" s="5"/>
      <c r="N48" s="145">
        <f>SUM(N42:N45)</f>
        <v>0</v>
      </c>
    </row>
    <row r="49" spans="1:14" ht="12" customHeight="1" x14ac:dyDescent="0.2">
      <c r="A49" s="8"/>
      <c r="B49" s="8"/>
      <c r="C49" s="2"/>
      <c r="D49" s="8"/>
      <c r="E49" s="8"/>
      <c r="F49" s="19"/>
      <c r="G49" s="40"/>
      <c r="H49" s="21"/>
      <c r="I49" s="5"/>
      <c r="J49" s="86"/>
      <c r="K49" s="5"/>
      <c r="L49" s="21"/>
      <c r="M49" s="5"/>
      <c r="N49" s="86"/>
    </row>
    <row r="50" spans="1:14" ht="15" customHeight="1" x14ac:dyDescent="0.2">
      <c r="A50" s="168" t="s">
        <v>107</v>
      </c>
      <c r="B50" s="2"/>
      <c r="C50" s="8"/>
      <c r="D50" s="8"/>
      <c r="E50" s="8"/>
      <c r="F50" s="19"/>
      <c r="G50" s="40"/>
      <c r="H50" s="46"/>
      <c r="I50" s="44"/>
      <c r="J50" s="147"/>
      <c r="K50" s="44"/>
      <c r="L50" s="46"/>
      <c r="M50" s="44"/>
      <c r="N50" s="147"/>
    </row>
    <row r="51" spans="1:14" ht="15" customHeight="1" x14ac:dyDescent="0.2">
      <c r="A51" s="8"/>
      <c r="B51" s="8" t="s">
        <v>95</v>
      </c>
      <c r="D51" s="8"/>
      <c r="E51" s="8"/>
      <c r="F51" s="42"/>
      <c r="G51" s="40"/>
      <c r="H51" s="23">
        <f>H38+H48</f>
        <v>66598025</v>
      </c>
      <c r="I51" s="5"/>
      <c r="J51" s="145">
        <f>J38+J48</f>
        <v>736721552</v>
      </c>
      <c r="K51" s="5"/>
      <c r="L51" s="23">
        <f>L38+L48</f>
        <v>0</v>
      </c>
      <c r="M51" s="5"/>
      <c r="N51" s="145">
        <f>N38+N48</f>
        <v>5359325</v>
      </c>
    </row>
    <row r="52" spans="1:14" ht="12" customHeight="1" x14ac:dyDescent="0.2">
      <c r="A52" s="8"/>
      <c r="B52" s="8"/>
      <c r="C52" s="8"/>
      <c r="D52" s="8"/>
      <c r="E52" s="8"/>
      <c r="F52" s="42"/>
      <c r="G52" s="40"/>
      <c r="H52" s="21"/>
      <c r="I52" s="5"/>
      <c r="J52" s="86"/>
      <c r="K52" s="5"/>
      <c r="L52" s="21"/>
      <c r="M52" s="5"/>
      <c r="N52" s="86"/>
    </row>
    <row r="53" spans="1:14" ht="15" customHeight="1" x14ac:dyDescent="0.2">
      <c r="A53" s="8" t="s">
        <v>96</v>
      </c>
      <c r="B53" s="8"/>
      <c r="C53" s="8"/>
      <c r="D53" s="8"/>
      <c r="E53" s="8"/>
      <c r="F53" s="42"/>
      <c r="G53" s="40"/>
      <c r="H53" s="32">
        <f>SUM(H27,H51)</f>
        <v>1316102281</v>
      </c>
      <c r="I53" s="5"/>
      <c r="J53" s="148">
        <f>SUM(J27,J51)</f>
        <v>1045899355</v>
      </c>
      <c r="K53" s="5"/>
      <c r="L53" s="32">
        <f>SUM(L27,L51)</f>
        <v>276859141</v>
      </c>
      <c r="M53" s="5"/>
      <c r="N53" s="148">
        <f>SUM(N27,N51)</f>
        <v>572189556</v>
      </c>
    </row>
    <row r="54" spans="1:14" ht="15" customHeight="1" x14ac:dyDescent="0.2">
      <c r="A54" s="8"/>
      <c r="B54" s="8"/>
      <c r="C54" s="8"/>
      <c r="D54" s="8"/>
      <c r="E54" s="8"/>
      <c r="F54" s="42"/>
      <c r="G54" s="40"/>
      <c r="H54" s="11"/>
      <c r="I54" s="11"/>
      <c r="J54" s="11"/>
      <c r="K54" s="11"/>
      <c r="L54" s="11"/>
      <c r="M54" s="5"/>
      <c r="N54" s="11"/>
    </row>
    <row r="55" spans="1:14" ht="15" customHeight="1" x14ac:dyDescent="0.2">
      <c r="A55" s="8"/>
      <c r="B55" s="8"/>
      <c r="C55" s="8"/>
      <c r="D55" s="8"/>
      <c r="E55" s="8"/>
      <c r="F55" s="42"/>
      <c r="G55" s="40"/>
      <c r="H55" s="11"/>
      <c r="I55" s="11"/>
      <c r="J55" s="11"/>
      <c r="K55" s="11"/>
      <c r="L55" s="11"/>
      <c r="M55" s="5"/>
      <c r="N55" s="11"/>
    </row>
    <row r="56" spans="1:14" ht="14.25" customHeight="1" x14ac:dyDescent="0.2">
      <c r="A56" s="8"/>
      <c r="B56" s="8"/>
      <c r="C56" s="8"/>
      <c r="D56" s="8"/>
      <c r="E56" s="8"/>
      <c r="F56" s="42"/>
      <c r="G56" s="40"/>
      <c r="H56" s="11"/>
      <c r="I56" s="11"/>
      <c r="J56" s="11"/>
      <c r="K56" s="11"/>
      <c r="L56" s="11"/>
      <c r="M56" s="5"/>
      <c r="N56" s="11"/>
    </row>
    <row r="57" spans="1:14" ht="21.95" customHeight="1" x14ac:dyDescent="0.2">
      <c r="A57" s="26" t="s">
        <v>31</v>
      </c>
      <c r="B57" s="7"/>
      <c r="C57" s="7"/>
      <c r="D57" s="7"/>
      <c r="E57" s="7"/>
      <c r="F57" s="47"/>
      <c r="G57" s="48"/>
      <c r="H57" s="15"/>
      <c r="I57" s="15"/>
      <c r="J57" s="15"/>
      <c r="K57" s="15"/>
      <c r="L57" s="15"/>
      <c r="M57" s="24"/>
      <c r="N57" s="15"/>
    </row>
    <row r="58" spans="1:14" ht="16.5" customHeight="1" x14ac:dyDescent="0.2">
      <c r="A58" s="8" t="s">
        <v>66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ht="16.5" customHeight="1" x14ac:dyDescent="0.2">
      <c r="A59" s="168" t="s">
        <v>67</v>
      </c>
      <c r="B59" s="168"/>
      <c r="C59" s="168"/>
      <c r="D59" s="168"/>
      <c r="E59" s="168"/>
      <c r="F59" s="34"/>
      <c r="G59" s="34"/>
      <c r="H59" s="34"/>
      <c r="I59" s="34"/>
      <c r="J59" s="34"/>
      <c r="K59" s="34"/>
      <c r="L59" s="34"/>
      <c r="M59" s="34"/>
      <c r="N59" s="34"/>
    </row>
    <row r="60" spans="1:14" ht="16.5" customHeight="1" x14ac:dyDescent="0.2">
      <c r="A60" s="29" t="str">
        <f>+A3</f>
        <v>For the nine-month period ended 30 September 2023</v>
      </c>
      <c r="B60" s="29"/>
      <c r="C60" s="29"/>
      <c r="D60" s="29"/>
      <c r="E60" s="29"/>
      <c r="F60" s="35"/>
      <c r="G60" s="35"/>
      <c r="H60" s="35"/>
      <c r="I60" s="35"/>
      <c r="J60" s="35"/>
      <c r="K60" s="35"/>
      <c r="L60" s="35"/>
      <c r="M60" s="35"/>
      <c r="N60" s="35"/>
    </row>
    <row r="61" spans="1:14" ht="16.5" customHeight="1" x14ac:dyDescent="0.2">
      <c r="A61" s="168"/>
      <c r="B61" s="168"/>
      <c r="C61" s="168"/>
      <c r="D61" s="168"/>
      <c r="E61" s="168"/>
      <c r="F61" s="34"/>
      <c r="G61" s="34"/>
      <c r="H61" s="34"/>
      <c r="I61" s="34"/>
      <c r="J61" s="34"/>
      <c r="K61" s="34"/>
      <c r="L61" s="34"/>
      <c r="M61" s="34"/>
      <c r="N61" s="34"/>
    </row>
    <row r="62" spans="1:14" ht="16.5" customHeight="1" x14ac:dyDescent="0.2">
      <c r="A62" s="168"/>
      <c r="B62" s="168"/>
      <c r="C62" s="168"/>
      <c r="D62" s="168"/>
      <c r="E62" s="168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6.5" customHeight="1" x14ac:dyDescent="0.2">
      <c r="A63" s="168"/>
      <c r="B63" s="168"/>
      <c r="C63" s="168"/>
      <c r="D63" s="168"/>
      <c r="E63" s="168"/>
      <c r="F63" s="36"/>
      <c r="G63" s="36"/>
      <c r="H63" s="189" t="s">
        <v>0</v>
      </c>
      <c r="I63" s="196"/>
      <c r="J63" s="196"/>
      <c r="K63" s="9"/>
      <c r="L63" s="194" t="s">
        <v>1</v>
      </c>
      <c r="M63" s="196"/>
      <c r="N63" s="196"/>
    </row>
    <row r="64" spans="1:14" ht="16.5" customHeight="1" x14ac:dyDescent="0.2">
      <c r="A64" s="170"/>
      <c r="B64" s="2"/>
      <c r="C64" s="2"/>
      <c r="D64" s="2"/>
      <c r="E64" s="2"/>
      <c r="F64" s="167"/>
      <c r="G64" s="167"/>
      <c r="H64" s="190" t="s">
        <v>2</v>
      </c>
      <c r="I64" s="197"/>
      <c r="J64" s="197"/>
      <c r="K64" s="17"/>
      <c r="L64" s="192" t="s">
        <v>2</v>
      </c>
      <c r="M64" s="197"/>
      <c r="N64" s="197"/>
    </row>
    <row r="65" spans="1:14" ht="16.5" customHeight="1" x14ac:dyDescent="0.2">
      <c r="A65" s="170"/>
      <c r="B65" s="170"/>
      <c r="C65" s="170"/>
      <c r="D65" s="170"/>
      <c r="E65" s="170"/>
      <c r="F65" s="4"/>
      <c r="G65" s="3"/>
      <c r="H65" s="37" t="s">
        <v>5</v>
      </c>
      <c r="I65" s="169"/>
      <c r="J65" s="37" t="s">
        <v>5</v>
      </c>
      <c r="K65" s="169"/>
      <c r="L65" s="37" t="s">
        <v>5</v>
      </c>
      <c r="M65" s="169"/>
      <c r="N65" s="37" t="s">
        <v>5</v>
      </c>
    </row>
    <row r="66" spans="1:14" ht="16.5" customHeight="1" x14ac:dyDescent="0.2">
      <c r="A66" s="170"/>
      <c r="B66" s="2"/>
      <c r="C66" s="2"/>
      <c r="D66" s="2"/>
      <c r="E66" s="2"/>
      <c r="F66" s="167"/>
      <c r="G66" s="167"/>
      <c r="H66" s="12" t="s">
        <v>222</v>
      </c>
      <c r="I66" s="169"/>
      <c r="J66" s="12" t="s">
        <v>7</v>
      </c>
      <c r="K66" s="16"/>
      <c r="L66" s="12" t="s">
        <v>222</v>
      </c>
      <c r="M66" s="169"/>
      <c r="N66" s="12" t="s">
        <v>7</v>
      </c>
    </row>
    <row r="67" spans="1:14" ht="16.5" customHeight="1" x14ac:dyDescent="0.2">
      <c r="A67" s="2"/>
      <c r="B67" s="2"/>
      <c r="C67" s="2"/>
      <c r="D67" s="2"/>
      <c r="E67" s="2"/>
      <c r="F67" s="49"/>
      <c r="G67" s="14"/>
      <c r="H67" s="15" t="s">
        <v>9</v>
      </c>
      <c r="I67" s="169"/>
      <c r="J67" s="15" t="s">
        <v>9</v>
      </c>
      <c r="K67" s="169"/>
      <c r="L67" s="15" t="s">
        <v>9</v>
      </c>
      <c r="M67" s="169"/>
      <c r="N67" s="15" t="s">
        <v>9</v>
      </c>
    </row>
    <row r="68" spans="1:14" ht="16.5" customHeight="1" x14ac:dyDescent="0.2">
      <c r="A68" s="8"/>
      <c r="B68" s="8"/>
      <c r="C68" s="8"/>
      <c r="D68" s="8"/>
      <c r="E68" s="8"/>
      <c r="F68" s="42"/>
      <c r="G68" s="40"/>
      <c r="H68" s="30"/>
      <c r="I68" s="11"/>
      <c r="J68" s="146"/>
      <c r="K68" s="11"/>
      <c r="L68" s="30"/>
      <c r="M68" s="5"/>
      <c r="N68" s="146"/>
    </row>
    <row r="69" spans="1:14" ht="16.5" customHeight="1" x14ac:dyDescent="0.2">
      <c r="A69" s="8" t="s">
        <v>97</v>
      </c>
      <c r="B69" s="2"/>
      <c r="C69" s="2"/>
      <c r="D69" s="2"/>
      <c r="E69" s="2"/>
      <c r="F69" s="31"/>
      <c r="G69" s="3"/>
      <c r="H69" s="21"/>
      <c r="I69" s="5"/>
      <c r="J69" s="86"/>
      <c r="K69" s="5"/>
      <c r="L69" s="21"/>
      <c r="M69" s="5"/>
      <c r="N69" s="86"/>
    </row>
    <row r="70" spans="1:14" ht="16.5" customHeight="1" x14ac:dyDescent="0.2">
      <c r="B70" s="2" t="s">
        <v>98</v>
      </c>
      <c r="C70" s="2"/>
      <c r="D70" s="2"/>
      <c r="E70" s="2"/>
      <c r="F70" s="31"/>
      <c r="G70" s="3"/>
      <c r="H70" s="21">
        <v>1249504254</v>
      </c>
      <c r="I70" s="5"/>
      <c r="J70" s="86">
        <v>309177794</v>
      </c>
      <c r="K70" s="5"/>
      <c r="L70" s="21">
        <v>276859141</v>
      </c>
      <c r="M70" s="5"/>
      <c r="N70" s="86">
        <v>566830231</v>
      </c>
    </row>
    <row r="71" spans="1:14" ht="16.5" customHeight="1" x14ac:dyDescent="0.2">
      <c r="B71" s="2" t="s">
        <v>61</v>
      </c>
      <c r="C71" s="2"/>
      <c r="D71" s="2"/>
      <c r="E71" s="2"/>
      <c r="F71" s="19" t="s">
        <v>62</v>
      </c>
      <c r="G71" s="3"/>
      <c r="H71" s="23">
        <v>2</v>
      </c>
      <c r="I71" s="5"/>
      <c r="J71" s="145">
        <v>9</v>
      </c>
      <c r="K71" s="5"/>
      <c r="L71" s="23">
        <v>0</v>
      </c>
      <c r="M71" s="5"/>
      <c r="N71" s="145">
        <v>0</v>
      </c>
    </row>
    <row r="72" spans="1:14" ht="16.5" customHeight="1" x14ac:dyDescent="0.2">
      <c r="A72" s="2"/>
      <c r="B72" s="2"/>
      <c r="C72" s="2"/>
      <c r="D72" s="2"/>
      <c r="E72" s="2"/>
      <c r="F72" s="19"/>
      <c r="G72" s="3"/>
      <c r="H72" s="21"/>
      <c r="I72" s="5"/>
      <c r="J72" s="86"/>
      <c r="K72" s="5"/>
      <c r="L72" s="21"/>
      <c r="M72" s="5"/>
      <c r="N72" s="86"/>
    </row>
    <row r="73" spans="1:14" ht="16.5" customHeight="1" x14ac:dyDescent="0.2">
      <c r="A73" s="8"/>
      <c r="B73" s="8"/>
      <c r="C73" s="8"/>
      <c r="D73" s="8"/>
      <c r="E73" s="8"/>
      <c r="F73" s="42"/>
      <c r="G73" s="40"/>
      <c r="H73" s="32">
        <f>SUM(H70:H71)</f>
        <v>1249504256</v>
      </c>
      <c r="I73" s="5"/>
      <c r="J73" s="148">
        <f>SUM(J70:J71)</f>
        <v>309177803</v>
      </c>
      <c r="K73" s="5"/>
      <c r="L73" s="32">
        <f>SUM(L70:L71)</f>
        <v>276859141</v>
      </c>
      <c r="M73" s="5"/>
      <c r="N73" s="148">
        <f>SUM(N70:N71)</f>
        <v>566830231</v>
      </c>
    </row>
    <row r="74" spans="1:14" ht="16.5" customHeight="1" x14ac:dyDescent="0.2">
      <c r="A74" s="8"/>
      <c r="B74" s="8"/>
      <c r="C74" s="8"/>
      <c r="D74" s="8"/>
      <c r="E74" s="8"/>
      <c r="F74" s="42"/>
      <c r="G74" s="40"/>
      <c r="H74" s="30"/>
      <c r="I74" s="11"/>
      <c r="J74" s="146"/>
      <c r="K74" s="11"/>
      <c r="L74" s="30"/>
      <c r="M74" s="5"/>
      <c r="N74" s="146"/>
    </row>
    <row r="75" spans="1:14" ht="16.5" customHeight="1" x14ac:dyDescent="0.2">
      <c r="A75" s="168" t="s">
        <v>99</v>
      </c>
      <c r="B75" s="2"/>
      <c r="C75" s="2"/>
      <c r="D75" s="2"/>
      <c r="E75" s="2"/>
      <c r="F75" s="31"/>
      <c r="G75" s="3"/>
      <c r="H75" s="21"/>
      <c r="I75" s="5"/>
      <c r="J75" s="86"/>
      <c r="K75" s="5"/>
      <c r="L75" s="21"/>
      <c r="M75" s="5"/>
      <c r="N75" s="86"/>
    </row>
    <row r="76" spans="1:14" ht="16.5" customHeight="1" x14ac:dyDescent="0.2">
      <c r="A76" s="2"/>
      <c r="B76" s="168" t="s">
        <v>100</v>
      </c>
      <c r="C76" s="2"/>
      <c r="D76" s="2"/>
      <c r="E76" s="2"/>
      <c r="F76" s="31"/>
      <c r="G76" s="3"/>
      <c r="H76" s="21"/>
      <c r="I76" s="5"/>
      <c r="J76" s="86"/>
      <c r="K76" s="5"/>
      <c r="L76" s="21"/>
      <c r="M76" s="5"/>
      <c r="N76" s="86"/>
    </row>
    <row r="77" spans="1:14" ht="16.5" customHeight="1" x14ac:dyDescent="0.2">
      <c r="B77" s="2" t="s">
        <v>98</v>
      </c>
      <c r="C77" s="2"/>
      <c r="D77" s="2"/>
      <c r="E77" s="2"/>
      <c r="F77" s="31"/>
      <c r="G77" s="3"/>
      <c r="H77" s="21">
        <v>1316102279</v>
      </c>
      <c r="I77" s="5"/>
      <c r="J77" s="86">
        <v>1045899346</v>
      </c>
      <c r="K77" s="5"/>
      <c r="L77" s="21">
        <v>276859141</v>
      </c>
      <c r="M77" s="5"/>
      <c r="N77" s="86">
        <v>572189556</v>
      </c>
    </row>
    <row r="78" spans="1:14" ht="16.5" customHeight="1" x14ac:dyDescent="0.2">
      <c r="B78" s="2" t="s">
        <v>61</v>
      </c>
      <c r="C78" s="2"/>
      <c r="D78" s="2"/>
      <c r="E78" s="2"/>
      <c r="F78" s="19" t="s">
        <v>62</v>
      </c>
      <c r="G78" s="3"/>
      <c r="H78" s="23">
        <v>2</v>
      </c>
      <c r="I78" s="5"/>
      <c r="J78" s="145">
        <v>9</v>
      </c>
      <c r="K78" s="5"/>
      <c r="L78" s="23">
        <v>0</v>
      </c>
      <c r="M78" s="5"/>
      <c r="N78" s="145">
        <v>0</v>
      </c>
    </row>
    <row r="79" spans="1:14" ht="16.5" customHeight="1" x14ac:dyDescent="0.2">
      <c r="A79" s="170"/>
      <c r="B79" s="2"/>
      <c r="C79" s="2"/>
      <c r="D79" s="2"/>
      <c r="E79" s="2"/>
      <c r="F79" s="19"/>
      <c r="G79" s="3"/>
      <c r="H79" s="21"/>
      <c r="I79" s="5"/>
      <c r="J79" s="86"/>
      <c r="K79" s="5"/>
      <c r="L79" s="21"/>
      <c r="M79" s="5"/>
      <c r="N79" s="86"/>
    </row>
    <row r="80" spans="1:14" ht="16.5" customHeight="1" x14ac:dyDescent="0.2">
      <c r="A80" s="8"/>
      <c r="B80" s="8"/>
      <c r="C80" s="8"/>
      <c r="D80" s="8"/>
      <c r="E80" s="8"/>
      <c r="F80" s="42"/>
      <c r="G80" s="40"/>
      <c r="H80" s="32">
        <f>SUM(H77:H78)</f>
        <v>1316102281</v>
      </c>
      <c r="I80" s="5"/>
      <c r="J80" s="148">
        <f>SUM(J77:J78)</f>
        <v>1045899355</v>
      </c>
      <c r="K80" s="5"/>
      <c r="L80" s="32">
        <f>SUM(L77:L78)</f>
        <v>276859141</v>
      </c>
      <c r="M80" s="5"/>
      <c r="N80" s="148">
        <f>SUM(N77:N78)</f>
        <v>572189556</v>
      </c>
    </row>
    <row r="81" spans="1:14" ht="16.5" customHeight="1" x14ac:dyDescent="0.2">
      <c r="A81" s="8"/>
      <c r="B81" s="8"/>
      <c r="C81" s="8"/>
      <c r="D81" s="8"/>
      <c r="E81" s="8"/>
      <c r="F81" s="42"/>
      <c r="G81" s="40"/>
      <c r="H81" s="21"/>
      <c r="I81" s="5"/>
      <c r="J81" s="86"/>
      <c r="K81" s="5"/>
      <c r="L81" s="21"/>
      <c r="M81" s="5"/>
      <c r="N81" s="86"/>
    </row>
    <row r="82" spans="1:14" ht="16.5" customHeight="1" x14ac:dyDescent="0.2">
      <c r="A82" s="8" t="s">
        <v>101</v>
      </c>
      <c r="B82" s="2"/>
      <c r="C82" s="8"/>
      <c r="D82" s="8"/>
      <c r="E82" s="8"/>
      <c r="F82" s="42"/>
      <c r="G82" s="40"/>
      <c r="H82" s="21"/>
      <c r="I82" s="5"/>
      <c r="J82" s="86"/>
      <c r="K82" s="5"/>
      <c r="L82" s="21"/>
      <c r="M82" s="5"/>
      <c r="N82" s="86"/>
    </row>
    <row r="83" spans="1:14" ht="16.5" customHeight="1" x14ac:dyDescent="0.2">
      <c r="A83" s="8"/>
      <c r="B83" s="2"/>
      <c r="C83" s="8"/>
      <c r="D83" s="8"/>
      <c r="E83" s="8"/>
      <c r="F83" s="42"/>
      <c r="G83" s="40"/>
      <c r="H83" s="21"/>
      <c r="I83" s="5"/>
      <c r="J83" s="86"/>
      <c r="K83" s="5"/>
      <c r="L83" s="21"/>
      <c r="M83" s="5"/>
      <c r="N83" s="86"/>
    </row>
    <row r="84" spans="1:14" ht="16.5" customHeight="1" x14ac:dyDescent="0.2">
      <c r="B84" s="2" t="s">
        <v>102</v>
      </c>
      <c r="C84" s="2"/>
      <c r="D84" s="2"/>
      <c r="E84" s="2"/>
      <c r="F84" s="31"/>
      <c r="G84" s="40"/>
      <c r="H84" s="50">
        <f>H70/3825000000</f>
        <v>0.32666777882352943</v>
      </c>
      <c r="I84" s="51"/>
      <c r="J84" s="149">
        <f>J70/3825000000</f>
        <v>8.083079581699347E-2</v>
      </c>
      <c r="K84" s="51"/>
      <c r="L84" s="50">
        <f>L70/3825000000</f>
        <v>7.2381474771241835E-2</v>
      </c>
      <c r="M84" s="51"/>
      <c r="N84" s="149">
        <f>N70/3825000000</f>
        <v>0.14819091006535948</v>
      </c>
    </row>
    <row r="85" spans="1:14" ht="16.5" customHeight="1" x14ac:dyDescent="0.2">
      <c r="A85" s="2"/>
      <c r="B85" s="8"/>
      <c r="C85" s="2"/>
      <c r="D85" s="2"/>
      <c r="E85" s="2"/>
      <c r="F85" s="31"/>
      <c r="G85" s="40"/>
      <c r="H85" s="51"/>
      <c r="I85" s="51"/>
      <c r="J85" s="51"/>
      <c r="K85" s="51"/>
      <c r="L85" s="51"/>
      <c r="M85" s="51"/>
      <c r="N85" s="51"/>
    </row>
    <row r="86" spans="1:14" ht="16.5" customHeight="1" x14ac:dyDescent="0.2">
      <c r="A86" s="2"/>
      <c r="B86" s="8"/>
      <c r="C86" s="2"/>
      <c r="D86" s="2"/>
      <c r="E86" s="2"/>
      <c r="F86" s="31"/>
      <c r="G86" s="40"/>
      <c r="H86" s="51"/>
      <c r="I86" s="51"/>
      <c r="J86" s="51"/>
      <c r="K86" s="51"/>
      <c r="L86" s="51"/>
      <c r="M86" s="51"/>
      <c r="N86" s="51"/>
    </row>
    <row r="87" spans="1:14" ht="16.5" customHeight="1" x14ac:dyDescent="0.2">
      <c r="A87" s="2"/>
      <c r="B87" s="8"/>
      <c r="C87" s="2"/>
      <c r="D87" s="2"/>
      <c r="E87" s="2"/>
      <c r="F87" s="31"/>
      <c r="G87" s="40"/>
      <c r="H87" s="51"/>
      <c r="I87" s="51"/>
      <c r="J87" s="51"/>
      <c r="K87" s="51"/>
      <c r="L87" s="51"/>
      <c r="M87" s="51"/>
      <c r="N87" s="51"/>
    </row>
    <row r="88" spans="1:14" ht="16.5" customHeight="1" x14ac:dyDescent="0.2">
      <c r="A88" s="2"/>
      <c r="B88" s="8"/>
      <c r="C88" s="2"/>
      <c r="D88" s="2"/>
      <c r="E88" s="2"/>
      <c r="F88" s="31"/>
      <c r="G88" s="40"/>
      <c r="H88" s="51"/>
      <c r="I88" s="51"/>
      <c r="J88" s="51"/>
      <c r="K88" s="51"/>
      <c r="L88" s="51"/>
      <c r="M88" s="51"/>
      <c r="N88" s="51"/>
    </row>
    <row r="89" spans="1:14" ht="16.5" customHeight="1" x14ac:dyDescent="0.2">
      <c r="A89" s="2"/>
      <c r="B89" s="8"/>
      <c r="C89" s="2"/>
      <c r="D89" s="2"/>
      <c r="E89" s="2"/>
      <c r="F89" s="31"/>
      <c r="G89" s="40"/>
      <c r="H89" s="51"/>
      <c r="I89" s="51"/>
      <c r="J89" s="51"/>
      <c r="K89" s="51"/>
      <c r="L89" s="51"/>
      <c r="M89" s="51"/>
      <c r="N89" s="51"/>
    </row>
    <row r="90" spans="1:14" ht="16.5" customHeight="1" x14ac:dyDescent="0.2">
      <c r="A90" s="2"/>
      <c r="B90" s="8"/>
      <c r="C90" s="2"/>
      <c r="D90" s="2"/>
      <c r="E90" s="2"/>
      <c r="F90" s="31"/>
      <c r="G90" s="40"/>
      <c r="H90" s="51"/>
      <c r="I90" s="51"/>
      <c r="J90" s="51"/>
      <c r="K90" s="51"/>
      <c r="L90" s="51"/>
      <c r="M90" s="51"/>
      <c r="N90" s="51"/>
    </row>
    <row r="91" spans="1:14" ht="16.5" customHeight="1" x14ac:dyDescent="0.2">
      <c r="A91" s="2"/>
      <c r="B91" s="8"/>
      <c r="C91" s="2"/>
      <c r="D91" s="2"/>
      <c r="E91" s="2"/>
      <c r="F91" s="31"/>
      <c r="G91" s="40"/>
      <c r="H91" s="51"/>
      <c r="I91" s="51"/>
      <c r="J91" s="51"/>
      <c r="K91" s="51"/>
      <c r="L91" s="51"/>
      <c r="M91" s="51"/>
      <c r="N91" s="51"/>
    </row>
    <row r="92" spans="1:14" ht="16.5" customHeight="1" x14ac:dyDescent="0.2">
      <c r="A92" s="2"/>
      <c r="B92" s="8"/>
      <c r="C92" s="2"/>
      <c r="D92" s="2"/>
      <c r="E92" s="2"/>
      <c r="F92" s="31"/>
      <c r="G92" s="40"/>
      <c r="H92" s="51"/>
      <c r="I92" s="51"/>
      <c r="J92" s="51"/>
      <c r="K92" s="51"/>
      <c r="L92" s="51"/>
      <c r="M92" s="51"/>
      <c r="N92" s="51"/>
    </row>
    <row r="93" spans="1:14" ht="16.5" customHeight="1" x14ac:dyDescent="0.2">
      <c r="A93" s="2"/>
      <c r="B93" s="8"/>
      <c r="C93" s="2"/>
      <c r="D93" s="2"/>
      <c r="E93" s="2"/>
      <c r="F93" s="31"/>
      <c r="G93" s="40"/>
      <c r="H93" s="51"/>
      <c r="I93" s="51"/>
      <c r="J93" s="51"/>
      <c r="K93" s="51"/>
      <c r="L93" s="51"/>
      <c r="M93" s="51"/>
      <c r="N93" s="51"/>
    </row>
    <row r="94" spans="1:14" ht="16.5" customHeight="1" x14ac:dyDescent="0.2">
      <c r="A94" s="2"/>
      <c r="B94" s="8"/>
      <c r="C94" s="2"/>
      <c r="D94" s="2"/>
      <c r="E94" s="2"/>
      <c r="F94" s="31"/>
      <c r="G94" s="40"/>
      <c r="H94" s="51"/>
      <c r="I94" s="51"/>
      <c r="J94" s="51"/>
      <c r="K94" s="51"/>
      <c r="L94" s="51"/>
      <c r="M94" s="51"/>
      <c r="N94" s="51"/>
    </row>
    <row r="95" spans="1:14" ht="16.5" customHeight="1" x14ac:dyDescent="0.2">
      <c r="A95" s="2"/>
      <c r="B95" s="8"/>
      <c r="C95" s="2"/>
      <c r="D95" s="2"/>
      <c r="E95" s="2"/>
      <c r="F95" s="31"/>
      <c r="G95" s="40"/>
      <c r="H95" s="51"/>
      <c r="I95" s="51"/>
      <c r="J95" s="51"/>
      <c r="K95" s="51"/>
      <c r="L95" s="51"/>
      <c r="M95" s="51"/>
      <c r="N95" s="51"/>
    </row>
    <row r="96" spans="1:14" ht="16.5" customHeight="1" x14ac:dyDescent="0.2">
      <c r="A96" s="2"/>
      <c r="B96" s="8"/>
      <c r="C96" s="2"/>
      <c r="D96" s="2"/>
      <c r="E96" s="2"/>
      <c r="F96" s="31"/>
      <c r="G96" s="40"/>
      <c r="H96" s="51"/>
      <c r="I96" s="51"/>
      <c r="J96" s="51"/>
      <c r="K96" s="51"/>
      <c r="L96" s="51"/>
      <c r="M96" s="51"/>
      <c r="N96" s="51"/>
    </row>
    <row r="97" spans="1:14" ht="16.5" customHeight="1" x14ac:dyDescent="0.2">
      <c r="A97" s="2"/>
      <c r="B97" s="8"/>
      <c r="C97" s="2"/>
      <c r="D97" s="2"/>
      <c r="E97" s="2"/>
      <c r="F97" s="31"/>
      <c r="G97" s="40"/>
      <c r="H97" s="51"/>
      <c r="I97" s="51"/>
      <c r="J97" s="51"/>
      <c r="K97" s="51"/>
      <c r="L97" s="51"/>
      <c r="M97" s="51"/>
      <c r="N97" s="51"/>
    </row>
    <row r="98" spans="1:14" ht="16.5" customHeight="1" x14ac:dyDescent="0.2">
      <c r="A98" s="2"/>
      <c r="B98" s="8"/>
      <c r="C98" s="2"/>
      <c r="D98" s="2"/>
      <c r="E98" s="2"/>
      <c r="F98" s="31"/>
      <c r="G98" s="40"/>
      <c r="H98" s="51"/>
      <c r="I98" s="51"/>
      <c r="J98" s="51"/>
      <c r="K98" s="51"/>
      <c r="L98" s="51"/>
      <c r="M98" s="51"/>
      <c r="N98" s="51"/>
    </row>
    <row r="99" spans="1:14" ht="16.5" customHeight="1" x14ac:dyDescent="0.2">
      <c r="A99" s="2"/>
      <c r="B99" s="8"/>
      <c r="C99" s="2"/>
      <c r="D99" s="2"/>
      <c r="E99" s="2"/>
      <c r="F99" s="31"/>
      <c r="G99" s="40"/>
      <c r="H99" s="51"/>
      <c r="I99" s="51"/>
      <c r="J99" s="51"/>
      <c r="K99" s="51"/>
      <c r="L99" s="51"/>
      <c r="M99" s="51"/>
      <c r="N99" s="51"/>
    </row>
    <row r="100" spans="1:14" ht="26.25" customHeight="1" x14ac:dyDescent="0.2">
      <c r="A100" s="2"/>
      <c r="B100" s="8"/>
      <c r="C100" s="2"/>
      <c r="D100" s="2"/>
      <c r="E100" s="2"/>
      <c r="F100" s="31"/>
      <c r="G100" s="40"/>
      <c r="H100" s="51"/>
      <c r="I100" s="51"/>
      <c r="J100" s="51"/>
      <c r="K100" s="51"/>
      <c r="L100" s="51"/>
      <c r="M100" s="51"/>
      <c r="N100" s="51"/>
    </row>
    <row r="101" spans="1:14" ht="16.5" customHeight="1" x14ac:dyDescent="0.2">
      <c r="A101" s="2"/>
      <c r="B101" s="8"/>
      <c r="C101" s="2"/>
      <c r="D101" s="2"/>
      <c r="E101" s="2"/>
      <c r="F101" s="31"/>
      <c r="G101" s="40"/>
      <c r="H101" s="51"/>
      <c r="I101" s="51"/>
      <c r="J101" s="51"/>
      <c r="K101" s="51"/>
      <c r="L101" s="51"/>
      <c r="M101" s="51"/>
      <c r="N101" s="51"/>
    </row>
    <row r="102" spans="1:14" ht="16.5" customHeight="1" x14ac:dyDescent="0.2">
      <c r="A102" s="2"/>
      <c r="B102" s="8"/>
      <c r="C102" s="2"/>
      <c r="D102" s="2"/>
      <c r="E102" s="2"/>
      <c r="F102" s="31"/>
      <c r="G102" s="40"/>
      <c r="H102" s="51"/>
      <c r="I102" s="51"/>
      <c r="J102" s="51"/>
      <c r="K102" s="51"/>
      <c r="L102" s="51"/>
      <c r="M102" s="51"/>
      <c r="N102" s="51"/>
    </row>
    <row r="103" spans="1:14" ht="16.5" customHeight="1" x14ac:dyDescent="0.2">
      <c r="A103" s="2"/>
      <c r="B103" s="8"/>
      <c r="C103" s="2"/>
      <c r="D103" s="2"/>
      <c r="E103" s="2"/>
      <c r="F103" s="31"/>
      <c r="G103" s="40"/>
      <c r="H103" s="51"/>
      <c r="I103" s="51"/>
      <c r="J103" s="51"/>
      <c r="K103" s="51"/>
      <c r="L103" s="51"/>
      <c r="M103" s="51"/>
      <c r="N103" s="51"/>
    </row>
    <row r="104" spans="1:14" ht="16.5" customHeight="1" x14ac:dyDescent="0.2">
      <c r="A104" s="2"/>
      <c r="B104" s="8"/>
      <c r="C104" s="2"/>
      <c r="D104" s="2"/>
      <c r="E104" s="2"/>
      <c r="F104" s="31"/>
      <c r="G104" s="40"/>
      <c r="H104" s="51"/>
      <c r="I104" s="51"/>
      <c r="J104" s="51"/>
      <c r="K104" s="51"/>
      <c r="L104" s="51"/>
      <c r="M104" s="51"/>
      <c r="N104" s="51"/>
    </row>
    <row r="105" spans="1:14" ht="16.5" customHeight="1" x14ac:dyDescent="0.2">
      <c r="A105" s="187"/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</row>
    <row r="106" spans="1:14" ht="16.5" customHeight="1" x14ac:dyDescent="0.2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</row>
    <row r="107" spans="1:14" ht="21.95" customHeight="1" x14ac:dyDescent="0.2">
      <c r="A107" s="26" t="s">
        <v>31</v>
      </c>
      <c r="B107" s="26"/>
      <c r="C107" s="26"/>
      <c r="D107" s="26"/>
      <c r="E107" s="26"/>
      <c r="F107" s="52"/>
      <c r="G107" s="27"/>
      <c r="H107" s="24"/>
      <c r="I107" s="24"/>
      <c r="J107" s="24"/>
      <c r="K107" s="24"/>
      <c r="L107" s="24"/>
      <c r="M107" s="15"/>
      <c r="N107" s="24"/>
    </row>
  </sheetData>
  <mergeCells count="11">
    <mergeCell ref="A105:N105"/>
    <mergeCell ref="H63:J63"/>
    <mergeCell ref="H64:J64"/>
    <mergeCell ref="L64:N64"/>
    <mergeCell ref="A1:N1"/>
    <mergeCell ref="H6:J6"/>
    <mergeCell ref="L6:N6"/>
    <mergeCell ref="H7:J7"/>
    <mergeCell ref="L7:N7"/>
    <mergeCell ref="A14:E14"/>
    <mergeCell ref="L63:N6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   &amp;P</oddFooter>
  </headerFooter>
  <rowBreaks count="1" manualBreakCount="1">
    <brk id="5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topLeftCell="A19" zoomScale="85" zoomScaleNormal="85" workbookViewId="0">
      <selection activeCell="AC39" sqref="AC39"/>
    </sheetView>
  </sheetViews>
  <sheetFormatPr defaultColWidth="12.625" defaultRowHeight="15" customHeight="1" x14ac:dyDescent="0.2"/>
  <cols>
    <col min="1" max="3" width="1.125" customWidth="1"/>
    <col min="4" max="4" width="22.625" customWidth="1"/>
    <col min="5" max="5" width="4.125" customWidth="1"/>
    <col min="6" max="6" width="0.5" customWidth="1"/>
    <col min="7" max="7" width="9.625" customWidth="1"/>
    <col min="8" max="8" width="0.5" customWidth="1"/>
    <col min="9" max="9" width="13.625" customWidth="1"/>
    <col min="10" max="10" width="0.5" customWidth="1"/>
    <col min="11" max="11" width="10.625" customWidth="1"/>
    <col min="12" max="12" width="0.5" customWidth="1"/>
    <col min="13" max="13" width="11.5" customWidth="1"/>
    <col min="14" max="14" width="0.5" customWidth="1"/>
    <col min="15" max="15" width="14.125" customWidth="1"/>
    <col min="16" max="16" width="0.5" customWidth="1"/>
    <col min="17" max="17" width="14.625" customWidth="1"/>
    <col min="18" max="18" width="0.5" customWidth="1"/>
    <col min="19" max="19" width="15.125" customWidth="1"/>
    <col min="20" max="20" width="0.5" customWidth="1"/>
    <col min="21" max="21" width="13.625" customWidth="1"/>
    <col min="22" max="22" width="0.5" customWidth="1"/>
    <col min="23" max="23" width="10.5" customWidth="1"/>
    <col min="24" max="24" width="0.5" customWidth="1"/>
    <col min="25" max="25" width="11.125" customWidth="1"/>
    <col min="26" max="26" width="0.5" customWidth="1"/>
    <col min="27" max="27" width="10.5" customWidth="1"/>
  </cols>
  <sheetData>
    <row r="1" spans="1:27" ht="16.5" customHeight="1" x14ac:dyDescent="0.2">
      <c r="A1" s="193" t="s">
        <v>66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</row>
    <row r="2" spans="1:27" ht="16.5" customHeight="1" x14ac:dyDescent="0.2">
      <c r="A2" s="193" t="s">
        <v>108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</row>
    <row r="3" spans="1:27" ht="16.5" customHeight="1" x14ac:dyDescent="0.2">
      <c r="A3" s="7" t="s">
        <v>236</v>
      </c>
      <c r="B3" s="7"/>
      <c r="C3" s="7"/>
      <c r="D3" s="7"/>
      <c r="E3" s="7"/>
      <c r="F3" s="7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ht="16.5" customHeight="1" x14ac:dyDescent="0.2">
      <c r="A4" s="1"/>
      <c r="B4" s="1"/>
      <c r="C4" s="1"/>
      <c r="D4" s="1"/>
      <c r="E4" s="1"/>
      <c r="F4" s="1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5" customHeight="1" x14ac:dyDescent="0.2">
      <c r="A5" s="56"/>
      <c r="B5" s="56"/>
      <c r="C5" s="56"/>
      <c r="D5" s="56"/>
      <c r="E5" s="56"/>
      <c r="F5" s="56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s="179" customFormat="1" ht="15" customHeight="1" x14ac:dyDescent="0.2">
      <c r="A6" s="56"/>
      <c r="B6" s="56"/>
      <c r="C6" s="56"/>
      <c r="D6" s="56"/>
      <c r="E6" s="56"/>
      <c r="F6" s="56"/>
      <c r="G6" s="198" t="s">
        <v>109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27" s="179" customFormat="1" ht="15" customHeight="1" x14ac:dyDescent="0.2">
      <c r="A7" s="58"/>
      <c r="B7" s="58"/>
      <c r="C7" s="59"/>
      <c r="D7" s="59"/>
      <c r="E7" s="59"/>
      <c r="F7" s="59"/>
      <c r="G7" s="200" t="s">
        <v>110</v>
      </c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60"/>
      <c r="Y7" s="61"/>
      <c r="Z7" s="61"/>
      <c r="AA7" s="61"/>
    </row>
    <row r="8" spans="1:27" s="179" customFormat="1" ht="15" customHeight="1" x14ac:dyDescent="0.2">
      <c r="A8" s="58"/>
      <c r="B8" s="58"/>
      <c r="C8" s="59"/>
      <c r="D8" s="59"/>
      <c r="E8" s="59"/>
      <c r="F8" s="61"/>
      <c r="G8" s="62"/>
      <c r="H8" s="62"/>
      <c r="I8" s="62"/>
      <c r="J8" s="61"/>
      <c r="K8" s="63"/>
      <c r="L8" s="63"/>
      <c r="M8" s="63"/>
      <c r="N8" s="63"/>
      <c r="O8" s="200" t="s">
        <v>111</v>
      </c>
      <c r="P8" s="201"/>
      <c r="Q8" s="201"/>
      <c r="R8" s="201"/>
      <c r="S8" s="201"/>
      <c r="T8" s="201"/>
      <c r="U8" s="201"/>
      <c r="V8" s="61"/>
      <c r="W8" s="62"/>
      <c r="X8" s="61"/>
      <c r="Y8" s="61"/>
      <c r="Z8" s="61"/>
      <c r="AA8" s="62"/>
    </row>
    <row r="9" spans="1:27" s="179" customFormat="1" ht="15" customHeight="1" x14ac:dyDescent="0.2">
      <c r="A9" s="58"/>
      <c r="B9" s="58"/>
      <c r="C9" s="59"/>
      <c r="D9" s="59"/>
      <c r="E9" s="59"/>
      <c r="F9" s="61"/>
      <c r="G9" s="63"/>
      <c r="H9" s="63"/>
      <c r="I9" s="63"/>
      <c r="J9" s="63"/>
      <c r="K9" s="198" t="s">
        <v>112</v>
      </c>
      <c r="L9" s="199"/>
      <c r="M9" s="199"/>
      <c r="N9" s="62"/>
      <c r="O9" s="62"/>
      <c r="P9" s="60"/>
      <c r="Q9" s="200" t="s">
        <v>113</v>
      </c>
      <c r="R9" s="201"/>
      <c r="S9" s="201"/>
      <c r="T9" s="201"/>
      <c r="U9" s="201"/>
      <c r="V9" s="61"/>
      <c r="W9" s="62"/>
      <c r="X9" s="61"/>
      <c r="Y9" s="61"/>
      <c r="Z9" s="61"/>
      <c r="AA9" s="63"/>
    </row>
    <row r="10" spans="1:27" s="179" customFormat="1" ht="15" customHeight="1" x14ac:dyDescent="0.2">
      <c r="A10" s="58"/>
      <c r="B10" s="58"/>
      <c r="C10" s="59"/>
      <c r="D10" s="59"/>
      <c r="E10" s="59"/>
      <c r="F10" s="61"/>
      <c r="G10" s="63"/>
      <c r="H10" s="63"/>
      <c r="I10" s="63"/>
      <c r="J10" s="63"/>
      <c r="K10" s="63"/>
      <c r="L10" s="63"/>
      <c r="M10" s="63"/>
      <c r="N10" s="63"/>
      <c r="O10" s="61"/>
      <c r="P10" s="63"/>
      <c r="Q10" s="61" t="s">
        <v>114</v>
      </c>
      <c r="R10" s="63"/>
      <c r="S10" s="63"/>
      <c r="T10" s="61"/>
      <c r="U10" s="61" t="s">
        <v>115</v>
      </c>
      <c r="V10" s="61"/>
      <c r="W10" s="62"/>
      <c r="X10" s="61"/>
      <c r="Y10" s="61"/>
      <c r="Z10" s="61"/>
      <c r="AA10" s="63"/>
    </row>
    <row r="11" spans="1:27" s="179" customFormat="1" ht="15" customHeight="1" x14ac:dyDescent="0.2">
      <c r="A11" s="58"/>
      <c r="B11" s="58"/>
      <c r="C11" s="59"/>
      <c r="D11" s="59"/>
      <c r="E11" s="59"/>
      <c r="F11" s="61"/>
      <c r="G11" s="63"/>
      <c r="H11" s="63"/>
      <c r="I11" s="63"/>
      <c r="J11" s="61"/>
      <c r="K11" s="60"/>
      <c r="L11" s="60"/>
      <c r="M11" s="60"/>
      <c r="N11" s="60"/>
      <c r="O11" s="61" t="s">
        <v>116</v>
      </c>
      <c r="P11" s="63"/>
      <c r="Q11" s="61" t="s">
        <v>117</v>
      </c>
      <c r="R11" s="63"/>
      <c r="S11" s="61"/>
      <c r="T11" s="61"/>
      <c r="U11" s="61" t="s">
        <v>118</v>
      </c>
      <c r="V11" s="61"/>
      <c r="W11" s="62"/>
      <c r="X11" s="61"/>
      <c r="Y11" s="63"/>
      <c r="Z11" s="63"/>
      <c r="AA11" s="63"/>
    </row>
    <row r="12" spans="1:27" s="179" customFormat="1" ht="15" customHeight="1" x14ac:dyDescent="0.2">
      <c r="A12" s="58"/>
      <c r="B12" s="58"/>
      <c r="C12" s="59"/>
      <c r="D12" s="59"/>
      <c r="E12" s="59"/>
      <c r="F12" s="61"/>
      <c r="G12" s="61" t="s">
        <v>119</v>
      </c>
      <c r="H12" s="61"/>
      <c r="I12" s="61"/>
      <c r="J12" s="61"/>
      <c r="K12" s="63"/>
      <c r="L12" s="61"/>
      <c r="M12" s="61"/>
      <c r="N12" s="61"/>
      <c r="O12" s="61" t="s">
        <v>120</v>
      </c>
      <c r="P12" s="60"/>
      <c r="Q12" s="61" t="s">
        <v>121</v>
      </c>
      <c r="R12" s="60"/>
      <c r="S12" s="61" t="s">
        <v>122</v>
      </c>
      <c r="T12" s="61"/>
      <c r="U12" s="61" t="s">
        <v>123</v>
      </c>
      <c r="V12" s="61"/>
      <c r="W12" s="63"/>
      <c r="X12" s="63"/>
      <c r="Y12" s="61" t="s">
        <v>124</v>
      </c>
      <c r="Z12" s="61"/>
      <c r="AA12" s="63"/>
    </row>
    <row r="13" spans="1:27" s="179" customFormat="1" ht="15" customHeight="1" x14ac:dyDescent="0.2">
      <c r="A13" s="58"/>
      <c r="B13" s="58"/>
      <c r="C13" s="59"/>
      <c r="D13" s="59"/>
      <c r="E13" s="59"/>
      <c r="F13" s="61"/>
      <c r="G13" s="61" t="s">
        <v>125</v>
      </c>
      <c r="H13" s="61"/>
      <c r="I13" s="61" t="s">
        <v>126</v>
      </c>
      <c r="J13" s="61"/>
      <c r="K13" s="61" t="s">
        <v>127</v>
      </c>
      <c r="L13" s="61"/>
      <c r="M13" s="61"/>
      <c r="N13" s="61"/>
      <c r="O13" s="61" t="s">
        <v>128</v>
      </c>
      <c r="P13" s="61"/>
      <c r="Q13" s="61" t="s">
        <v>129</v>
      </c>
      <c r="R13" s="61"/>
      <c r="S13" s="61" t="s">
        <v>130</v>
      </c>
      <c r="T13" s="61"/>
      <c r="U13" s="61" t="s">
        <v>131</v>
      </c>
      <c r="V13" s="61"/>
      <c r="W13" s="61" t="s">
        <v>132</v>
      </c>
      <c r="X13" s="61"/>
      <c r="Y13" s="61" t="s">
        <v>133</v>
      </c>
      <c r="Z13" s="61"/>
      <c r="AA13" s="61" t="s">
        <v>134</v>
      </c>
    </row>
    <row r="14" spans="1:27" s="179" customFormat="1" ht="15" customHeight="1" x14ac:dyDescent="0.2">
      <c r="A14" s="58"/>
      <c r="B14" s="58"/>
      <c r="C14" s="59"/>
      <c r="D14" s="59"/>
      <c r="E14" s="59"/>
      <c r="F14" s="61"/>
      <c r="G14" s="61" t="s">
        <v>135</v>
      </c>
      <c r="H14" s="61"/>
      <c r="I14" s="61" t="s">
        <v>136</v>
      </c>
      <c r="J14" s="61"/>
      <c r="K14" s="61" t="s">
        <v>137</v>
      </c>
      <c r="L14" s="61"/>
      <c r="M14" s="61" t="s">
        <v>58</v>
      </c>
      <c r="N14" s="61"/>
      <c r="O14" s="61" t="s">
        <v>138</v>
      </c>
      <c r="P14" s="61"/>
      <c r="Q14" s="61" t="s">
        <v>139</v>
      </c>
      <c r="R14" s="61"/>
      <c r="S14" s="61" t="s">
        <v>140</v>
      </c>
      <c r="T14" s="61"/>
      <c r="U14" s="61" t="s">
        <v>141</v>
      </c>
      <c r="V14" s="61"/>
      <c r="W14" s="61" t="s">
        <v>142</v>
      </c>
      <c r="X14" s="61"/>
      <c r="Y14" s="61" t="s">
        <v>143</v>
      </c>
      <c r="Z14" s="61"/>
      <c r="AA14" s="61" t="s">
        <v>144</v>
      </c>
    </row>
    <row r="15" spans="1:27" s="179" customFormat="1" ht="15" customHeight="1" x14ac:dyDescent="0.2">
      <c r="A15" s="28"/>
      <c r="B15" s="28"/>
      <c r="C15" s="64"/>
      <c r="D15" s="64"/>
      <c r="E15" s="171" t="s">
        <v>145</v>
      </c>
      <c r="F15" s="65"/>
      <c r="G15" s="66" t="s">
        <v>9</v>
      </c>
      <c r="H15" s="61"/>
      <c r="I15" s="66" t="s">
        <v>9</v>
      </c>
      <c r="J15" s="65"/>
      <c r="K15" s="66" t="s">
        <v>9</v>
      </c>
      <c r="L15" s="65"/>
      <c r="M15" s="66" t="s">
        <v>9</v>
      </c>
      <c r="N15" s="61"/>
      <c r="O15" s="66" t="s">
        <v>9</v>
      </c>
      <c r="P15" s="61"/>
      <c r="Q15" s="66" t="s">
        <v>9</v>
      </c>
      <c r="R15" s="61"/>
      <c r="S15" s="66" t="s">
        <v>9</v>
      </c>
      <c r="T15" s="65"/>
      <c r="U15" s="66" t="s">
        <v>9</v>
      </c>
      <c r="V15" s="65"/>
      <c r="W15" s="66" t="s">
        <v>9</v>
      </c>
      <c r="X15" s="65"/>
      <c r="Y15" s="66" t="s">
        <v>9</v>
      </c>
      <c r="Z15" s="65"/>
      <c r="AA15" s="66" t="s">
        <v>9</v>
      </c>
    </row>
    <row r="16" spans="1:27" s="179" customFormat="1" ht="15" customHeight="1" x14ac:dyDescent="0.2">
      <c r="A16" s="28"/>
      <c r="B16" s="64"/>
      <c r="C16" s="64"/>
      <c r="D16" s="64"/>
      <c r="E16" s="64"/>
      <c r="F16" s="65"/>
      <c r="G16" s="61"/>
      <c r="H16" s="61"/>
      <c r="I16" s="61"/>
      <c r="J16" s="65"/>
      <c r="K16" s="61"/>
      <c r="L16" s="65"/>
      <c r="M16" s="61"/>
      <c r="N16" s="61"/>
      <c r="O16" s="61"/>
      <c r="P16" s="61"/>
      <c r="Q16" s="61"/>
      <c r="R16" s="61"/>
      <c r="S16" s="61"/>
      <c r="T16" s="65"/>
      <c r="U16" s="65"/>
      <c r="V16" s="65"/>
      <c r="W16" s="61"/>
      <c r="X16" s="65"/>
      <c r="Y16" s="61"/>
      <c r="Z16" s="65"/>
      <c r="AA16" s="61"/>
    </row>
    <row r="17" spans="1:27" s="179" customFormat="1" ht="15" customHeight="1" x14ac:dyDescent="0.2">
      <c r="A17" s="58" t="s">
        <v>146</v>
      </c>
      <c r="B17" s="64"/>
      <c r="C17" s="64"/>
      <c r="D17" s="64"/>
      <c r="E17" s="64"/>
      <c r="F17" s="65"/>
      <c r="G17" s="151"/>
      <c r="H17" s="65"/>
      <c r="I17" s="151"/>
      <c r="J17" s="65"/>
      <c r="K17" s="151"/>
      <c r="L17" s="65"/>
      <c r="M17" s="151"/>
      <c r="N17" s="65"/>
      <c r="O17" s="151"/>
      <c r="P17" s="65"/>
      <c r="Q17" s="151"/>
      <c r="R17" s="65"/>
      <c r="S17" s="151"/>
      <c r="T17" s="65"/>
      <c r="U17" s="151"/>
      <c r="V17" s="65"/>
      <c r="W17" s="151"/>
      <c r="X17" s="65"/>
      <c r="Y17" s="151"/>
      <c r="Z17" s="65"/>
      <c r="AA17" s="151"/>
    </row>
    <row r="18" spans="1:27" s="179" customFormat="1" ht="15" customHeight="1" x14ac:dyDescent="0.2">
      <c r="A18" s="64"/>
      <c r="B18" s="56" t="s">
        <v>152</v>
      </c>
      <c r="C18" s="64"/>
      <c r="D18" s="64"/>
      <c r="E18" s="67"/>
      <c r="F18" s="65"/>
      <c r="G18" s="151">
        <v>3825000000</v>
      </c>
      <c r="H18" s="69"/>
      <c r="I18" s="151">
        <v>2557841248</v>
      </c>
      <c r="J18" s="69"/>
      <c r="K18" s="151">
        <v>310108972</v>
      </c>
      <c r="L18" s="69"/>
      <c r="M18" s="151">
        <v>3021976645</v>
      </c>
      <c r="N18" s="69"/>
      <c r="O18" s="151">
        <v>3520264637</v>
      </c>
      <c r="P18" s="69"/>
      <c r="Q18" s="151">
        <v>-50314612</v>
      </c>
      <c r="R18" s="65"/>
      <c r="S18" s="151">
        <v>-448854</v>
      </c>
      <c r="T18" s="65"/>
      <c r="U18" s="151">
        <v>-800502061</v>
      </c>
      <c r="V18" s="65"/>
      <c r="W18" s="151">
        <f t="shared" ref="W18:W19" si="0">SUM(G18:U18)</f>
        <v>12383925975</v>
      </c>
      <c r="X18" s="69"/>
      <c r="Y18" s="151">
        <v>108</v>
      </c>
      <c r="Z18" s="65"/>
      <c r="AA18" s="152">
        <f t="shared" ref="AA18:AA19" si="1">SUM(W18:Y18)</f>
        <v>12383926083</v>
      </c>
    </row>
    <row r="19" spans="1:27" s="179" customFormat="1" ht="15" customHeight="1" x14ac:dyDescent="0.2">
      <c r="A19" s="28" t="s">
        <v>147</v>
      </c>
      <c r="B19" s="64"/>
      <c r="C19" s="64"/>
      <c r="D19" s="64"/>
      <c r="E19" s="71">
        <v>16</v>
      </c>
      <c r="F19" s="65"/>
      <c r="G19" s="151">
        <v>0</v>
      </c>
      <c r="H19" s="65"/>
      <c r="I19" s="151">
        <v>0</v>
      </c>
      <c r="J19" s="65"/>
      <c r="K19" s="151">
        <v>0</v>
      </c>
      <c r="L19" s="65"/>
      <c r="M19" s="151">
        <v>-612000000</v>
      </c>
      <c r="N19" s="65"/>
      <c r="O19" s="151">
        <v>0</v>
      </c>
      <c r="P19" s="65"/>
      <c r="Q19" s="151">
        <v>0</v>
      </c>
      <c r="R19" s="65"/>
      <c r="S19" s="151">
        <v>0</v>
      </c>
      <c r="T19" s="65"/>
      <c r="U19" s="151">
        <v>0</v>
      </c>
      <c r="V19" s="65"/>
      <c r="W19" s="151">
        <f t="shared" si="0"/>
        <v>-612000000</v>
      </c>
      <c r="X19" s="65"/>
      <c r="Y19" s="151">
        <v>0</v>
      </c>
      <c r="Z19" s="65"/>
      <c r="AA19" s="152">
        <f t="shared" si="1"/>
        <v>-612000000</v>
      </c>
    </row>
    <row r="20" spans="1:27" s="179" customFormat="1" ht="15" customHeight="1" x14ac:dyDescent="0.2">
      <c r="A20" s="28" t="s">
        <v>148</v>
      </c>
      <c r="B20" s="64"/>
      <c r="C20" s="64"/>
      <c r="D20" s="64"/>
      <c r="E20" s="64"/>
      <c r="F20" s="65"/>
      <c r="G20" s="151"/>
      <c r="H20" s="65"/>
      <c r="I20" s="151"/>
      <c r="J20" s="65"/>
      <c r="K20" s="151"/>
      <c r="L20" s="65"/>
      <c r="M20" s="151"/>
      <c r="N20" s="65"/>
      <c r="O20" s="151"/>
      <c r="P20" s="65"/>
      <c r="Q20" s="151"/>
      <c r="R20" s="65"/>
      <c r="S20" s="151"/>
      <c r="T20" s="65"/>
      <c r="U20" s="151"/>
      <c r="V20" s="65"/>
      <c r="W20" s="151"/>
      <c r="X20" s="65"/>
      <c r="Y20" s="151"/>
      <c r="Z20" s="65"/>
      <c r="AA20" s="152"/>
    </row>
    <row r="21" spans="1:27" s="179" customFormat="1" ht="15" customHeight="1" x14ac:dyDescent="0.2">
      <c r="A21" s="64"/>
      <c r="B21" s="28" t="s">
        <v>149</v>
      </c>
      <c r="C21" s="64"/>
      <c r="D21" s="64"/>
      <c r="E21" s="64"/>
      <c r="F21" s="65"/>
      <c r="G21" s="151">
        <v>0</v>
      </c>
      <c r="H21" s="65"/>
      <c r="I21" s="151">
        <v>0</v>
      </c>
      <c r="J21" s="65"/>
      <c r="K21" s="151">
        <v>0</v>
      </c>
      <c r="L21" s="65"/>
      <c r="M21" s="151">
        <v>0</v>
      </c>
      <c r="N21" s="65"/>
      <c r="O21" s="151">
        <v>0</v>
      </c>
      <c r="P21" s="65"/>
      <c r="Q21" s="151">
        <v>0</v>
      </c>
      <c r="R21" s="65"/>
      <c r="S21" s="151">
        <v>0</v>
      </c>
      <c r="T21" s="65"/>
      <c r="U21" s="151">
        <v>0</v>
      </c>
      <c r="V21" s="65"/>
      <c r="W21" s="151">
        <f>SUM(G21:U21)</f>
        <v>0</v>
      </c>
      <c r="X21" s="65"/>
      <c r="Y21" s="152">
        <v>-11</v>
      </c>
      <c r="Z21" s="65"/>
      <c r="AA21" s="152">
        <f>SUM(W21:Y21)</f>
        <v>-11</v>
      </c>
    </row>
    <row r="22" spans="1:27" s="179" customFormat="1" ht="15" customHeight="1" x14ac:dyDescent="0.2">
      <c r="A22" s="28" t="s">
        <v>99</v>
      </c>
      <c r="B22" s="64"/>
      <c r="C22" s="64"/>
      <c r="D22" s="64"/>
      <c r="E22" s="64"/>
      <c r="F22" s="65"/>
      <c r="G22" s="151"/>
      <c r="H22" s="65"/>
      <c r="I22" s="151"/>
      <c r="J22" s="65"/>
      <c r="K22" s="151"/>
      <c r="L22" s="65"/>
      <c r="M22" s="151"/>
      <c r="N22" s="65"/>
      <c r="O22" s="151"/>
      <c r="P22" s="65"/>
      <c r="Q22" s="151"/>
      <c r="R22" s="65"/>
      <c r="S22" s="151"/>
      <c r="T22" s="65"/>
      <c r="U22" s="151"/>
      <c r="V22" s="65"/>
      <c r="W22" s="151"/>
      <c r="X22" s="65"/>
      <c r="Y22" s="151"/>
      <c r="Z22" s="65"/>
      <c r="AA22" s="152"/>
    </row>
    <row r="23" spans="1:27" s="179" customFormat="1" ht="15" customHeight="1" x14ac:dyDescent="0.2">
      <c r="A23" s="64"/>
      <c r="B23" s="28" t="s">
        <v>150</v>
      </c>
      <c r="C23" s="64"/>
      <c r="D23" s="64"/>
      <c r="E23" s="64"/>
      <c r="F23" s="65"/>
      <c r="G23" s="153">
        <v>0</v>
      </c>
      <c r="H23" s="65"/>
      <c r="I23" s="153">
        <v>0</v>
      </c>
      <c r="J23" s="65"/>
      <c r="K23" s="153">
        <v>0</v>
      </c>
      <c r="L23" s="65"/>
      <c r="M23" s="153">
        <v>309177794</v>
      </c>
      <c r="N23" s="65"/>
      <c r="O23" s="153">
        <v>0</v>
      </c>
      <c r="P23" s="65"/>
      <c r="Q23" s="153">
        <v>8800471</v>
      </c>
      <c r="R23" s="65"/>
      <c r="S23" s="153">
        <v>5359325</v>
      </c>
      <c r="T23" s="65"/>
      <c r="U23" s="153">
        <v>722561756</v>
      </c>
      <c r="V23" s="65"/>
      <c r="W23" s="153">
        <f>SUM(G23:U23)</f>
        <v>1045899346</v>
      </c>
      <c r="X23" s="65"/>
      <c r="Y23" s="153">
        <v>9</v>
      </c>
      <c r="Z23" s="65"/>
      <c r="AA23" s="154">
        <f>SUM(W23:Y23)</f>
        <v>1045899355</v>
      </c>
    </row>
    <row r="24" spans="1:27" s="179" customFormat="1" ht="15" customHeight="1" x14ac:dyDescent="0.2">
      <c r="A24" s="28"/>
      <c r="B24" s="64"/>
      <c r="C24" s="64"/>
      <c r="D24" s="64"/>
      <c r="E24" s="64"/>
      <c r="F24" s="65"/>
      <c r="G24" s="151"/>
      <c r="H24" s="65"/>
      <c r="I24" s="151"/>
      <c r="J24" s="65"/>
      <c r="K24" s="151"/>
      <c r="L24" s="65"/>
      <c r="M24" s="151"/>
      <c r="N24" s="65"/>
      <c r="O24" s="151"/>
      <c r="P24" s="65"/>
      <c r="Q24" s="151"/>
      <c r="R24" s="65"/>
      <c r="S24" s="151"/>
      <c r="T24" s="65"/>
      <c r="U24" s="151"/>
      <c r="V24" s="65"/>
      <c r="W24" s="151"/>
      <c r="X24" s="65"/>
      <c r="Y24" s="151"/>
      <c r="Z24" s="65"/>
      <c r="AA24" s="151"/>
    </row>
    <row r="25" spans="1:27" s="179" customFormat="1" ht="15" customHeight="1" x14ac:dyDescent="0.2">
      <c r="A25" s="58" t="s">
        <v>151</v>
      </c>
      <c r="B25" s="64"/>
      <c r="C25" s="64"/>
      <c r="D25" s="64"/>
      <c r="E25" s="64"/>
      <c r="F25" s="65"/>
      <c r="G25" s="151"/>
      <c r="H25" s="65"/>
      <c r="I25" s="151"/>
      <c r="J25" s="65"/>
      <c r="K25" s="151"/>
      <c r="L25" s="65"/>
      <c r="M25" s="151"/>
      <c r="N25" s="65"/>
      <c r="O25" s="151"/>
      <c r="P25" s="65"/>
      <c r="Q25" s="151"/>
      <c r="R25" s="65"/>
      <c r="S25" s="151"/>
      <c r="T25" s="65"/>
      <c r="U25" s="151"/>
      <c r="V25" s="65"/>
      <c r="W25" s="151"/>
      <c r="X25" s="65"/>
      <c r="Y25" s="151"/>
      <c r="Z25" s="65"/>
      <c r="AA25" s="151"/>
    </row>
    <row r="26" spans="1:27" s="179" customFormat="1" ht="15" customHeight="1" x14ac:dyDescent="0.2">
      <c r="A26" s="64"/>
      <c r="B26" s="56" t="s">
        <v>153</v>
      </c>
      <c r="C26" s="64"/>
      <c r="D26" s="64"/>
      <c r="E26" s="64"/>
      <c r="F26" s="65"/>
      <c r="G26" s="155">
        <f>SUM(G18:G23)</f>
        <v>3825000000</v>
      </c>
      <c r="H26" s="69"/>
      <c r="I26" s="155">
        <f>SUM(I18:I23)</f>
        <v>2557841248</v>
      </c>
      <c r="J26" s="65"/>
      <c r="K26" s="155">
        <f>SUM(K18:K23)</f>
        <v>310108972</v>
      </c>
      <c r="L26" s="65"/>
      <c r="M26" s="155">
        <f>SUM(M18:M23)</f>
        <v>2719154439</v>
      </c>
      <c r="N26" s="65"/>
      <c r="O26" s="155">
        <f>SUM(O18:O23)</f>
        <v>3520264637</v>
      </c>
      <c r="P26" s="65"/>
      <c r="Q26" s="155">
        <f>SUM(Q18:Q23)</f>
        <v>-41514141</v>
      </c>
      <c r="R26" s="65"/>
      <c r="S26" s="155">
        <f>SUM(S18:S23)</f>
        <v>4910471</v>
      </c>
      <c r="T26" s="65"/>
      <c r="U26" s="155">
        <f>SUM(U18:U23)</f>
        <v>-77940305</v>
      </c>
      <c r="V26" s="65"/>
      <c r="W26" s="155">
        <f>SUM(W18:W23)</f>
        <v>12817825321</v>
      </c>
      <c r="X26" s="65"/>
      <c r="Y26" s="155">
        <f>SUM(Y18:Y23)</f>
        <v>106</v>
      </c>
      <c r="Z26" s="65"/>
      <c r="AA26" s="155">
        <f>SUM(AA18:AA23)</f>
        <v>12817825427</v>
      </c>
    </row>
    <row r="27" spans="1:27" s="179" customFormat="1" ht="15" customHeight="1" x14ac:dyDescent="0.2">
      <c r="A27" s="64"/>
      <c r="B27" s="56"/>
      <c r="C27" s="64"/>
      <c r="D27" s="64"/>
      <c r="E27" s="64"/>
      <c r="F27" s="65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</row>
    <row r="28" spans="1:27" s="179" customFormat="1" ht="15" customHeight="1" x14ac:dyDescent="0.2">
      <c r="A28" s="64"/>
      <c r="B28" s="56"/>
      <c r="C28" s="64"/>
      <c r="D28" s="64"/>
      <c r="E28" s="64"/>
      <c r="F28" s="65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</row>
    <row r="29" spans="1:27" s="179" customFormat="1" ht="15" customHeight="1" x14ac:dyDescent="0.2">
      <c r="A29" s="58" t="s">
        <v>146</v>
      </c>
      <c r="B29" s="64"/>
      <c r="C29" s="64"/>
      <c r="D29" s="64"/>
      <c r="E29" s="64"/>
      <c r="F29" s="65"/>
      <c r="G29" s="68"/>
      <c r="H29" s="65"/>
      <c r="I29" s="68"/>
      <c r="J29" s="65"/>
      <c r="K29" s="68"/>
      <c r="L29" s="65"/>
      <c r="M29" s="68"/>
      <c r="N29" s="65"/>
      <c r="O29" s="68"/>
      <c r="P29" s="65"/>
      <c r="Q29" s="68"/>
      <c r="R29" s="65"/>
      <c r="S29" s="68"/>
      <c r="T29" s="65"/>
      <c r="U29" s="68"/>
      <c r="V29" s="65"/>
      <c r="W29" s="68"/>
      <c r="X29" s="65"/>
      <c r="Y29" s="68"/>
      <c r="Z29" s="65"/>
      <c r="AA29" s="68"/>
    </row>
    <row r="30" spans="1:27" s="179" customFormat="1" ht="15" customHeight="1" x14ac:dyDescent="0.2">
      <c r="A30" s="64"/>
      <c r="B30" s="56" t="s">
        <v>237</v>
      </c>
      <c r="C30" s="64"/>
      <c r="D30" s="64"/>
      <c r="E30" s="67"/>
      <c r="F30" s="65"/>
      <c r="G30" s="68">
        <v>3825000000</v>
      </c>
      <c r="H30" s="69"/>
      <c r="I30" s="68">
        <v>2557841248</v>
      </c>
      <c r="J30" s="69"/>
      <c r="K30" s="68">
        <v>339181004</v>
      </c>
      <c r="L30" s="69"/>
      <c r="M30" s="68">
        <v>2605547374</v>
      </c>
      <c r="N30" s="69"/>
      <c r="O30" s="68">
        <v>3525449246</v>
      </c>
      <c r="P30" s="69"/>
      <c r="Q30" s="68">
        <v>-61917015</v>
      </c>
      <c r="R30" s="65"/>
      <c r="S30" s="68">
        <v>4910471</v>
      </c>
      <c r="T30" s="65"/>
      <c r="U30" s="68">
        <v>-174587784</v>
      </c>
      <c r="V30" s="65"/>
      <c r="W30" s="68">
        <f t="shared" ref="W30:W31" si="2">SUM(G30:U30)</f>
        <v>12621424544</v>
      </c>
      <c r="X30" s="69"/>
      <c r="Y30" s="68">
        <v>89</v>
      </c>
      <c r="Z30" s="65"/>
      <c r="AA30" s="70">
        <f t="shared" ref="AA30:AA31" si="3">SUM(W30:Y30)</f>
        <v>12621424633</v>
      </c>
    </row>
    <row r="31" spans="1:27" s="179" customFormat="1" ht="15" customHeight="1" x14ac:dyDescent="0.2">
      <c r="A31" s="28" t="s">
        <v>147</v>
      </c>
      <c r="B31" s="64"/>
      <c r="C31" s="64"/>
      <c r="D31" s="64"/>
      <c r="E31" s="71">
        <v>16</v>
      </c>
      <c r="F31" s="65"/>
      <c r="G31" s="68">
        <v>0</v>
      </c>
      <c r="H31" s="65"/>
      <c r="I31" s="68">
        <v>0</v>
      </c>
      <c r="J31" s="65"/>
      <c r="K31" s="68">
        <v>0</v>
      </c>
      <c r="L31" s="65"/>
      <c r="M31" s="68">
        <v>-382500000</v>
      </c>
      <c r="N31" s="65"/>
      <c r="O31" s="68">
        <v>0</v>
      </c>
      <c r="P31" s="65"/>
      <c r="Q31" s="68">
        <v>0</v>
      </c>
      <c r="R31" s="65"/>
      <c r="S31" s="68">
        <v>0</v>
      </c>
      <c r="T31" s="65"/>
      <c r="U31" s="68">
        <v>0</v>
      </c>
      <c r="V31" s="65"/>
      <c r="W31" s="68">
        <f t="shared" si="2"/>
        <v>-382500000</v>
      </c>
      <c r="X31" s="65"/>
      <c r="Y31" s="68">
        <v>0</v>
      </c>
      <c r="Z31" s="65"/>
      <c r="AA31" s="70">
        <f t="shared" si="3"/>
        <v>-382500000</v>
      </c>
    </row>
    <row r="32" spans="1:27" s="179" customFormat="1" ht="15" customHeight="1" x14ac:dyDescent="0.2">
      <c r="A32" s="28" t="s">
        <v>148</v>
      </c>
      <c r="B32" s="64"/>
      <c r="C32" s="64"/>
      <c r="D32" s="64"/>
      <c r="E32" s="64"/>
      <c r="F32" s="65"/>
      <c r="G32" s="68"/>
      <c r="H32" s="65"/>
      <c r="I32" s="68"/>
      <c r="J32" s="65"/>
      <c r="K32" s="68"/>
      <c r="L32" s="65"/>
      <c r="M32" s="68"/>
      <c r="N32" s="65"/>
      <c r="O32" s="68"/>
      <c r="P32" s="65"/>
      <c r="Q32" s="68"/>
      <c r="R32" s="65"/>
      <c r="S32" s="68"/>
      <c r="T32" s="65"/>
      <c r="U32" s="68"/>
      <c r="V32" s="65"/>
      <c r="W32" s="68"/>
      <c r="X32" s="65"/>
      <c r="Y32" s="68"/>
      <c r="Z32" s="65"/>
      <c r="AA32" s="70"/>
    </row>
    <row r="33" spans="1:27" s="179" customFormat="1" ht="15" customHeight="1" x14ac:dyDescent="0.2">
      <c r="A33" s="64"/>
      <c r="B33" s="28" t="s">
        <v>149</v>
      </c>
      <c r="C33" s="64"/>
      <c r="D33" s="64"/>
      <c r="E33" s="64"/>
      <c r="F33" s="65"/>
      <c r="G33" s="68">
        <v>0</v>
      </c>
      <c r="H33" s="65"/>
      <c r="I33" s="68">
        <v>0</v>
      </c>
      <c r="J33" s="65"/>
      <c r="K33" s="68">
        <v>0</v>
      </c>
      <c r="L33" s="65"/>
      <c r="M33" s="68">
        <v>0</v>
      </c>
      <c r="N33" s="65"/>
      <c r="O33" s="68">
        <v>0</v>
      </c>
      <c r="P33" s="65"/>
      <c r="Q33" s="68">
        <v>0</v>
      </c>
      <c r="R33" s="65"/>
      <c r="S33" s="68">
        <v>0</v>
      </c>
      <c r="T33" s="65"/>
      <c r="U33" s="68">
        <v>0</v>
      </c>
      <c r="V33" s="65"/>
      <c r="W33" s="68">
        <f>SUM(G33:U33)</f>
        <v>0</v>
      </c>
      <c r="X33" s="65"/>
      <c r="Y33" s="70">
        <v>-9</v>
      </c>
      <c r="Z33" s="65"/>
      <c r="AA33" s="70">
        <f>SUM(W33:Y33)</f>
        <v>-9</v>
      </c>
    </row>
    <row r="34" spans="1:27" s="179" customFormat="1" ht="15" customHeight="1" x14ac:dyDescent="0.2">
      <c r="A34" s="28" t="s">
        <v>241</v>
      </c>
      <c r="B34" s="28"/>
      <c r="C34" s="64"/>
      <c r="D34" s="64"/>
      <c r="E34" s="64"/>
      <c r="F34" s="65"/>
      <c r="G34" s="68">
        <v>0</v>
      </c>
      <c r="H34" s="65"/>
      <c r="I34" s="68">
        <v>0</v>
      </c>
      <c r="J34" s="65"/>
      <c r="K34" s="68">
        <v>0</v>
      </c>
      <c r="L34" s="65"/>
      <c r="M34" s="68">
        <v>0</v>
      </c>
      <c r="N34" s="65"/>
      <c r="O34" s="68">
        <v>0</v>
      </c>
      <c r="P34" s="65"/>
      <c r="Q34" s="68">
        <v>0</v>
      </c>
      <c r="R34" s="65"/>
      <c r="S34" s="68">
        <v>0</v>
      </c>
      <c r="T34" s="65"/>
      <c r="U34" s="68">
        <v>0</v>
      </c>
      <c r="V34" s="65"/>
      <c r="W34" s="68">
        <f>SUM(G34:U34)</f>
        <v>0</v>
      </c>
      <c r="X34" s="65"/>
      <c r="Y34" s="70">
        <v>20</v>
      </c>
      <c r="Z34" s="65"/>
      <c r="AA34" s="70">
        <f>SUM(W34:Y34)</f>
        <v>20</v>
      </c>
    </row>
    <row r="35" spans="1:27" s="179" customFormat="1" ht="15" customHeight="1" x14ac:dyDescent="0.2">
      <c r="A35" s="28" t="s">
        <v>247</v>
      </c>
      <c r="B35" s="64"/>
      <c r="C35" s="64"/>
      <c r="D35" s="64"/>
      <c r="E35" s="64"/>
      <c r="F35" s="65"/>
      <c r="G35" s="68"/>
      <c r="H35" s="65"/>
      <c r="I35" s="68"/>
      <c r="J35" s="65"/>
      <c r="K35" s="68"/>
      <c r="L35" s="65"/>
      <c r="M35" s="68"/>
      <c r="N35" s="65"/>
      <c r="O35" s="68"/>
      <c r="P35" s="65"/>
      <c r="Q35" s="68"/>
      <c r="R35" s="65"/>
      <c r="S35" s="68"/>
      <c r="T35" s="65"/>
      <c r="U35" s="68"/>
      <c r="V35" s="65"/>
      <c r="W35" s="68"/>
      <c r="X35" s="65"/>
      <c r="Y35" s="68"/>
      <c r="Z35" s="65"/>
      <c r="AA35" s="70"/>
    </row>
    <row r="36" spans="1:27" s="179" customFormat="1" ht="15" customHeight="1" x14ac:dyDescent="0.2">
      <c r="A36" s="64"/>
      <c r="B36" s="28" t="s">
        <v>150</v>
      </c>
      <c r="C36" s="64"/>
      <c r="D36" s="64"/>
      <c r="E36" s="64"/>
      <c r="F36" s="65"/>
      <c r="G36" s="72">
        <v>0</v>
      </c>
      <c r="H36" s="65"/>
      <c r="I36" s="72">
        <v>0</v>
      </c>
      <c r="J36" s="65"/>
      <c r="K36" s="72">
        <v>0</v>
      </c>
      <c r="L36" s="65"/>
      <c r="M36" s="72">
        <v>1249504254</v>
      </c>
      <c r="N36" s="65"/>
      <c r="O36" s="72">
        <v>0</v>
      </c>
      <c r="P36" s="65"/>
      <c r="Q36" s="72">
        <v>-180568308</v>
      </c>
      <c r="R36" s="65"/>
      <c r="S36" s="72">
        <v>0</v>
      </c>
      <c r="T36" s="65"/>
      <c r="U36" s="72">
        <v>247166333</v>
      </c>
      <c r="V36" s="65"/>
      <c r="W36" s="72">
        <f>SUM(G36:U36)</f>
        <v>1316102279</v>
      </c>
      <c r="X36" s="65"/>
      <c r="Y36" s="72">
        <v>2</v>
      </c>
      <c r="Z36" s="65"/>
      <c r="AA36" s="73">
        <f>SUM(W36:Y36)</f>
        <v>1316102281</v>
      </c>
    </row>
    <row r="37" spans="1:27" s="179" customFormat="1" ht="15" customHeight="1" x14ac:dyDescent="0.2">
      <c r="A37" s="28"/>
      <c r="B37" s="64"/>
      <c r="C37" s="64"/>
      <c r="D37" s="64"/>
      <c r="E37" s="64"/>
      <c r="F37" s="65"/>
      <c r="G37" s="68"/>
      <c r="H37" s="65"/>
      <c r="I37" s="68"/>
      <c r="J37" s="65"/>
      <c r="K37" s="68"/>
      <c r="L37" s="65"/>
      <c r="M37" s="68"/>
      <c r="N37" s="65"/>
      <c r="O37" s="68"/>
      <c r="P37" s="65"/>
      <c r="Q37" s="68"/>
      <c r="R37" s="65"/>
      <c r="S37" s="68"/>
      <c r="T37" s="65"/>
      <c r="U37" s="68"/>
      <c r="V37" s="65"/>
      <c r="W37" s="68"/>
      <c r="X37" s="65"/>
      <c r="Y37" s="68"/>
      <c r="Z37" s="65"/>
      <c r="AA37" s="68"/>
    </row>
    <row r="38" spans="1:27" s="179" customFormat="1" ht="15" customHeight="1" x14ac:dyDescent="0.2">
      <c r="A38" s="58" t="s">
        <v>151</v>
      </c>
      <c r="B38" s="64"/>
      <c r="C38" s="64"/>
      <c r="D38" s="64"/>
      <c r="E38" s="64"/>
      <c r="F38" s="65"/>
      <c r="G38" s="68"/>
      <c r="H38" s="65"/>
      <c r="I38" s="68"/>
      <c r="J38" s="65"/>
      <c r="K38" s="68"/>
      <c r="L38" s="65"/>
      <c r="M38" s="68"/>
      <c r="N38" s="65"/>
      <c r="O38" s="68"/>
      <c r="P38" s="65"/>
      <c r="Q38" s="68"/>
      <c r="R38" s="65"/>
      <c r="S38" s="68"/>
      <c r="T38" s="65"/>
      <c r="U38" s="68"/>
      <c r="V38" s="65"/>
      <c r="W38" s="68"/>
      <c r="X38" s="65"/>
      <c r="Y38" s="68"/>
      <c r="Z38" s="65"/>
      <c r="AA38" s="68"/>
    </row>
    <row r="39" spans="1:27" s="179" customFormat="1" ht="15" customHeight="1" thickBot="1" x14ac:dyDescent="0.25">
      <c r="A39" s="64"/>
      <c r="B39" s="56" t="s">
        <v>238</v>
      </c>
      <c r="C39" s="64"/>
      <c r="D39" s="64"/>
      <c r="E39" s="64"/>
      <c r="F39" s="65"/>
      <c r="G39" s="74">
        <f>SUM(G30:G36)</f>
        <v>3825000000</v>
      </c>
      <c r="H39" s="69"/>
      <c r="I39" s="74">
        <f>SUM(I30:I36)</f>
        <v>2557841248</v>
      </c>
      <c r="J39" s="65"/>
      <c r="K39" s="74">
        <f>SUM(K30:K36)</f>
        <v>339181004</v>
      </c>
      <c r="L39" s="65"/>
      <c r="M39" s="74">
        <f>SUM(M30:M36)</f>
        <v>3472551628</v>
      </c>
      <c r="N39" s="65"/>
      <c r="O39" s="74">
        <f>SUM(O30:O36)</f>
        <v>3525449246</v>
      </c>
      <c r="P39" s="65"/>
      <c r="Q39" s="74">
        <f>SUM(Q30:Q36)</f>
        <v>-242485323</v>
      </c>
      <c r="R39" s="65"/>
      <c r="S39" s="74">
        <f>SUM(S30:S36)</f>
        <v>4910471</v>
      </c>
      <c r="T39" s="65"/>
      <c r="U39" s="74">
        <f>SUM(U30:U36)</f>
        <v>72578549</v>
      </c>
      <c r="V39" s="65"/>
      <c r="W39" s="74">
        <f>SUM(W30:W36)</f>
        <v>13555026823</v>
      </c>
      <c r="X39" s="65"/>
      <c r="Y39" s="74">
        <f>SUM(Y30:Y36)</f>
        <v>102</v>
      </c>
      <c r="Z39" s="65"/>
      <c r="AA39" s="74">
        <f>SUM(AA30:AA36)</f>
        <v>13555026925</v>
      </c>
    </row>
    <row r="40" spans="1:27" s="179" customFormat="1" ht="15" customHeight="1" thickTop="1" x14ac:dyDescent="0.2">
      <c r="A40" s="64"/>
      <c r="B40" s="56"/>
      <c r="C40" s="64"/>
      <c r="D40" s="64"/>
      <c r="E40" s="64"/>
      <c r="F40" s="65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</row>
    <row r="41" spans="1:27" s="179" customFormat="1" ht="15" customHeight="1" x14ac:dyDescent="0.2">
      <c r="A41" s="64"/>
      <c r="B41" s="56"/>
      <c r="C41" s="64"/>
      <c r="D41" s="64"/>
      <c r="E41" s="64"/>
      <c r="F41" s="65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</row>
    <row r="42" spans="1:27" ht="15" customHeight="1" x14ac:dyDescent="0.2">
      <c r="A42" s="3"/>
      <c r="B42" s="1"/>
      <c r="C42" s="3"/>
      <c r="D42" s="3"/>
      <c r="E42" s="3"/>
      <c r="F42" s="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</row>
    <row r="43" spans="1:27" ht="18" customHeight="1" x14ac:dyDescent="0.2">
      <c r="A43" s="3"/>
      <c r="B43" s="1"/>
      <c r="C43" s="3"/>
      <c r="D43" s="3"/>
      <c r="E43" s="3"/>
      <c r="F43" s="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</row>
    <row r="44" spans="1:27" ht="20.25" customHeight="1" x14ac:dyDescent="0.2">
      <c r="A44" s="3"/>
      <c r="B44" s="1"/>
      <c r="C44" s="3"/>
      <c r="D44" s="3"/>
      <c r="E44" s="3"/>
      <c r="F44" s="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</row>
    <row r="45" spans="1:27" ht="22.5" customHeight="1" x14ac:dyDescent="0.2">
      <c r="A45" s="3"/>
      <c r="B45" s="1"/>
      <c r="C45" s="3"/>
      <c r="D45" s="3"/>
      <c r="E45" s="3"/>
      <c r="F45" s="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</row>
    <row r="46" spans="1:27" ht="21.95" customHeight="1" x14ac:dyDescent="0.2">
      <c r="A46" s="26" t="s">
        <v>31</v>
      </c>
      <c r="B46" s="26"/>
      <c r="C46" s="27"/>
      <c r="D46" s="27"/>
      <c r="E46" s="27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4"/>
  <sheetViews>
    <sheetView zoomScaleNormal="100" workbookViewId="0">
      <selection activeCell="U11" sqref="U11"/>
    </sheetView>
  </sheetViews>
  <sheetFormatPr defaultColWidth="12.625" defaultRowHeight="15" customHeight="1" x14ac:dyDescent="0.2"/>
  <cols>
    <col min="1" max="3" width="1.125" style="6" customWidth="1"/>
    <col min="4" max="4" width="30" style="6" customWidth="1"/>
    <col min="5" max="5" width="4.625" style="6" customWidth="1"/>
    <col min="6" max="6" width="0.875" style="6" customWidth="1"/>
    <col min="7" max="7" width="11" style="6" customWidth="1"/>
    <col min="8" max="8" width="0.875" style="6" customWidth="1"/>
    <col min="9" max="9" width="11.625" style="6" customWidth="1"/>
    <col min="10" max="10" width="0.875" style="6" customWidth="1"/>
    <col min="11" max="11" width="10.625" style="6" customWidth="1"/>
    <col min="12" max="12" width="0.875" style="6" customWidth="1"/>
    <col min="13" max="13" width="12.125" style="6" customWidth="1"/>
    <col min="14" max="14" width="0.875" style="6" customWidth="1"/>
    <col min="15" max="15" width="14.125" style="6" customWidth="1"/>
    <col min="16" max="16" width="0.875" style="6" customWidth="1"/>
    <col min="17" max="17" width="16.125" style="6" customWidth="1"/>
    <col min="18" max="18" width="0.875" style="6" customWidth="1"/>
    <col min="19" max="19" width="12.125" style="6" customWidth="1"/>
    <col min="20" max="16384" width="12.625" style="6"/>
  </cols>
  <sheetData>
    <row r="1" spans="1:19" ht="16.5" customHeight="1" x14ac:dyDescent="0.2">
      <c r="A1" s="193" t="s">
        <v>66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16.5" customHeight="1" x14ac:dyDescent="0.2">
      <c r="A2" s="168" t="s">
        <v>154</v>
      </c>
      <c r="B2" s="168"/>
      <c r="C2" s="168"/>
      <c r="D2" s="168"/>
      <c r="E2" s="168"/>
      <c r="F2" s="168"/>
      <c r="G2" s="168"/>
      <c r="H2" s="8"/>
      <c r="I2" s="168"/>
      <c r="J2" s="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16.5" customHeight="1" x14ac:dyDescent="0.2">
      <c r="A3" s="7" t="s">
        <v>236</v>
      </c>
      <c r="B3" s="7"/>
      <c r="C3" s="7"/>
      <c r="D3" s="7"/>
      <c r="E3" s="7"/>
      <c r="F3" s="7"/>
      <c r="G3" s="7"/>
      <c r="H3" s="24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6.5" customHeight="1" x14ac:dyDescent="0.2">
      <c r="A4" s="8"/>
      <c r="B4" s="8"/>
      <c r="C4" s="8"/>
      <c r="D4" s="8"/>
      <c r="E4" s="8"/>
      <c r="F4" s="8"/>
      <c r="G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6.5" customHeight="1" x14ac:dyDescent="0.2">
      <c r="A5" s="2"/>
      <c r="B5" s="3"/>
      <c r="C5" s="3"/>
      <c r="D5" s="3"/>
      <c r="E5" s="3"/>
      <c r="F5" s="5"/>
      <c r="G5" s="5"/>
      <c r="I5" s="5"/>
      <c r="K5" s="5"/>
      <c r="L5" s="5"/>
      <c r="M5" s="5"/>
      <c r="N5" s="5"/>
      <c r="O5" s="5"/>
      <c r="P5" s="5"/>
      <c r="Q5" s="5"/>
      <c r="R5" s="5"/>
      <c r="S5" s="5"/>
    </row>
    <row r="6" spans="1:19" ht="16.5" customHeight="1" x14ac:dyDescent="0.2">
      <c r="A6" s="2"/>
      <c r="B6" s="3"/>
      <c r="C6" s="3"/>
      <c r="D6" s="3"/>
      <c r="E6" s="3"/>
      <c r="F6" s="3"/>
      <c r="G6" s="192" t="s">
        <v>155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ht="16.5" customHeight="1" x14ac:dyDescent="0.2">
      <c r="A7" s="2"/>
      <c r="B7" s="3"/>
      <c r="C7" s="3"/>
      <c r="D7" s="3"/>
      <c r="E7" s="3"/>
      <c r="F7" s="169"/>
      <c r="G7" s="169"/>
      <c r="H7" s="169"/>
      <c r="I7" s="169"/>
      <c r="J7" s="169"/>
      <c r="K7" s="169"/>
      <c r="L7" s="169"/>
      <c r="M7" s="169"/>
      <c r="N7" s="169"/>
      <c r="O7" s="203" t="s">
        <v>59</v>
      </c>
      <c r="P7" s="204"/>
      <c r="Q7" s="204"/>
      <c r="R7" s="169"/>
      <c r="S7" s="169"/>
    </row>
    <row r="8" spans="1:19" ht="16.5" customHeight="1" x14ac:dyDescent="0.2">
      <c r="A8" s="2"/>
      <c r="B8" s="3"/>
      <c r="C8" s="3"/>
      <c r="D8" s="3"/>
      <c r="E8" s="3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46" t="s">
        <v>156</v>
      </c>
      <c r="R8" s="169"/>
      <c r="S8" s="169"/>
    </row>
    <row r="9" spans="1:19" ht="16.5" customHeight="1" x14ac:dyDescent="0.2">
      <c r="A9" s="8"/>
      <c r="B9" s="40"/>
      <c r="C9" s="40"/>
      <c r="D9" s="40"/>
      <c r="E9" s="40"/>
      <c r="F9" s="44"/>
      <c r="G9" s="44"/>
      <c r="H9" s="44"/>
      <c r="I9" s="44"/>
      <c r="J9" s="11"/>
      <c r="K9" s="192" t="s">
        <v>112</v>
      </c>
      <c r="L9" s="197"/>
      <c r="M9" s="197"/>
      <c r="N9" s="17"/>
      <c r="O9" s="17"/>
      <c r="P9" s="11"/>
      <c r="Q9" s="15" t="s">
        <v>123</v>
      </c>
      <c r="R9" s="11"/>
      <c r="S9" s="44"/>
    </row>
    <row r="10" spans="1:19" ht="16.5" customHeight="1" x14ac:dyDescent="0.2">
      <c r="A10" s="8"/>
      <c r="B10" s="40"/>
      <c r="C10" s="40"/>
      <c r="D10" s="40"/>
      <c r="E10" s="40"/>
      <c r="F10" s="44"/>
      <c r="G10" s="44"/>
      <c r="H10" s="44"/>
      <c r="I10" s="44"/>
      <c r="J10" s="11"/>
      <c r="K10" s="169"/>
      <c r="L10" s="169"/>
      <c r="M10" s="169"/>
      <c r="N10" s="169"/>
      <c r="O10" s="11" t="s">
        <v>157</v>
      </c>
      <c r="P10" s="11"/>
      <c r="Q10" s="11"/>
      <c r="R10" s="11"/>
      <c r="S10" s="44"/>
    </row>
    <row r="11" spans="1:19" ht="16.5" customHeight="1" x14ac:dyDescent="0.2">
      <c r="A11" s="8"/>
      <c r="B11" s="40"/>
      <c r="C11" s="40"/>
      <c r="D11" s="40"/>
      <c r="E11" s="40"/>
      <c r="F11" s="11"/>
      <c r="G11" s="11" t="s">
        <v>119</v>
      </c>
      <c r="H11" s="11"/>
      <c r="I11" s="11" t="s">
        <v>126</v>
      </c>
      <c r="J11" s="11"/>
      <c r="K11" s="169"/>
      <c r="L11" s="169"/>
      <c r="M11" s="169"/>
      <c r="N11" s="169"/>
      <c r="O11" s="11" t="s">
        <v>158</v>
      </c>
      <c r="P11" s="11"/>
      <c r="Q11" s="11" t="s">
        <v>122</v>
      </c>
      <c r="R11" s="11"/>
      <c r="S11" s="44"/>
    </row>
    <row r="12" spans="1:19" ht="16.5" customHeight="1" x14ac:dyDescent="0.2">
      <c r="A12" s="8"/>
      <c r="B12" s="40"/>
      <c r="C12" s="40"/>
      <c r="D12" s="40"/>
      <c r="E12" s="40"/>
      <c r="F12" s="11"/>
      <c r="G12" s="11" t="s">
        <v>125</v>
      </c>
      <c r="H12" s="11"/>
      <c r="I12" s="11" t="s">
        <v>220</v>
      </c>
      <c r="J12" s="11"/>
      <c r="K12" s="11" t="s">
        <v>127</v>
      </c>
      <c r="L12" s="11"/>
      <c r="M12" s="11"/>
      <c r="N12" s="11"/>
      <c r="O12" s="11" t="s">
        <v>159</v>
      </c>
      <c r="P12" s="11"/>
      <c r="Q12" s="11" t="s">
        <v>130</v>
      </c>
      <c r="R12" s="11"/>
      <c r="S12" s="11" t="s">
        <v>134</v>
      </c>
    </row>
    <row r="13" spans="1:19" ht="16.5" customHeight="1" x14ac:dyDescent="0.2">
      <c r="A13" s="8"/>
      <c r="B13" s="40"/>
      <c r="C13" s="40"/>
      <c r="D13" s="40"/>
      <c r="E13" s="40"/>
      <c r="F13" s="11"/>
      <c r="G13" s="11" t="s">
        <v>135</v>
      </c>
      <c r="H13" s="11"/>
      <c r="I13" s="11" t="s">
        <v>160</v>
      </c>
      <c r="J13" s="11"/>
      <c r="K13" s="11" t="s">
        <v>137</v>
      </c>
      <c r="L13" s="11"/>
      <c r="M13" s="11" t="s">
        <v>58</v>
      </c>
      <c r="N13" s="11"/>
      <c r="O13" s="11" t="s">
        <v>138</v>
      </c>
      <c r="P13" s="11"/>
      <c r="Q13" s="11" t="s">
        <v>140</v>
      </c>
      <c r="R13" s="11"/>
      <c r="S13" s="11" t="s">
        <v>144</v>
      </c>
    </row>
    <row r="14" spans="1:19" ht="16.5" customHeight="1" x14ac:dyDescent="0.2">
      <c r="A14" s="2"/>
      <c r="B14" s="3"/>
      <c r="C14" s="3"/>
      <c r="D14" s="3"/>
      <c r="E14" s="156" t="s">
        <v>145</v>
      </c>
      <c r="F14" s="157"/>
      <c r="G14" s="158" t="s">
        <v>9</v>
      </c>
      <c r="H14" s="157"/>
      <c r="I14" s="158" t="s">
        <v>9</v>
      </c>
      <c r="J14" s="157"/>
      <c r="K14" s="158" t="s">
        <v>9</v>
      </c>
      <c r="L14" s="5"/>
      <c r="M14" s="158" t="s">
        <v>9</v>
      </c>
      <c r="N14" s="157"/>
      <c r="O14" s="158" t="s">
        <v>9</v>
      </c>
      <c r="P14" s="5"/>
      <c r="Q14" s="158" t="s">
        <v>9</v>
      </c>
      <c r="R14" s="5"/>
      <c r="S14" s="158" t="s">
        <v>9</v>
      </c>
    </row>
    <row r="15" spans="1:19" ht="16.5" customHeight="1" x14ac:dyDescent="0.2">
      <c r="A15" s="2"/>
      <c r="B15" s="3"/>
      <c r="C15" s="3"/>
      <c r="D15" s="3"/>
      <c r="E15" s="3"/>
      <c r="F15" s="157"/>
      <c r="G15" s="157"/>
      <c r="H15" s="157"/>
      <c r="I15" s="157"/>
      <c r="J15" s="157"/>
      <c r="K15" s="157"/>
      <c r="L15" s="5"/>
      <c r="M15" s="157"/>
      <c r="N15" s="157"/>
      <c r="O15" s="157"/>
      <c r="P15" s="5"/>
      <c r="Q15" s="157"/>
      <c r="R15" s="5"/>
      <c r="S15" s="157"/>
    </row>
    <row r="16" spans="1:19" ht="16.5" customHeight="1" x14ac:dyDescent="0.2">
      <c r="A16" s="8" t="s">
        <v>161</v>
      </c>
      <c r="B16" s="3"/>
      <c r="C16" s="3"/>
      <c r="D16" s="3"/>
      <c r="E16" s="3"/>
      <c r="F16" s="5"/>
      <c r="G16" s="86">
        <v>3825000000</v>
      </c>
      <c r="H16" s="5"/>
      <c r="I16" s="86">
        <v>2557841248</v>
      </c>
      <c r="J16" s="33"/>
      <c r="K16" s="86">
        <v>310108972</v>
      </c>
      <c r="L16" s="5"/>
      <c r="M16" s="86">
        <v>1463193555</v>
      </c>
      <c r="N16" s="5"/>
      <c r="O16" s="86">
        <v>1217676756</v>
      </c>
      <c r="P16" s="33"/>
      <c r="Q16" s="86">
        <v>-448854</v>
      </c>
      <c r="R16" s="5"/>
      <c r="S16" s="86">
        <f t="shared" ref="S16:S18" si="0">SUM(G16:Q16)</f>
        <v>9373371677</v>
      </c>
    </row>
    <row r="17" spans="1:19" ht="16.5" customHeight="1" x14ac:dyDescent="0.2">
      <c r="A17" s="2" t="s">
        <v>147</v>
      </c>
      <c r="B17" s="3"/>
      <c r="C17" s="3"/>
      <c r="D17" s="3"/>
      <c r="E17" s="166">
        <v>16</v>
      </c>
      <c r="F17" s="5"/>
      <c r="G17" s="86">
        <v>0</v>
      </c>
      <c r="H17" s="5"/>
      <c r="I17" s="86">
        <v>0</v>
      </c>
      <c r="J17" s="33"/>
      <c r="K17" s="86">
        <v>0</v>
      </c>
      <c r="L17" s="5"/>
      <c r="M17" s="86">
        <v>-612000000</v>
      </c>
      <c r="N17" s="5"/>
      <c r="O17" s="86">
        <v>0</v>
      </c>
      <c r="P17" s="33"/>
      <c r="Q17" s="86">
        <v>0</v>
      </c>
      <c r="R17" s="5"/>
      <c r="S17" s="86">
        <f t="shared" si="0"/>
        <v>-612000000</v>
      </c>
    </row>
    <row r="18" spans="1:19" ht="16.5" customHeight="1" x14ac:dyDescent="0.2">
      <c r="A18" s="2" t="s">
        <v>96</v>
      </c>
      <c r="B18" s="3"/>
      <c r="C18" s="3"/>
      <c r="D18" s="3"/>
      <c r="E18" s="3"/>
      <c r="F18" s="5"/>
      <c r="G18" s="145">
        <v>0</v>
      </c>
      <c r="H18" s="5"/>
      <c r="I18" s="145">
        <v>0</v>
      </c>
      <c r="J18" s="33"/>
      <c r="K18" s="145">
        <v>0</v>
      </c>
      <c r="L18" s="5"/>
      <c r="M18" s="145">
        <v>566830231</v>
      </c>
      <c r="N18" s="5"/>
      <c r="O18" s="145">
        <v>0</v>
      </c>
      <c r="P18" s="33"/>
      <c r="Q18" s="145">
        <v>5359325</v>
      </c>
      <c r="R18" s="5"/>
      <c r="S18" s="145">
        <f t="shared" si="0"/>
        <v>572189556</v>
      </c>
    </row>
    <row r="19" spans="1:19" ht="16.5" customHeight="1" x14ac:dyDescent="0.2">
      <c r="A19" s="2"/>
      <c r="B19" s="3"/>
      <c r="C19" s="3"/>
      <c r="D19" s="3"/>
      <c r="E19" s="3"/>
      <c r="F19" s="5"/>
      <c r="G19" s="86"/>
      <c r="H19" s="5"/>
      <c r="I19" s="86"/>
      <c r="J19" s="5"/>
      <c r="K19" s="86"/>
      <c r="L19" s="5"/>
      <c r="M19" s="86"/>
      <c r="N19" s="5"/>
      <c r="O19" s="86"/>
      <c r="P19" s="5"/>
      <c r="Q19" s="86"/>
      <c r="R19" s="5"/>
      <c r="S19" s="86"/>
    </row>
    <row r="20" spans="1:19" ht="16.5" customHeight="1" x14ac:dyDescent="0.2">
      <c r="A20" s="8" t="s">
        <v>162</v>
      </c>
      <c r="B20" s="3"/>
      <c r="C20" s="3"/>
      <c r="D20" s="3"/>
      <c r="E20" s="3"/>
      <c r="F20" s="5"/>
      <c r="G20" s="148">
        <f>SUM(G16:G18)</f>
        <v>3825000000</v>
      </c>
      <c r="H20" s="5"/>
      <c r="I20" s="148">
        <f>SUM(I16:I18)</f>
        <v>2557841248</v>
      </c>
      <c r="J20" s="5"/>
      <c r="K20" s="148">
        <f>SUM(K16:K18)</f>
        <v>310108972</v>
      </c>
      <c r="L20" s="5"/>
      <c r="M20" s="148">
        <f>SUM(M16:M18)</f>
        <v>1418023786</v>
      </c>
      <c r="N20" s="5"/>
      <c r="O20" s="148">
        <f>SUM(O16:O18)</f>
        <v>1217676756</v>
      </c>
      <c r="P20" s="5"/>
      <c r="Q20" s="148">
        <f>SUM(Q16:Q18)</f>
        <v>4910471</v>
      </c>
      <c r="R20" s="5"/>
      <c r="S20" s="148">
        <f>SUM(S16:S18)</f>
        <v>9333561233</v>
      </c>
    </row>
    <row r="21" spans="1:19" ht="16.5" customHeight="1" x14ac:dyDescent="0.2">
      <c r="A21" s="8"/>
      <c r="B21" s="3"/>
      <c r="C21" s="3"/>
      <c r="D21" s="3"/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6.5" customHeight="1" x14ac:dyDescent="0.2">
      <c r="A22" s="8"/>
      <c r="B22" s="3"/>
      <c r="C22" s="3"/>
      <c r="D22" s="3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6.5" customHeight="1" x14ac:dyDescent="0.2">
      <c r="A23" s="8" t="s">
        <v>239</v>
      </c>
      <c r="B23" s="3"/>
      <c r="C23" s="3"/>
      <c r="D23" s="3"/>
      <c r="E23" s="3"/>
      <c r="F23" s="5"/>
      <c r="G23" s="21">
        <v>3825000000</v>
      </c>
      <c r="H23" s="5"/>
      <c r="I23" s="21">
        <v>2557841248</v>
      </c>
      <c r="J23" s="33"/>
      <c r="K23" s="21">
        <v>339181004</v>
      </c>
      <c r="L23" s="5"/>
      <c r="M23" s="21">
        <v>1174062168</v>
      </c>
      <c r="N23" s="5"/>
      <c r="O23" s="21">
        <v>1223674566</v>
      </c>
      <c r="P23" s="33"/>
      <c r="Q23" s="21">
        <v>4910471</v>
      </c>
      <c r="R23" s="5"/>
      <c r="S23" s="21">
        <f t="shared" ref="S23:S25" si="1">SUM(G23:Q23)</f>
        <v>9124669457</v>
      </c>
    </row>
    <row r="24" spans="1:19" ht="16.5" customHeight="1" x14ac:dyDescent="0.2">
      <c r="A24" s="2" t="s">
        <v>147</v>
      </c>
      <c r="B24" s="3"/>
      <c r="C24" s="3"/>
      <c r="D24" s="3"/>
      <c r="E24" s="166">
        <v>16</v>
      </c>
      <c r="F24" s="5"/>
      <c r="G24" s="21">
        <v>0</v>
      </c>
      <c r="H24" s="5"/>
      <c r="I24" s="21">
        <v>0</v>
      </c>
      <c r="J24" s="33"/>
      <c r="K24" s="21">
        <v>0</v>
      </c>
      <c r="L24" s="5"/>
      <c r="M24" s="21">
        <v>-382500000</v>
      </c>
      <c r="N24" s="5"/>
      <c r="O24" s="21">
        <v>0</v>
      </c>
      <c r="P24" s="33"/>
      <c r="Q24" s="21">
        <v>0</v>
      </c>
      <c r="R24" s="5"/>
      <c r="S24" s="21">
        <f t="shared" si="1"/>
        <v>-382500000</v>
      </c>
    </row>
    <row r="25" spans="1:19" ht="16.5" customHeight="1" x14ac:dyDescent="0.2">
      <c r="A25" s="2" t="s">
        <v>96</v>
      </c>
      <c r="B25" s="3"/>
      <c r="C25" s="3"/>
      <c r="D25" s="3"/>
      <c r="E25" s="3"/>
      <c r="F25" s="5"/>
      <c r="G25" s="23">
        <v>0</v>
      </c>
      <c r="H25" s="5"/>
      <c r="I25" s="23">
        <v>0</v>
      </c>
      <c r="J25" s="33"/>
      <c r="K25" s="23">
        <v>0</v>
      </c>
      <c r="L25" s="5"/>
      <c r="M25" s="23">
        <v>276859141</v>
      </c>
      <c r="N25" s="5"/>
      <c r="O25" s="23">
        <v>0</v>
      </c>
      <c r="P25" s="33"/>
      <c r="Q25" s="23">
        <v>0</v>
      </c>
      <c r="R25" s="5"/>
      <c r="S25" s="23">
        <f t="shared" si="1"/>
        <v>276859141</v>
      </c>
    </row>
    <row r="26" spans="1:19" ht="16.5" customHeight="1" x14ac:dyDescent="0.2">
      <c r="A26" s="2"/>
      <c r="B26" s="3"/>
      <c r="C26" s="3"/>
      <c r="D26" s="3"/>
      <c r="E26" s="3"/>
      <c r="F26" s="5"/>
      <c r="G26" s="21"/>
      <c r="H26" s="5"/>
      <c r="I26" s="21"/>
      <c r="J26" s="5"/>
      <c r="K26" s="21"/>
      <c r="L26" s="5"/>
      <c r="M26" s="21"/>
      <c r="N26" s="5"/>
      <c r="O26" s="21"/>
      <c r="P26" s="5"/>
      <c r="Q26" s="21"/>
      <c r="R26" s="5"/>
      <c r="S26" s="21"/>
    </row>
    <row r="27" spans="1:19" ht="16.5" customHeight="1" thickBot="1" x14ac:dyDescent="0.25">
      <c r="A27" s="8" t="s">
        <v>240</v>
      </c>
      <c r="B27" s="3"/>
      <c r="C27" s="3"/>
      <c r="D27" s="3"/>
      <c r="E27" s="3"/>
      <c r="F27" s="5"/>
      <c r="G27" s="32">
        <f>SUM(G23:G25)</f>
        <v>3825000000</v>
      </c>
      <c r="H27" s="5"/>
      <c r="I27" s="32">
        <f>SUM(I23:I25)</f>
        <v>2557841248</v>
      </c>
      <c r="J27" s="5"/>
      <c r="K27" s="32">
        <f>SUM(K23:K25)</f>
        <v>339181004</v>
      </c>
      <c r="L27" s="5"/>
      <c r="M27" s="32">
        <f>SUM(M23:M25)</f>
        <v>1068421309</v>
      </c>
      <c r="N27" s="5"/>
      <c r="O27" s="32">
        <f>SUM(O23:O25)</f>
        <v>1223674566</v>
      </c>
      <c r="P27" s="5"/>
      <c r="Q27" s="32">
        <f>SUM(Q23:Q25)</f>
        <v>4910471</v>
      </c>
      <c r="R27" s="5"/>
      <c r="S27" s="32">
        <f>SUM(S23:S25)</f>
        <v>9019028598</v>
      </c>
    </row>
    <row r="28" spans="1:19" ht="16.5" customHeight="1" thickTop="1" x14ac:dyDescent="0.2">
      <c r="A28" s="8"/>
      <c r="B28" s="3"/>
      <c r="C28" s="3"/>
      <c r="D28" s="3"/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6.5" customHeight="1" x14ac:dyDescent="0.2">
      <c r="A29" s="8"/>
      <c r="B29" s="3"/>
      <c r="C29" s="3"/>
      <c r="D29" s="3"/>
      <c r="E29" s="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6.5" customHeight="1" x14ac:dyDescent="0.2">
      <c r="A30" s="8"/>
      <c r="B30" s="3"/>
      <c r="C30" s="3"/>
      <c r="D30" s="3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8.25" customHeight="1" x14ac:dyDescent="0.2">
      <c r="A31" s="8"/>
      <c r="B31" s="3"/>
      <c r="C31" s="3"/>
      <c r="D31" s="3"/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4" spans="1:19" ht="21.95" customHeight="1" x14ac:dyDescent="0.2">
      <c r="A34" s="26" t="s">
        <v>31</v>
      </c>
      <c r="B34" s="27"/>
      <c r="C34" s="27"/>
      <c r="D34" s="27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76"/>
    </row>
  </sheetData>
  <mergeCells count="4">
    <mergeCell ref="A1:S1"/>
    <mergeCell ref="G6:S6"/>
    <mergeCell ref="O7:Q7"/>
    <mergeCell ref="K9:M9"/>
  </mergeCells>
  <pageMargins left="0.4" right="0.4" top="0.5" bottom="0.6" header="0.49" footer="0.4"/>
  <pageSetup paperSize="9" scale="97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tabSelected="1" topLeftCell="A88" zoomScaleNormal="100" zoomScaleSheetLayoutView="100" workbookViewId="0">
      <selection activeCell="P97" sqref="P97"/>
    </sheetView>
  </sheetViews>
  <sheetFormatPr defaultColWidth="12.625" defaultRowHeight="15" customHeight="1" x14ac:dyDescent="0.2"/>
  <cols>
    <col min="1" max="4" width="1.125" style="177" customWidth="1"/>
    <col min="5" max="5" width="31.5" style="177" customWidth="1"/>
    <col min="6" max="6" width="4.875" style="177" customWidth="1"/>
    <col min="7" max="7" width="0.625" style="177" customWidth="1"/>
    <col min="8" max="8" width="11.625" style="177" customWidth="1"/>
    <col min="9" max="9" width="0.625" style="177" customWidth="1"/>
    <col min="10" max="10" width="11.625" style="177" customWidth="1"/>
    <col min="11" max="11" width="0.625" style="177" customWidth="1"/>
    <col min="12" max="12" width="11.625" style="177" customWidth="1"/>
    <col min="13" max="13" width="0.625" style="177" customWidth="1"/>
    <col min="14" max="14" width="11.625" style="177" customWidth="1"/>
    <col min="15" max="16384" width="12.625" style="177"/>
  </cols>
  <sheetData>
    <row r="1" spans="1:14" ht="16.5" customHeight="1" x14ac:dyDescent="0.2">
      <c r="A1" s="8" t="s">
        <v>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6.5" customHeight="1" x14ac:dyDescent="0.2">
      <c r="A2" s="8" t="s">
        <v>163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5" customHeight="1" x14ac:dyDescent="0.2">
      <c r="A3" s="7" t="s">
        <v>236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6.5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16.5" customHeight="1" x14ac:dyDescent="0.2">
      <c r="A5" s="174"/>
      <c r="B5" s="174"/>
      <c r="C5" s="174"/>
      <c r="D5" s="174"/>
      <c r="E5" s="174"/>
      <c r="F5" s="174"/>
      <c r="G5" s="174"/>
      <c r="H5" s="10"/>
      <c r="I5" s="174"/>
      <c r="J5" s="10"/>
      <c r="K5" s="174"/>
      <c r="L5" s="10"/>
      <c r="M5" s="174"/>
      <c r="N5" s="10"/>
    </row>
    <row r="6" spans="1:14" ht="16.5" customHeight="1" x14ac:dyDescent="0.2">
      <c r="A6" s="174"/>
      <c r="B6" s="174"/>
      <c r="C6" s="174"/>
      <c r="D6" s="174"/>
      <c r="E6" s="174"/>
      <c r="F6" s="174"/>
      <c r="G6" s="174"/>
      <c r="H6" s="189" t="s">
        <v>0</v>
      </c>
      <c r="I6" s="196"/>
      <c r="J6" s="196"/>
      <c r="K6" s="9"/>
      <c r="L6" s="194" t="s">
        <v>1</v>
      </c>
      <c r="M6" s="196"/>
      <c r="N6" s="196"/>
    </row>
    <row r="7" spans="1:14" ht="16.5" customHeight="1" x14ac:dyDescent="0.2">
      <c r="A7" s="176"/>
      <c r="B7" s="178"/>
      <c r="C7" s="3"/>
      <c r="D7" s="3"/>
      <c r="E7" s="3"/>
      <c r="F7" s="173"/>
      <c r="G7" s="173"/>
      <c r="H7" s="190" t="s">
        <v>2</v>
      </c>
      <c r="I7" s="197"/>
      <c r="J7" s="197"/>
      <c r="K7" s="17"/>
      <c r="L7" s="192" t="s">
        <v>2</v>
      </c>
      <c r="M7" s="197"/>
      <c r="N7" s="197"/>
    </row>
    <row r="8" spans="1:14" ht="16.5" customHeight="1" x14ac:dyDescent="0.2">
      <c r="A8" s="176"/>
      <c r="B8" s="178"/>
      <c r="C8" s="3"/>
      <c r="D8" s="3"/>
      <c r="E8" s="3"/>
      <c r="F8" s="173"/>
      <c r="G8" s="173"/>
      <c r="H8" s="77" t="s">
        <v>5</v>
      </c>
      <c r="I8" s="175"/>
      <c r="J8" s="77" t="s">
        <v>5</v>
      </c>
      <c r="K8" s="175"/>
      <c r="L8" s="77" t="s">
        <v>5</v>
      </c>
      <c r="M8" s="175"/>
      <c r="N8" s="77" t="s">
        <v>5</v>
      </c>
    </row>
    <row r="9" spans="1:14" ht="16.5" customHeight="1" x14ac:dyDescent="0.2">
      <c r="A9" s="176"/>
      <c r="B9" s="178"/>
      <c r="C9" s="3"/>
      <c r="D9" s="3"/>
      <c r="E9" s="3"/>
      <c r="F9" s="40"/>
      <c r="G9" s="78"/>
      <c r="H9" s="12" t="s">
        <v>222</v>
      </c>
      <c r="I9" s="175"/>
      <c r="J9" s="12" t="s">
        <v>7</v>
      </c>
      <c r="K9" s="16"/>
      <c r="L9" s="12" t="s">
        <v>222</v>
      </c>
      <c r="M9" s="175"/>
      <c r="N9" s="12" t="s">
        <v>7</v>
      </c>
    </row>
    <row r="10" spans="1:14" ht="16.5" customHeight="1" x14ac:dyDescent="0.2">
      <c r="A10" s="176"/>
      <c r="B10" s="178"/>
      <c r="C10" s="3"/>
      <c r="D10" s="3"/>
      <c r="E10" s="3"/>
      <c r="F10" s="79" t="s">
        <v>8</v>
      </c>
      <c r="G10" s="78"/>
      <c r="H10" s="15" t="s">
        <v>9</v>
      </c>
      <c r="I10" s="175"/>
      <c r="J10" s="15" t="s">
        <v>9</v>
      </c>
      <c r="K10" s="16"/>
      <c r="L10" s="15" t="s">
        <v>9</v>
      </c>
      <c r="M10" s="175"/>
      <c r="N10" s="15" t="s">
        <v>9</v>
      </c>
    </row>
    <row r="11" spans="1:14" ht="12" customHeight="1" x14ac:dyDescent="0.2">
      <c r="A11" s="176"/>
      <c r="B11" s="178"/>
      <c r="C11" s="3"/>
      <c r="D11" s="3"/>
      <c r="E11" s="3"/>
      <c r="F11" s="4"/>
      <c r="G11" s="3"/>
      <c r="H11" s="21"/>
      <c r="I11" s="5"/>
      <c r="J11" s="86"/>
      <c r="K11" s="5"/>
      <c r="L11" s="21"/>
      <c r="M11" s="5"/>
      <c r="N11" s="86"/>
    </row>
    <row r="12" spans="1:14" ht="16.5" customHeight="1" x14ac:dyDescent="0.2">
      <c r="A12" s="8" t="s">
        <v>164</v>
      </c>
      <c r="B12" s="178"/>
      <c r="C12" s="3"/>
      <c r="D12" s="3"/>
      <c r="E12" s="3"/>
      <c r="F12" s="4"/>
      <c r="G12" s="3"/>
      <c r="H12" s="21"/>
      <c r="I12" s="33"/>
      <c r="J12" s="86"/>
      <c r="K12" s="33"/>
      <c r="L12" s="21"/>
      <c r="M12" s="33"/>
      <c r="N12" s="86"/>
    </row>
    <row r="13" spans="1:14" ht="16.5" customHeight="1" x14ac:dyDescent="0.2">
      <c r="A13" s="178" t="s">
        <v>165</v>
      </c>
      <c r="B13" s="178"/>
      <c r="C13" s="3"/>
      <c r="D13" s="3"/>
      <c r="E13" s="3"/>
      <c r="F13" s="19"/>
      <c r="G13" s="3"/>
      <c r="H13" s="20">
        <v>1284339366</v>
      </c>
      <c r="I13" s="18"/>
      <c r="J13" s="87">
        <v>355652172</v>
      </c>
      <c r="K13" s="18"/>
      <c r="L13" s="20">
        <v>282287208</v>
      </c>
      <c r="M13" s="80"/>
      <c r="N13" s="87">
        <v>580115578</v>
      </c>
    </row>
    <row r="14" spans="1:14" ht="16.5" customHeight="1" x14ac:dyDescent="0.2">
      <c r="A14" s="178" t="s">
        <v>166</v>
      </c>
      <c r="B14" s="178"/>
      <c r="C14" s="3"/>
      <c r="D14" s="3"/>
      <c r="E14" s="3"/>
      <c r="F14" s="3"/>
      <c r="G14" s="3"/>
      <c r="H14" s="21"/>
      <c r="I14" s="5"/>
      <c r="J14" s="86"/>
      <c r="K14" s="5"/>
      <c r="L14" s="21"/>
      <c r="M14" s="5"/>
      <c r="N14" s="86"/>
    </row>
    <row r="15" spans="1:14" ht="16.5" customHeight="1" x14ac:dyDescent="0.2">
      <c r="A15" s="176"/>
      <c r="B15" s="176" t="s">
        <v>167</v>
      </c>
      <c r="C15" s="176"/>
      <c r="D15" s="3"/>
      <c r="E15" s="3"/>
      <c r="F15" s="19">
        <v>7</v>
      </c>
      <c r="G15" s="3"/>
      <c r="H15" s="20">
        <v>-841830</v>
      </c>
      <c r="I15" s="18"/>
      <c r="J15" s="87">
        <v>-10024977</v>
      </c>
      <c r="K15" s="18"/>
      <c r="L15" s="20">
        <v>-841830</v>
      </c>
      <c r="M15" s="80"/>
      <c r="N15" s="87">
        <v>-10024977</v>
      </c>
    </row>
    <row r="16" spans="1:14" ht="16.5" customHeight="1" x14ac:dyDescent="0.2">
      <c r="A16" s="176"/>
      <c r="B16" s="176" t="s">
        <v>168</v>
      </c>
      <c r="C16" s="176"/>
      <c r="D16" s="3"/>
      <c r="E16" s="3"/>
      <c r="F16" s="19">
        <v>11</v>
      </c>
      <c r="G16" s="3"/>
      <c r="H16" s="20">
        <v>283925864</v>
      </c>
      <c r="I16" s="18"/>
      <c r="J16" s="87">
        <v>234365956</v>
      </c>
      <c r="K16" s="18"/>
      <c r="L16" s="20">
        <v>145258498</v>
      </c>
      <c r="M16" s="80"/>
      <c r="N16" s="87">
        <v>131270113</v>
      </c>
    </row>
    <row r="17" spans="1:14" ht="16.5" customHeight="1" x14ac:dyDescent="0.2">
      <c r="A17" s="176"/>
      <c r="B17" s="176" t="s">
        <v>169</v>
      </c>
      <c r="C17" s="176"/>
      <c r="D17" s="3"/>
      <c r="E17" s="3"/>
      <c r="F17" s="172"/>
      <c r="G17" s="3"/>
      <c r="H17" s="21">
        <v>36563178</v>
      </c>
      <c r="I17" s="5"/>
      <c r="J17" s="86">
        <v>35663518</v>
      </c>
      <c r="K17" s="5"/>
      <c r="L17" s="21">
        <v>35686410</v>
      </c>
      <c r="M17" s="5"/>
      <c r="N17" s="86">
        <v>34787760</v>
      </c>
    </row>
    <row r="18" spans="1:14" ht="16.5" customHeight="1" x14ac:dyDescent="0.2">
      <c r="A18" s="176"/>
      <c r="B18" s="176" t="s">
        <v>170</v>
      </c>
      <c r="C18" s="176"/>
      <c r="D18" s="3"/>
      <c r="E18" s="3"/>
      <c r="F18" s="172">
        <v>6</v>
      </c>
      <c r="G18" s="3"/>
      <c r="H18" s="21">
        <v>-39711820</v>
      </c>
      <c r="I18" s="5"/>
      <c r="J18" s="86">
        <v>-36109367</v>
      </c>
      <c r="K18" s="5"/>
      <c r="L18" s="21">
        <v>0</v>
      </c>
      <c r="M18" s="5"/>
      <c r="N18" s="86">
        <v>0</v>
      </c>
    </row>
    <row r="19" spans="1:14" ht="16.5" customHeight="1" x14ac:dyDescent="0.2">
      <c r="A19" s="176"/>
      <c r="B19" s="176" t="s">
        <v>171</v>
      </c>
      <c r="C19" s="176"/>
      <c r="D19" s="3"/>
      <c r="E19" s="3"/>
      <c r="F19" s="19"/>
      <c r="G19" s="3"/>
      <c r="H19" s="20"/>
      <c r="I19" s="18"/>
      <c r="J19" s="87"/>
      <c r="K19" s="18"/>
      <c r="L19" s="20"/>
      <c r="M19" s="80"/>
      <c r="N19" s="87"/>
    </row>
    <row r="20" spans="1:14" ht="16.5" customHeight="1" x14ac:dyDescent="0.2">
      <c r="A20" s="176"/>
      <c r="B20" s="176"/>
      <c r="C20" s="176" t="s">
        <v>172</v>
      </c>
      <c r="D20" s="3"/>
      <c r="E20" s="3"/>
      <c r="F20" s="19">
        <v>6</v>
      </c>
      <c r="G20" s="3"/>
      <c r="H20" s="20">
        <v>72124898</v>
      </c>
      <c r="I20" s="18"/>
      <c r="J20" s="87">
        <v>14435502</v>
      </c>
      <c r="K20" s="18"/>
      <c r="L20" s="20">
        <v>0</v>
      </c>
      <c r="M20" s="80"/>
      <c r="N20" s="87">
        <v>0</v>
      </c>
    </row>
    <row r="21" spans="1:14" ht="16.5" customHeight="1" x14ac:dyDescent="0.2">
      <c r="A21" s="176"/>
      <c r="B21" s="176" t="s">
        <v>173</v>
      </c>
      <c r="C21" s="176"/>
      <c r="D21" s="3"/>
      <c r="E21" s="3"/>
      <c r="F21" s="19"/>
      <c r="G21" s="3"/>
      <c r="H21" s="20">
        <v>-195592317</v>
      </c>
      <c r="I21" s="18"/>
      <c r="J21" s="87">
        <v>-384022210</v>
      </c>
      <c r="K21" s="18"/>
      <c r="L21" s="20">
        <v>0</v>
      </c>
      <c r="M21" s="80"/>
      <c r="N21" s="87">
        <v>0</v>
      </c>
    </row>
    <row r="22" spans="1:14" ht="16.5" customHeight="1" x14ac:dyDescent="0.2">
      <c r="A22" s="176"/>
      <c r="B22" s="176" t="s">
        <v>174</v>
      </c>
      <c r="C22" s="176"/>
      <c r="D22" s="3"/>
      <c r="E22" s="3"/>
      <c r="F22" s="19"/>
      <c r="G22" s="3"/>
      <c r="H22" s="20">
        <v>119234</v>
      </c>
      <c r="I22" s="18"/>
      <c r="J22" s="87">
        <v>39147</v>
      </c>
      <c r="K22" s="18"/>
      <c r="L22" s="20">
        <v>119234</v>
      </c>
      <c r="M22" s="80"/>
      <c r="N22" s="87">
        <v>39147</v>
      </c>
    </row>
    <row r="23" spans="1:14" ht="16.5" customHeight="1" x14ac:dyDescent="0.2">
      <c r="A23" s="176"/>
      <c r="B23" s="176" t="s">
        <v>48</v>
      </c>
      <c r="C23" s="176"/>
      <c r="D23" s="3"/>
      <c r="E23" s="3"/>
      <c r="F23" s="19"/>
      <c r="G23" s="3"/>
      <c r="H23" s="20">
        <v>2815646</v>
      </c>
      <c r="I23" s="18"/>
      <c r="J23" s="87">
        <v>2822039</v>
      </c>
      <c r="K23" s="18"/>
      <c r="L23" s="20">
        <v>2815646</v>
      </c>
      <c r="M23" s="80"/>
      <c r="N23" s="87">
        <v>2822039</v>
      </c>
    </row>
    <row r="24" spans="1:14" ht="16.5" customHeight="1" x14ac:dyDescent="0.2">
      <c r="A24" s="176"/>
      <c r="B24" s="176" t="s">
        <v>175</v>
      </c>
      <c r="C24" s="176"/>
      <c r="D24" s="3"/>
      <c r="E24" s="3"/>
      <c r="F24" s="19"/>
      <c r="G24" s="3"/>
      <c r="H24" s="20">
        <v>-11730628</v>
      </c>
      <c r="I24" s="18"/>
      <c r="J24" s="87">
        <v>-9081515</v>
      </c>
      <c r="K24" s="18"/>
      <c r="L24" s="20">
        <v>-164996515</v>
      </c>
      <c r="M24" s="80"/>
      <c r="N24" s="87">
        <v>-137073772</v>
      </c>
    </row>
    <row r="25" spans="1:14" ht="16.5" customHeight="1" x14ac:dyDescent="0.2">
      <c r="A25" s="176"/>
      <c r="B25" s="176" t="s">
        <v>176</v>
      </c>
      <c r="C25" s="176"/>
      <c r="D25" s="3"/>
      <c r="E25" s="3"/>
      <c r="F25" s="19"/>
      <c r="G25" s="3"/>
      <c r="H25" s="20">
        <v>-74997755</v>
      </c>
      <c r="I25" s="18"/>
      <c r="J25" s="87">
        <v>-35354252</v>
      </c>
      <c r="K25" s="18"/>
      <c r="L25" s="20">
        <v>-138899991</v>
      </c>
      <c r="M25" s="80"/>
      <c r="N25" s="87">
        <v>-497085989</v>
      </c>
    </row>
    <row r="26" spans="1:14" ht="16.5" customHeight="1" x14ac:dyDescent="0.2">
      <c r="A26" s="176"/>
      <c r="B26" s="176" t="s">
        <v>75</v>
      </c>
      <c r="C26" s="176"/>
      <c r="D26" s="3"/>
      <c r="E26" s="3"/>
      <c r="F26" s="19"/>
      <c r="G26" s="3"/>
      <c r="H26" s="20">
        <v>347864954</v>
      </c>
      <c r="I26" s="18"/>
      <c r="J26" s="87">
        <v>316065508</v>
      </c>
      <c r="K26" s="18"/>
      <c r="L26" s="20">
        <v>353312487</v>
      </c>
      <c r="M26" s="80"/>
      <c r="N26" s="87">
        <v>310754754</v>
      </c>
    </row>
    <row r="27" spans="1:14" ht="16.5" customHeight="1" x14ac:dyDescent="0.2">
      <c r="A27" s="176"/>
      <c r="B27" s="176" t="s">
        <v>245</v>
      </c>
      <c r="C27" s="176"/>
      <c r="D27" s="3"/>
      <c r="E27" s="3"/>
      <c r="F27" s="19"/>
      <c r="G27" s="3"/>
      <c r="H27" s="21"/>
      <c r="I27" s="33"/>
      <c r="J27" s="86"/>
      <c r="K27" s="33"/>
      <c r="L27" s="21"/>
      <c r="M27" s="33"/>
      <c r="N27" s="86"/>
    </row>
    <row r="28" spans="1:14" ht="16.5" customHeight="1" x14ac:dyDescent="0.2">
      <c r="A28" s="176"/>
      <c r="B28" s="176"/>
      <c r="C28" s="176" t="s">
        <v>246</v>
      </c>
      <c r="D28" s="3"/>
      <c r="E28" s="3"/>
      <c r="F28" s="19" t="s">
        <v>248</v>
      </c>
      <c r="G28" s="3"/>
      <c r="H28" s="25">
        <v>-772985982</v>
      </c>
      <c r="I28" s="18"/>
      <c r="J28" s="159">
        <v>240255045</v>
      </c>
      <c r="K28" s="18"/>
      <c r="L28" s="25">
        <v>0</v>
      </c>
      <c r="M28" s="80"/>
      <c r="N28" s="159">
        <v>0</v>
      </c>
    </row>
    <row r="29" spans="1:14" ht="12" customHeight="1" x14ac:dyDescent="0.2">
      <c r="A29" s="176"/>
      <c r="B29" s="178"/>
      <c r="C29" s="3"/>
      <c r="D29" s="3"/>
      <c r="E29" s="3"/>
      <c r="F29" s="19"/>
      <c r="G29" s="3"/>
      <c r="H29" s="21"/>
      <c r="I29" s="5"/>
      <c r="J29" s="86"/>
      <c r="K29" s="5"/>
      <c r="L29" s="21"/>
      <c r="M29" s="5"/>
      <c r="N29" s="86"/>
    </row>
    <row r="30" spans="1:14" ht="16.5" customHeight="1" x14ac:dyDescent="0.2">
      <c r="A30" s="176"/>
      <c r="B30" s="178"/>
      <c r="C30" s="22"/>
      <c r="D30" s="3"/>
      <c r="E30" s="3"/>
      <c r="F30" s="4"/>
      <c r="G30" s="3"/>
      <c r="H30" s="21">
        <f>SUM(H13:H28)</f>
        <v>931892808</v>
      </c>
      <c r="I30" s="33"/>
      <c r="J30" s="86">
        <f>SUM(J13:J28)</f>
        <v>724706566</v>
      </c>
      <c r="K30" s="33"/>
      <c r="L30" s="21">
        <f>SUM(L13:L28)</f>
        <v>514741147</v>
      </c>
      <c r="M30" s="33"/>
      <c r="N30" s="86">
        <f>SUM(N13:N28)</f>
        <v>415604653</v>
      </c>
    </row>
    <row r="31" spans="1:14" ht="16.5" customHeight="1" x14ac:dyDescent="0.2">
      <c r="A31" s="176" t="s">
        <v>177</v>
      </c>
      <c r="B31" s="22"/>
      <c r="C31" s="3"/>
      <c r="D31" s="3"/>
      <c r="E31" s="3"/>
      <c r="F31" s="19"/>
      <c r="G31" s="3"/>
      <c r="H31" s="21"/>
      <c r="I31" s="5"/>
      <c r="J31" s="86"/>
      <c r="K31" s="5"/>
      <c r="L31" s="21"/>
      <c r="M31" s="5"/>
      <c r="N31" s="86"/>
    </row>
    <row r="32" spans="1:14" ht="16.5" customHeight="1" x14ac:dyDescent="0.2">
      <c r="A32" s="176"/>
      <c r="B32" s="178" t="s">
        <v>13</v>
      </c>
      <c r="C32" s="22"/>
      <c r="D32" s="3"/>
      <c r="E32" s="3"/>
      <c r="F32" s="19"/>
      <c r="G32" s="3"/>
      <c r="H32" s="20">
        <v>-139050866</v>
      </c>
      <c r="I32" s="18"/>
      <c r="J32" s="87">
        <v>-45887182</v>
      </c>
      <c r="K32" s="18"/>
      <c r="L32" s="20">
        <v>-86511436</v>
      </c>
      <c r="M32" s="80"/>
      <c r="N32" s="87">
        <v>-15565288</v>
      </c>
    </row>
    <row r="33" spans="1:14" ht="16.5" customHeight="1" x14ac:dyDescent="0.2">
      <c r="A33" s="176"/>
      <c r="B33" s="178" t="s">
        <v>16</v>
      </c>
      <c r="C33" s="22"/>
      <c r="D33" s="3"/>
      <c r="E33" s="3"/>
      <c r="F33" s="19"/>
      <c r="G33" s="3"/>
      <c r="H33" s="20">
        <v>-6994146</v>
      </c>
      <c r="I33" s="18"/>
      <c r="J33" s="87">
        <v>-32380413</v>
      </c>
      <c r="K33" s="18"/>
      <c r="L33" s="20">
        <v>15287392</v>
      </c>
      <c r="M33" s="80"/>
      <c r="N33" s="87">
        <v>12106231</v>
      </c>
    </row>
    <row r="34" spans="1:14" ht="16.5" customHeight="1" x14ac:dyDescent="0.2">
      <c r="A34" s="176"/>
      <c r="B34" s="178" t="s">
        <v>178</v>
      </c>
      <c r="C34" s="22"/>
      <c r="D34" s="3"/>
      <c r="E34" s="3"/>
      <c r="F34" s="19"/>
      <c r="G34" s="3"/>
      <c r="H34" s="20">
        <v>317375</v>
      </c>
      <c r="I34" s="18"/>
      <c r="J34" s="87">
        <v>277597</v>
      </c>
      <c r="K34" s="18"/>
      <c r="L34" s="20">
        <v>0</v>
      </c>
      <c r="M34" s="80"/>
      <c r="N34" s="87">
        <v>0</v>
      </c>
    </row>
    <row r="35" spans="1:14" ht="16.5" customHeight="1" x14ac:dyDescent="0.2">
      <c r="A35" s="176"/>
      <c r="B35" s="178" t="s">
        <v>28</v>
      </c>
      <c r="C35" s="22"/>
      <c r="D35" s="3"/>
      <c r="E35" s="3"/>
      <c r="F35" s="19"/>
      <c r="G35" s="3"/>
      <c r="H35" s="20">
        <v>21866991</v>
      </c>
      <c r="I35" s="18"/>
      <c r="J35" s="87">
        <v>-938513</v>
      </c>
      <c r="K35" s="18"/>
      <c r="L35" s="20">
        <v>2394234</v>
      </c>
      <c r="M35" s="80"/>
      <c r="N35" s="87">
        <v>301334</v>
      </c>
    </row>
    <row r="36" spans="1:14" ht="16.5" customHeight="1" x14ac:dyDescent="0.2">
      <c r="A36" s="176"/>
      <c r="B36" s="178" t="s">
        <v>35</v>
      </c>
      <c r="C36" s="22"/>
      <c r="D36" s="3"/>
      <c r="E36" s="3"/>
      <c r="F36" s="19"/>
      <c r="G36" s="3"/>
      <c r="H36" s="20">
        <v>-74702806</v>
      </c>
      <c r="I36" s="18"/>
      <c r="J36" s="87">
        <v>10461943</v>
      </c>
      <c r="K36" s="18"/>
      <c r="L36" s="20">
        <v>-22362839</v>
      </c>
      <c r="M36" s="80"/>
      <c r="N36" s="87">
        <v>-16286514</v>
      </c>
    </row>
    <row r="37" spans="1:14" ht="16.5" customHeight="1" x14ac:dyDescent="0.2">
      <c r="A37" s="176"/>
      <c r="B37" s="178" t="s">
        <v>41</v>
      </c>
      <c r="C37" s="22"/>
      <c r="D37" s="3"/>
      <c r="E37" s="3"/>
      <c r="F37" s="19"/>
      <c r="G37" s="3"/>
      <c r="H37" s="20">
        <v>-575030</v>
      </c>
      <c r="I37" s="18"/>
      <c r="J37" s="87">
        <v>-5440494</v>
      </c>
      <c r="K37" s="18"/>
      <c r="L37" s="20">
        <v>-6004705</v>
      </c>
      <c r="M37" s="80"/>
      <c r="N37" s="87">
        <v>-8314046</v>
      </c>
    </row>
    <row r="38" spans="1:14" ht="16.5" customHeight="1" x14ac:dyDescent="0.2">
      <c r="A38" s="176"/>
      <c r="B38" s="178" t="s">
        <v>219</v>
      </c>
      <c r="C38" s="178"/>
      <c r="D38" s="3"/>
      <c r="E38" s="3"/>
      <c r="F38" s="19">
        <v>6</v>
      </c>
      <c r="G38" s="3"/>
      <c r="H38" s="20">
        <v>-30087042</v>
      </c>
      <c r="I38" s="18"/>
      <c r="J38" s="87">
        <v>-26863031</v>
      </c>
      <c r="K38" s="18"/>
      <c r="L38" s="20">
        <v>-29602243</v>
      </c>
      <c r="M38" s="80"/>
      <c r="N38" s="87">
        <v>-26766089</v>
      </c>
    </row>
    <row r="39" spans="1:14" ht="16.5" customHeight="1" x14ac:dyDescent="0.2">
      <c r="A39" s="176"/>
      <c r="B39" s="176" t="s">
        <v>48</v>
      </c>
      <c r="C39" s="178"/>
      <c r="D39" s="3"/>
      <c r="E39" s="3"/>
      <c r="F39" s="19"/>
      <c r="G39" s="3"/>
      <c r="H39" s="20">
        <v>-3316800</v>
      </c>
      <c r="I39" s="18"/>
      <c r="J39" s="87">
        <v>0</v>
      </c>
      <c r="K39" s="18"/>
      <c r="L39" s="20">
        <v>-3316800</v>
      </c>
      <c r="M39" s="80"/>
      <c r="N39" s="87">
        <v>0</v>
      </c>
    </row>
    <row r="40" spans="1:14" ht="16.5" customHeight="1" x14ac:dyDescent="0.2">
      <c r="A40" s="176"/>
      <c r="B40" s="178" t="s">
        <v>49</v>
      </c>
      <c r="C40" s="22"/>
      <c r="D40" s="3"/>
      <c r="E40" s="3"/>
      <c r="F40" s="4"/>
      <c r="G40" s="3"/>
      <c r="H40" s="25">
        <v>6492419</v>
      </c>
      <c r="I40" s="18"/>
      <c r="J40" s="159">
        <v>10857022</v>
      </c>
      <c r="K40" s="18"/>
      <c r="L40" s="25">
        <v>6004918</v>
      </c>
      <c r="M40" s="80"/>
      <c r="N40" s="159">
        <v>10703640</v>
      </c>
    </row>
    <row r="41" spans="1:14" ht="12" customHeight="1" x14ac:dyDescent="0.2">
      <c r="A41" s="176"/>
      <c r="B41" s="178"/>
      <c r="C41" s="178"/>
      <c r="D41" s="3"/>
      <c r="E41" s="3"/>
      <c r="F41" s="4"/>
      <c r="G41" s="3"/>
      <c r="H41" s="21"/>
      <c r="I41" s="5"/>
      <c r="J41" s="86"/>
      <c r="K41" s="5"/>
      <c r="L41" s="21"/>
      <c r="M41" s="5"/>
      <c r="N41" s="86"/>
    </row>
    <row r="42" spans="1:14" ht="16.5" customHeight="1" x14ac:dyDescent="0.2">
      <c r="A42" s="8" t="s">
        <v>179</v>
      </c>
      <c r="B42" s="22"/>
      <c r="C42" s="178"/>
      <c r="D42" s="3"/>
      <c r="E42" s="3"/>
      <c r="F42" s="19"/>
      <c r="G42" s="3"/>
      <c r="H42" s="21">
        <f>SUM(H30:H40)</f>
        <v>705842903</v>
      </c>
      <c r="I42" s="33"/>
      <c r="J42" s="86">
        <f>SUM(J30:J40)</f>
        <v>634793495</v>
      </c>
      <c r="K42" s="33"/>
      <c r="L42" s="21">
        <f>SUM(L30:L40)</f>
        <v>390629668</v>
      </c>
      <c r="M42" s="33"/>
      <c r="N42" s="86">
        <f>SUM(N30:N40)</f>
        <v>371783921</v>
      </c>
    </row>
    <row r="43" spans="1:14" ht="16.5" customHeight="1" x14ac:dyDescent="0.2">
      <c r="A43" s="178" t="s">
        <v>180</v>
      </c>
      <c r="B43" s="178"/>
      <c r="C43" s="3"/>
      <c r="D43" s="3"/>
      <c r="E43" s="3"/>
      <c r="F43" s="81"/>
      <c r="G43" s="3"/>
      <c r="H43" s="20">
        <v>7893570</v>
      </c>
      <c r="I43" s="5"/>
      <c r="J43" s="87">
        <v>7359269</v>
      </c>
      <c r="K43" s="5"/>
      <c r="L43" s="20">
        <v>51880180</v>
      </c>
      <c r="M43" s="5"/>
      <c r="N43" s="87">
        <v>8514701</v>
      </c>
    </row>
    <row r="44" spans="1:14" ht="16.5" customHeight="1" x14ac:dyDescent="0.2">
      <c r="A44" s="178" t="s">
        <v>181</v>
      </c>
      <c r="B44" s="22"/>
      <c r="C44" s="178"/>
      <c r="D44" s="3"/>
      <c r="E44" s="3"/>
      <c r="F44" s="19"/>
      <c r="G44" s="3"/>
      <c r="H44" s="20">
        <v>-272231724</v>
      </c>
      <c r="I44" s="18"/>
      <c r="J44" s="87">
        <v>-271151024</v>
      </c>
      <c r="K44" s="18"/>
      <c r="L44" s="20">
        <v>-278047160</v>
      </c>
      <c r="M44" s="80"/>
      <c r="N44" s="87">
        <v>-266117120</v>
      </c>
    </row>
    <row r="45" spans="1:14" ht="16.5" customHeight="1" x14ac:dyDescent="0.2">
      <c r="A45" s="178" t="s">
        <v>182</v>
      </c>
      <c r="B45" s="22"/>
      <c r="C45" s="178"/>
      <c r="D45" s="3"/>
      <c r="E45" s="3"/>
      <c r="F45" s="19"/>
      <c r="G45" s="3"/>
      <c r="H45" s="20">
        <v>458206878</v>
      </c>
      <c r="I45" s="18"/>
      <c r="J45" s="87">
        <v>297589773</v>
      </c>
      <c r="K45" s="18"/>
      <c r="L45" s="20">
        <v>138899991</v>
      </c>
      <c r="M45" s="80"/>
      <c r="N45" s="87">
        <v>411651993</v>
      </c>
    </row>
    <row r="46" spans="1:14" ht="16.5" customHeight="1" x14ac:dyDescent="0.2">
      <c r="A46" s="178" t="s">
        <v>183</v>
      </c>
      <c r="B46" s="22"/>
      <c r="C46" s="178"/>
      <c r="D46" s="3"/>
      <c r="E46" s="3"/>
      <c r="F46" s="19"/>
      <c r="G46" s="3"/>
      <c r="H46" s="20">
        <v>30241584</v>
      </c>
      <c r="I46" s="18"/>
      <c r="J46" s="87">
        <v>5283190</v>
      </c>
      <c r="K46" s="18"/>
      <c r="L46" s="20">
        <v>33695677</v>
      </c>
      <c r="M46" s="80"/>
      <c r="N46" s="87">
        <v>4536737</v>
      </c>
    </row>
    <row r="47" spans="1:14" ht="16.5" customHeight="1" x14ac:dyDescent="0.2">
      <c r="A47" s="178" t="s">
        <v>184</v>
      </c>
      <c r="B47" s="22"/>
      <c r="C47" s="178"/>
      <c r="D47" s="3"/>
      <c r="E47" s="3"/>
      <c r="F47" s="19"/>
      <c r="G47" s="3"/>
      <c r="H47" s="25">
        <v>-65493111</v>
      </c>
      <c r="I47" s="18"/>
      <c r="J47" s="159">
        <v>-45175331</v>
      </c>
      <c r="K47" s="18"/>
      <c r="L47" s="25">
        <v>-27997301</v>
      </c>
      <c r="M47" s="80"/>
      <c r="N47" s="159">
        <v>-10014150</v>
      </c>
    </row>
    <row r="48" spans="1:14" ht="12" customHeight="1" x14ac:dyDescent="0.2">
      <c r="A48" s="178"/>
      <c r="B48" s="22"/>
      <c r="C48" s="178"/>
      <c r="D48" s="3"/>
      <c r="E48" s="3"/>
      <c r="F48" s="19"/>
      <c r="G48" s="3"/>
      <c r="H48" s="20"/>
      <c r="I48" s="18"/>
      <c r="J48" s="87"/>
      <c r="K48" s="18"/>
      <c r="L48" s="20"/>
      <c r="M48" s="80"/>
      <c r="N48" s="87"/>
    </row>
    <row r="49" spans="1:14" ht="16.5" customHeight="1" x14ac:dyDescent="0.2">
      <c r="A49" s="178" t="s">
        <v>185</v>
      </c>
      <c r="B49" s="178"/>
      <c r="C49" s="3"/>
      <c r="D49" s="3"/>
      <c r="E49" s="3"/>
      <c r="F49" s="19"/>
      <c r="G49" s="3"/>
      <c r="H49" s="23">
        <f>SUM(H42:H47)</f>
        <v>864460100</v>
      </c>
      <c r="I49" s="33"/>
      <c r="J49" s="145">
        <f>SUM(J42:J47)</f>
        <v>628699372</v>
      </c>
      <c r="K49" s="33"/>
      <c r="L49" s="23">
        <f>SUM(L42:L47)</f>
        <v>309061055</v>
      </c>
      <c r="M49" s="33"/>
      <c r="N49" s="145">
        <f>SUM(N42:N47)</f>
        <v>520356082</v>
      </c>
    </row>
    <row r="50" spans="1:14" ht="16.5" customHeight="1" x14ac:dyDescent="0.2">
      <c r="A50" s="22"/>
      <c r="B50" s="8"/>
      <c r="C50" s="3"/>
      <c r="D50" s="3"/>
      <c r="E50" s="3"/>
      <c r="F50" s="19"/>
      <c r="G50" s="3"/>
      <c r="H50" s="5"/>
      <c r="I50" s="33"/>
      <c r="J50" s="5"/>
      <c r="K50" s="33"/>
      <c r="L50" s="5"/>
      <c r="M50" s="33"/>
      <c r="N50" s="5"/>
    </row>
    <row r="51" spans="1:14" ht="16.5" customHeight="1" x14ac:dyDescent="0.2">
      <c r="A51" s="22"/>
      <c r="B51" s="8"/>
      <c r="C51" s="3"/>
      <c r="D51" s="3"/>
      <c r="E51" s="3"/>
      <c r="F51" s="19"/>
      <c r="G51" s="3"/>
      <c r="H51" s="5"/>
      <c r="I51" s="33"/>
      <c r="J51" s="5"/>
      <c r="K51" s="33"/>
      <c r="L51" s="5"/>
      <c r="M51" s="33"/>
      <c r="N51" s="5"/>
    </row>
    <row r="52" spans="1:14" ht="16.5" customHeight="1" x14ac:dyDescent="0.2">
      <c r="A52" s="22"/>
      <c r="B52" s="8"/>
      <c r="C52" s="3"/>
      <c r="D52" s="3"/>
      <c r="E52" s="3"/>
      <c r="F52" s="19"/>
      <c r="G52" s="3"/>
      <c r="H52" s="5"/>
      <c r="I52" s="33"/>
      <c r="J52" s="5"/>
      <c r="K52" s="33"/>
      <c r="L52" s="5"/>
      <c r="M52" s="33"/>
      <c r="N52" s="5"/>
    </row>
    <row r="53" spans="1:14" ht="14.25" customHeight="1" x14ac:dyDescent="0.2">
      <c r="A53" s="22"/>
      <c r="B53" s="8"/>
      <c r="C53" s="3"/>
      <c r="D53" s="3"/>
      <c r="E53" s="3"/>
      <c r="F53" s="19"/>
      <c r="G53" s="3"/>
      <c r="H53" s="5"/>
      <c r="I53" s="33"/>
      <c r="J53" s="5"/>
      <c r="K53" s="33"/>
      <c r="L53" s="5"/>
      <c r="M53" s="33"/>
      <c r="N53" s="5"/>
    </row>
    <row r="54" spans="1:14" ht="21.95" customHeight="1" x14ac:dyDescent="0.2">
      <c r="A54" s="26" t="s">
        <v>31</v>
      </c>
      <c r="B54" s="26"/>
      <c r="C54" s="27"/>
      <c r="D54" s="27"/>
      <c r="E54" s="27"/>
      <c r="F54" s="82"/>
      <c r="G54" s="27"/>
      <c r="H54" s="24"/>
      <c r="I54" s="24"/>
      <c r="J54" s="24"/>
      <c r="K54" s="24"/>
      <c r="L54" s="24"/>
      <c r="M54" s="24"/>
      <c r="N54" s="24"/>
    </row>
    <row r="55" spans="1:14" ht="15.75" customHeight="1" x14ac:dyDescent="0.2">
      <c r="A55" s="8" t="s">
        <v>66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.75" customHeight="1" x14ac:dyDescent="0.2">
      <c r="A56" s="8" t="s">
        <v>186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.75" customHeight="1" x14ac:dyDescent="0.2">
      <c r="A57" s="7" t="s">
        <v>236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14.1" customHeight="1" x14ac:dyDescent="0.2">
      <c r="A58" s="174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</row>
    <row r="59" spans="1:14" ht="14.1" customHeight="1" x14ac:dyDescent="0.2">
      <c r="A59" s="174"/>
      <c r="B59" s="174"/>
      <c r="C59" s="174"/>
      <c r="D59" s="174"/>
      <c r="E59" s="174"/>
      <c r="F59" s="174"/>
      <c r="G59" s="174"/>
      <c r="H59" s="10"/>
      <c r="I59" s="174"/>
      <c r="J59" s="10"/>
      <c r="K59" s="174"/>
      <c r="L59" s="10"/>
      <c r="M59" s="174"/>
      <c r="N59" s="10"/>
    </row>
    <row r="60" spans="1:14" ht="15.75" customHeight="1" x14ac:dyDescent="0.2">
      <c r="A60" s="176"/>
      <c r="B60" s="178"/>
      <c r="C60" s="3"/>
      <c r="D60" s="3"/>
      <c r="E60" s="3"/>
      <c r="F60" s="4"/>
      <c r="G60" s="3"/>
      <c r="H60" s="189" t="s">
        <v>0</v>
      </c>
      <c r="I60" s="196"/>
      <c r="J60" s="196"/>
      <c r="K60" s="9"/>
      <c r="L60" s="194" t="s">
        <v>1</v>
      </c>
      <c r="M60" s="196"/>
      <c r="N60" s="196"/>
    </row>
    <row r="61" spans="1:14" ht="15.75" customHeight="1" x14ac:dyDescent="0.2">
      <c r="A61" s="176"/>
      <c r="B61" s="178"/>
      <c r="C61" s="3"/>
      <c r="D61" s="3"/>
      <c r="E61" s="3"/>
      <c r="F61" s="173"/>
      <c r="G61" s="173"/>
      <c r="H61" s="190" t="s">
        <v>2</v>
      </c>
      <c r="I61" s="197"/>
      <c r="J61" s="197"/>
      <c r="K61" s="17"/>
      <c r="L61" s="192" t="s">
        <v>2</v>
      </c>
      <c r="M61" s="197"/>
      <c r="N61" s="197"/>
    </row>
    <row r="62" spans="1:14" ht="15.75" customHeight="1" x14ac:dyDescent="0.2">
      <c r="A62" s="176"/>
      <c r="B62" s="178"/>
      <c r="C62" s="3"/>
      <c r="D62" s="3"/>
      <c r="E62" s="3"/>
      <c r="F62" s="173"/>
      <c r="G62" s="173"/>
      <c r="H62" s="77" t="s">
        <v>5</v>
      </c>
      <c r="I62" s="175"/>
      <c r="J62" s="77" t="s">
        <v>5</v>
      </c>
      <c r="K62" s="175"/>
      <c r="L62" s="77" t="s">
        <v>5</v>
      </c>
      <c r="M62" s="175"/>
      <c r="N62" s="77" t="s">
        <v>5</v>
      </c>
    </row>
    <row r="63" spans="1:14" ht="15.75" customHeight="1" x14ac:dyDescent="0.2">
      <c r="A63" s="176"/>
      <c r="B63" s="178"/>
      <c r="C63" s="3"/>
      <c r="D63" s="3"/>
      <c r="E63" s="3"/>
      <c r="F63" s="40"/>
      <c r="G63" s="78"/>
      <c r="H63" s="12" t="s">
        <v>222</v>
      </c>
      <c r="I63" s="175"/>
      <c r="J63" s="12" t="s">
        <v>7</v>
      </c>
      <c r="K63" s="16"/>
      <c r="L63" s="12" t="s">
        <v>222</v>
      </c>
      <c r="M63" s="175"/>
      <c r="N63" s="12" t="s">
        <v>7</v>
      </c>
    </row>
    <row r="64" spans="1:14" ht="15.75" customHeight="1" x14ac:dyDescent="0.2">
      <c r="A64" s="176"/>
      <c r="B64" s="178"/>
      <c r="C64" s="3"/>
      <c r="D64" s="3"/>
      <c r="E64" s="3"/>
      <c r="F64" s="79" t="s">
        <v>8</v>
      </c>
      <c r="G64" s="78"/>
      <c r="H64" s="15" t="s">
        <v>9</v>
      </c>
      <c r="I64" s="175"/>
      <c r="J64" s="15" t="s">
        <v>9</v>
      </c>
      <c r="K64" s="16"/>
      <c r="L64" s="15" t="s">
        <v>9</v>
      </c>
      <c r="M64" s="175"/>
      <c r="N64" s="15" t="s">
        <v>9</v>
      </c>
    </row>
    <row r="65" spans="1:14" ht="8.1" customHeight="1" x14ac:dyDescent="0.2">
      <c r="A65" s="176"/>
      <c r="B65" s="178"/>
      <c r="C65" s="3"/>
      <c r="D65" s="3"/>
      <c r="E65" s="3"/>
      <c r="F65" s="49"/>
      <c r="G65" s="78"/>
      <c r="H65" s="30"/>
      <c r="I65" s="175"/>
      <c r="J65" s="146"/>
      <c r="K65" s="16"/>
      <c r="L65" s="30"/>
      <c r="M65" s="175"/>
      <c r="N65" s="146"/>
    </row>
    <row r="66" spans="1:14" ht="15.75" customHeight="1" x14ac:dyDescent="0.2">
      <c r="A66" s="8" t="s">
        <v>187</v>
      </c>
      <c r="B66" s="178"/>
      <c r="C66" s="3"/>
      <c r="D66" s="3"/>
      <c r="E66" s="3"/>
      <c r="F66" s="4"/>
      <c r="G66" s="3"/>
      <c r="H66" s="21"/>
      <c r="I66" s="5"/>
      <c r="J66" s="86"/>
      <c r="K66" s="5"/>
      <c r="L66" s="21"/>
      <c r="M66" s="5"/>
      <c r="N66" s="86"/>
    </row>
    <row r="67" spans="1:14" ht="15.75" customHeight="1" x14ac:dyDescent="0.2">
      <c r="A67" s="178" t="s">
        <v>188</v>
      </c>
      <c r="B67" s="178"/>
      <c r="C67" s="3"/>
      <c r="D67" s="3"/>
      <c r="E67" s="3"/>
      <c r="F67" s="81">
        <v>17.3</v>
      </c>
      <c r="G67" s="3"/>
      <c r="H67" s="20">
        <v>-36624300</v>
      </c>
      <c r="I67" s="5"/>
      <c r="J67" s="87">
        <v>-18000000</v>
      </c>
      <c r="K67" s="16"/>
      <c r="L67" s="20">
        <v>-1288200000</v>
      </c>
      <c r="M67" s="5"/>
      <c r="N67" s="87">
        <v>-657760520</v>
      </c>
    </row>
    <row r="68" spans="1:14" ht="15.75" customHeight="1" x14ac:dyDescent="0.2">
      <c r="A68" s="178" t="s">
        <v>189</v>
      </c>
      <c r="B68" s="178"/>
      <c r="C68" s="3"/>
      <c r="D68" s="3"/>
      <c r="E68" s="3"/>
      <c r="F68" s="81">
        <v>17.3</v>
      </c>
      <c r="G68" s="3"/>
      <c r="H68" s="20">
        <v>0</v>
      </c>
      <c r="I68" s="5"/>
      <c r="J68" s="87">
        <v>55753072</v>
      </c>
      <c r="K68" s="16"/>
      <c r="L68" s="20">
        <v>780000000</v>
      </c>
      <c r="M68" s="5"/>
      <c r="N68" s="87">
        <v>133000000</v>
      </c>
    </row>
    <row r="69" spans="1:14" ht="15.75" customHeight="1" x14ac:dyDescent="0.2">
      <c r="A69" s="178" t="s">
        <v>244</v>
      </c>
      <c r="B69" s="178"/>
      <c r="C69" s="3"/>
      <c r="D69" s="3"/>
      <c r="E69" s="3"/>
      <c r="F69" s="19">
        <v>10</v>
      </c>
      <c r="G69" s="3"/>
      <c r="H69" s="20">
        <v>-1000000</v>
      </c>
      <c r="I69" s="5"/>
      <c r="J69" s="87">
        <v>0</v>
      </c>
      <c r="K69" s="16"/>
      <c r="L69" s="20">
        <v>0</v>
      </c>
      <c r="M69" s="5"/>
      <c r="N69" s="87">
        <v>0</v>
      </c>
    </row>
    <row r="70" spans="1:14" ht="15.75" customHeight="1" x14ac:dyDescent="0.2">
      <c r="A70" s="178" t="s">
        <v>190</v>
      </c>
      <c r="B70" s="22"/>
      <c r="C70" s="22"/>
      <c r="D70" s="22"/>
      <c r="E70" s="22"/>
      <c r="F70" s="22"/>
      <c r="G70" s="22"/>
      <c r="H70" s="84"/>
      <c r="I70" s="22"/>
      <c r="J70" s="88"/>
      <c r="K70" s="22"/>
      <c r="L70" s="84"/>
      <c r="M70" s="22"/>
      <c r="N70" s="88"/>
    </row>
    <row r="71" spans="1:14" ht="15.75" customHeight="1" x14ac:dyDescent="0.2">
      <c r="A71" s="85"/>
      <c r="B71" s="178" t="s">
        <v>191</v>
      </c>
      <c r="C71" s="85"/>
      <c r="D71" s="83"/>
      <c r="E71" s="83"/>
      <c r="F71" s="19"/>
      <c r="G71" s="3"/>
      <c r="H71" s="20">
        <v>-926747681</v>
      </c>
      <c r="I71" s="18"/>
      <c r="J71" s="87">
        <v>-1026897072</v>
      </c>
      <c r="K71" s="16"/>
      <c r="L71" s="20">
        <v>-231725475</v>
      </c>
      <c r="M71" s="80"/>
      <c r="N71" s="87">
        <v>-315235926</v>
      </c>
    </row>
    <row r="72" spans="1:14" ht="15.75" customHeight="1" x14ac:dyDescent="0.2">
      <c r="A72" s="178" t="s">
        <v>192</v>
      </c>
      <c r="B72" s="22"/>
      <c r="C72" s="178"/>
      <c r="D72" s="3"/>
      <c r="E72" s="3"/>
      <c r="F72" s="19"/>
      <c r="G72" s="3"/>
      <c r="H72" s="20">
        <v>5025384</v>
      </c>
      <c r="I72" s="18"/>
      <c r="J72" s="87">
        <v>18692</v>
      </c>
      <c r="K72" s="16"/>
      <c r="L72" s="20">
        <v>0</v>
      </c>
      <c r="M72" s="80"/>
      <c r="N72" s="87">
        <v>18692</v>
      </c>
    </row>
    <row r="73" spans="1:14" ht="12" x14ac:dyDescent="0.2">
      <c r="A73" s="176" t="s">
        <v>193</v>
      </c>
      <c r="B73" s="178"/>
      <c r="C73" s="3"/>
      <c r="D73" s="3"/>
      <c r="E73" s="3"/>
      <c r="F73" s="19"/>
      <c r="G73" s="3"/>
      <c r="H73" s="25">
        <v>-1627958</v>
      </c>
      <c r="I73" s="5"/>
      <c r="J73" s="159">
        <v>-8308392</v>
      </c>
      <c r="K73" s="16"/>
      <c r="L73" s="25">
        <v>-1548500</v>
      </c>
      <c r="M73" s="5"/>
      <c r="N73" s="159">
        <v>-8128235</v>
      </c>
    </row>
    <row r="74" spans="1:14" ht="15.75" customHeight="1" x14ac:dyDescent="0.2">
      <c r="A74" s="178" t="s">
        <v>215</v>
      </c>
      <c r="B74" s="8"/>
      <c r="C74" s="44"/>
      <c r="D74" s="40"/>
      <c r="E74" s="40"/>
      <c r="F74" s="4"/>
      <c r="G74" s="3"/>
      <c r="H74" s="21"/>
      <c r="I74" s="5"/>
      <c r="J74" s="86"/>
      <c r="K74" s="5"/>
      <c r="L74" s="21"/>
      <c r="N74" s="86"/>
    </row>
    <row r="75" spans="1:14" ht="15.75" customHeight="1" x14ac:dyDescent="0.2">
      <c r="A75" s="178"/>
      <c r="B75" s="178" t="s">
        <v>216</v>
      </c>
      <c r="C75" s="44"/>
      <c r="D75" s="40"/>
      <c r="E75" s="40"/>
      <c r="F75" s="4"/>
      <c r="G75" s="3"/>
      <c r="H75" s="161">
        <f>SUM(H67:H73)</f>
        <v>-960974555</v>
      </c>
      <c r="I75" s="86"/>
      <c r="J75" s="162">
        <f>SUM(J67:J73)</f>
        <v>-997433700</v>
      </c>
      <c r="K75" s="86"/>
      <c r="L75" s="161">
        <f>SUM(L67:L73)</f>
        <v>-741473975</v>
      </c>
      <c r="M75" s="160"/>
      <c r="N75" s="162">
        <f>SUM(N67:N73)</f>
        <v>-848105989</v>
      </c>
    </row>
    <row r="76" spans="1:14" ht="9.9499999999999993" customHeight="1" x14ac:dyDescent="0.2">
      <c r="A76" s="8"/>
      <c r="B76" s="8"/>
      <c r="C76" s="44"/>
      <c r="D76" s="40"/>
      <c r="E76" s="40"/>
      <c r="F76" s="4"/>
      <c r="G76" s="3"/>
      <c r="H76" s="21"/>
      <c r="I76" s="5"/>
      <c r="J76" s="86"/>
      <c r="K76" s="5"/>
      <c r="L76" s="21"/>
      <c r="M76" s="33"/>
      <c r="N76" s="86"/>
    </row>
    <row r="77" spans="1:14" ht="15.75" customHeight="1" x14ac:dyDescent="0.2">
      <c r="A77" s="8" t="s">
        <v>194</v>
      </c>
      <c r="B77" s="178"/>
      <c r="C77" s="3"/>
      <c r="D77" s="3"/>
      <c r="E77" s="3"/>
      <c r="F77" s="4"/>
      <c r="G77" s="3"/>
      <c r="H77" s="21"/>
      <c r="I77" s="5"/>
      <c r="J77" s="86"/>
      <c r="K77" s="5"/>
      <c r="L77" s="21"/>
      <c r="M77" s="5"/>
      <c r="N77" s="86"/>
    </row>
    <row r="78" spans="1:14" ht="15.75" customHeight="1" x14ac:dyDescent="0.2">
      <c r="A78" s="178" t="s">
        <v>195</v>
      </c>
      <c r="B78" s="178"/>
      <c r="C78" s="3"/>
      <c r="D78" s="3"/>
      <c r="E78" s="3"/>
      <c r="F78" s="19">
        <v>13</v>
      </c>
      <c r="G78" s="3"/>
      <c r="H78" s="21">
        <v>2500000000</v>
      </c>
      <c r="I78" s="5"/>
      <c r="J78" s="86">
        <v>1900000000</v>
      </c>
      <c r="K78" s="5"/>
      <c r="L78" s="21">
        <v>2500000000</v>
      </c>
      <c r="M78" s="5"/>
      <c r="N78" s="86">
        <v>1900000000</v>
      </c>
    </row>
    <row r="79" spans="1:14" ht="15.75" customHeight="1" x14ac:dyDescent="0.2">
      <c r="A79" s="178" t="s">
        <v>196</v>
      </c>
      <c r="B79" s="178"/>
      <c r="C79" s="3"/>
      <c r="D79" s="3"/>
      <c r="E79" s="3"/>
      <c r="F79" s="19">
        <v>13</v>
      </c>
      <c r="G79" s="3"/>
      <c r="H79" s="21">
        <v>-2600000000</v>
      </c>
      <c r="I79" s="5"/>
      <c r="J79" s="86">
        <v>-1900000000</v>
      </c>
      <c r="K79" s="5"/>
      <c r="L79" s="21">
        <v>-2600000000</v>
      </c>
      <c r="M79" s="33"/>
      <c r="N79" s="86">
        <v>-1900000000</v>
      </c>
    </row>
    <row r="80" spans="1:14" ht="15.75" customHeight="1" x14ac:dyDescent="0.2">
      <c r="A80" s="178" t="s">
        <v>197</v>
      </c>
      <c r="B80" s="178"/>
      <c r="C80" s="3"/>
      <c r="D80" s="3"/>
      <c r="E80" s="3"/>
      <c r="F80" s="19"/>
      <c r="G80" s="3"/>
      <c r="H80" s="21"/>
      <c r="I80" s="5"/>
      <c r="J80" s="86"/>
      <c r="K80" s="5"/>
      <c r="L80" s="20"/>
      <c r="M80" s="5"/>
      <c r="N80" s="87"/>
    </row>
    <row r="81" spans="1:14" ht="15.75" customHeight="1" x14ac:dyDescent="0.2">
      <c r="A81" s="178"/>
      <c r="B81" s="178" t="s">
        <v>198</v>
      </c>
      <c r="C81" s="3"/>
      <c r="D81" s="3"/>
      <c r="E81" s="3"/>
      <c r="F81" s="19"/>
      <c r="G81" s="3"/>
      <c r="H81" s="21">
        <v>0</v>
      </c>
      <c r="I81" s="5"/>
      <c r="J81" s="86">
        <v>-2000000000</v>
      </c>
      <c r="K81" s="5"/>
      <c r="L81" s="20">
        <v>0</v>
      </c>
      <c r="M81" s="5"/>
      <c r="N81" s="87">
        <v>-2000000000</v>
      </c>
    </row>
    <row r="82" spans="1:14" ht="15.75" customHeight="1" x14ac:dyDescent="0.2">
      <c r="A82" s="178" t="s">
        <v>199</v>
      </c>
      <c r="B82" s="178"/>
      <c r="C82" s="3"/>
      <c r="D82" s="3"/>
      <c r="E82" s="3"/>
      <c r="F82" s="19">
        <v>13</v>
      </c>
      <c r="G82" s="3"/>
      <c r="H82" s="21">
        <v>3500000000</v>
      </c>
      <c r="I82" s="5"/>
      <c r="J82" s="86">
        <v>2800000000</v>
      </c>
      <c r="K82" s="5"/>
      <c r="L82" s="21">
        <v>3500000000</v>
      </c>
      <c r="M82" s="33"/>
      <c r="N82" s="86">
        <v>2800000000</v>
      </c>
    </row>
    <row r="83" spans="1:14" ht="15.75" customHeight="1" x14ac:dyDescent="0.2">
      <c r="A83" s="176" t="s">
        <v>200</v>
      </c>
      <c r="B83" s="178"/>
      <c r="C83" s="3"/>
      <c r="D83" s="3"/>
      <c r="E83" s="3"/>
      <c r="F83" s="19">
        <v>13</v>
      </c>
      <c r="G83" s="3"/>
      <c r="H83" s="21">
        <v>-2790000000</v>
      </c>
      <c r="I83" s="5"/>
      <c r="J83" s="86">
        <v>0</v>
      </c>
      <c r="K83" s="5"/>
      <c r="L83" s="20">
        <v>-2790000000</v>
      </c>
      <c r="M83" s="33"/>
      <c r="N83" s="87">
        <v>0</v>
      </c>
    </row>
    <row r="84" spans="1:14" ht="15.75" customHeight="1" x14ac:dyDescent="0.2">
      <c r="A84" s="178" t="s">
        <v>217</v>
      </c>
      <c r="B84" s="178"/>
      <c r="C84" s="3"/>
      <c r="D84" s="3"/>
      <c r="E84" s="3"/>
      <c r="H84" s="21"/>
      <c r="J84" s="86"/>
      <c r="L84" s="20"/>
      <c r="N84" s="87"/>
    </row>
    <row r="85" spans="1:14" ht="15.75" customHeight="1" x14ac:dyDescent="0.2">
      <c r="A85" s="178"/>
      <c r="B85" s="178" t="s">
        <v>218</v>
      </c>
      <c r="C85" s="3"/>
      <c r="D85" s="3"/>
      <c r="E85" s="3"/>
      <c r="F85" s="19">
        <v>13</v>
      </c>
      <c r="G85" s="3"/>
      <c r="H85" s="21">
        <v>-1040000</v>
      </c>
      <c r="I85" s="5"/>
      <c r="J85" s="86">
        <v>-1340000</v>
      </c>
      <c r="K85" s="5"/>
      <c r="L85" s="20">
        <v>-1040000</v>
      </c>
      <c r="M85" s="33"/>
      <c r="N85" s="87">
        <v>-1340000</v>
      </c>
    </row>
    <row r="86" spans="1:14" ht="15.75" customHeight="1" x14ac:dyDescent="0.2">
      <c r="A86" s="178" t="s">
        <v>201</v>
      </c>
      <c r="B86" s="178"/>
      <c r="C86" s="3"/>
      <c r="D86" s="3"/>
      <c r="E86" s="3"/>
      <c r="F86" s="19">
        <v>13</v>
      </c>
      <c r="G86" s="3"/>
      <c r="H86" s="21">
        <v>-4040000</v>
      </c>
      <c r="I86" s="5"/>
      <c r="J86" s="86">
        <v>-3794000</v>
      </c>
      <c r="K86" s="5"/>
      <c r="L86" s="20">
        <v>-4040000</v>
      </c>
      <c r="M86" s="33"/>
      <c r="N86" s="87">
        <v>-3794000</v>
      </c>
    </row>
    <row r="87" spans="1:14" ht="15.75" customHeight="1" x14ac:dyDescent="0.2">
      <c r="A87" s="178" t="s">
        <v>202</v>
      </c>
      <c r="B87" s="178"/>
      <c r="C87" s="3"/>
      <c r="D87" s="3"/>
      <c r="E87" s="3"/>
      <c r="F87" s="4"/>
      <c r="G87" s="3"/>
      <c r="H87" s="21">
        <v>-8640732</v>
      </c>
      <c r="I87" s="5"/>
      <c r="J87" s="86">
        <v>-8686158</v>
      </c>
      <c r="K87" s="5"/>
      <c r="L87" s="21">
        <v>-7003459</v>
      </c>
      <c r="M87" s="33"/>
      <c r="N87" s="86">
        <v>-7418783</v>
      </c>
    </row>
    <row r="88" spans="1:14" ht="15.75" customHeight="1" x14ac:dyDescent="0.2">
      <c r="A88" s="178" t="s">
        <v>147</v>
      </c>
      <c r="B88" s="178"/>
      <c r="C88" s="3"/>
      <c r="D88" s="3"/>
      <c r="E88" s="3"/>
      <c r="F88" s="172">
        <v>16</v>
      </c>
      <c r="G88" s="3"/>
      <c r="H88" s="21">
        <v>-382484729</v>
      </c>
      <c r="I88" s="5"/>
      <c r="J88" s="86">
        <v>-612064974</v>
      </c>
      <c r="K88" s="5"/>
      <c r="L88" s="21">
        <v>-382484729</v>
      </c>
      <c r="M88" s="33"/>
      <c r="N88" s="86">
        <v>-612064974</v>
      </c>
    </row>
    <row r="89" spans="1:14" ht="15.75" customHeight="1" x14ac:dyDescent="0.2">
      <c r="A89" s="178" t="s">
        <v>242</v>
      </c>
      <c r="B89" s="178"/>
      <c r="C89" s="3"/>
      <c r="D89" s="3"/>
      <c r="E89" s="3"/>
      <c r="F89" s="172"/>
      <c r="G89" s="3"/>
      <c r="H89" s="21"/>
      <c r="I89" s="5"/>
      <c r="J89" s="86"/>
      <c r="K89" s="5"/>
      <c r="L89" s="21"/>
      <c r="M89" s="33"/>
      <c r="N89" s="86"/>
    </row>
    <row r="90" spans="1:14" ht="15.75" customHeight="1" x14ac:dyDescent="0.2">
      <c r="A90" s="178"/>
      <c r="B90" s="178" t="s">
        <v>243</v>
      </c>
      <c r="C90" s="3"/>
      <c r="D90" s="3"/>
      <c r="E90" s="3"/>
      <c r="F90" s="172"/>
      <c r="G90" s="3"/>
      <c r="H90" s="21">
        <v>20</v>
      </c>
      <c r="I90" s="5"/>
      <c r="J90" s="86">
        <v>0</v>
      </c>
      <c r="K90" s="5"/>
      <c r="L90" s="21">
        <v>0</v>
      </c>
      <c r="M90" s="33"/>
      <c r="N90" s="86">
        <v>0</v>
      </c>
    </row>
    <row r="91" spans="1:14" ht="15.75" customHeight="1" x14ac:dyDescent="0.2">
      <c r="A91" s="178" t="s">
        <v>203</v>
      </c>
      <c r="B91" s="178"/>
      <c r="C91" s="3"/>
      <c r="D91" s="3"/>
      <c r="E91" s="3"/>
      <c r="F91" s="19"/>
      <c r="G91" s="3"/>
      <c r="H91" s="21"/>
      <c r="I91" s="5"/>
      <c r="J91" s="86"/>
      <c r="K91" s="5"/>
      <c r="L91" s="21"/>
      <c r="M91" s="33"/>
      <c r="N91" s="86"/>
    </row>
    <row r="92" spans="1:14" ht="15.75" customHeight="1" x14ac:dyDescent="0.2">
      <c r="A92" s="22"/>
      <c r="B92" s="178" t="s">
        <v>149</v>
      </c>
      <c r="C92" s="3"/>
      <c r="D92" s="3"/>
      <c r="E92" s="3"/>
      <c r="F92" s="19"/>
      <c r="G92" s="3"/>
      <c r="H92" s="25">
        <v>-9</v>
      </c>
      <c r="I92" s="5"/>
      <c r="J92" s="159">
        <v>-11</v>
      </c>
      <c r="K92" s="87"/>
      <c r="L92" s="25">
        <v>0</v>
      </c>
      <c r="M92" s="5"/>
      <c r="N92" s="159">
        <v>0</v>
      </c>
    </row>
    <row r="93" spans="1:14" ht="8.1" customHeight="1" x14ac:dyDescent="0.2">
      <c r="A93" s="176"/>
      <c r="B93" s="178"/>
      <c r="C93" s="3"/>
      <c r="D93" s="3"/>
      <c r="E93" s="3"/>
      <c r="F93" s="19"/>
      <c r="G93" s="3"/>
      <c r="H93" s="21"/>
      <c r="I93" s="5"/>
      <c r="J93" s="86"/>
      <c r="K93" s="86"/>
      <c r="L93" s="21"/>
      <c r="M93" s="5"/>
      <c r="N93" s="86"/>
    </row>
    <row r="94" spans="1:14" ht="15.75" customHeight="1" x14ac:dyDescent="0.2">
      <c r="A94" s="178" t="s">
        <v>204</v>
      </c>
      <c r="B94" s="178"/>
      <c r="C94" s="40"/>
      <c r="D94" s="40"/>
      <c r="E94" s="40"/>
      <c r="F94" s="4"/>
      <c r="G94" s="3"/>
      <c r="H94" s="23">
        <f>SUM(H78:H92)</f>
        <v>213794550</v>
      </c>
      <c r="I94" s="5"/>
      <c r="J94" s="145">
        <f>SUM(J78:J92)</f>
        <v>174114857</v>
      </c>
      <c r="K94" s="86"/>
      <c r="L94" s="23">
        <f>SUM(L78:L92)</f>
        <v>215431812</v>
      </c>
      <c r="M94" s="5"/>
      <c r="N94" s="145">
        <f>SUM(N78:N92)</f>
        <v>175382243</v>
      </c>
    </row>
    <row r="95" spans="1:14" ht="8.1" customHeight="1" x14ac:dyDescent="0.2">
      <c r="A95" s="176"/>
      <c r="B95" s="178"/>
      <c r="C95" s="3"/>
      <c r="D95" s="3"/>
      <c r="E95" s="3"/>
      <c r="F95" s="4"/>
      <c r="G95" s="3"/>
      <c r="H95" s="21"/>
      <c r="I95" s="5"/>
      <c r="J95" s="86"/>
      <c r="K95" s="86"/>
      <c r="L95" s="21"/>
      <c r="M95" s="5"/>
      <c r="N95" s="86"/>
    </row>
    <row r="96" spans="1:14" ht="15.75" customHeight="1" x14ac:dyDescent="0.2">
      <c r="A96" s="174" t="s">
        <v>205</v>
      </c>
      <c r="B96" s="8"/>
      <c r="C96" s="40"/>
      <c r="D96" s="40"/>
      <c r="E96" s="40"/>
      <c r="F96" s="19"/>
      <c r="G96" s="3"/>
      <c r="H96" s="84"/>
      <c r="I96" s="22"/>
      <c r="J96" s="88"/>
      <c r="K96" s="88"/>
      <c r="L96" s="84"/>
      <c r="M96" s="22"/>
      <c r="N96" s="88"/>
    </row>
    <row r="97" spans="1:14" ht="15.75" customHeight="1" x14ac:dyDescent="0.2">
      <c r="A97" s="176"/>
      <c r="B97" s="8" t="s">
        <v>206</v>
      </c>
      <c r="C97" s="3"/>
      <c r="D97" s="3"/>
      <c r="E97" s="3"/>
      <c r="F97" s="4"/>
      <c r="G97" s="3"/>
      <c r="H97" s="21">
        <f>+H49+H75+H94</f>
        <v>117280095</v>
      </c>
      <c r="I97" s="5"/>
      <c r="J97" s="86">
        <f>+J49+J75+J94</f>
        <v>-194619471</v>
      </c>
      <c r="K97" s="86"/>
      <c r="L97" s="21">
        <f>+L49+L75+L94</f>
        <v>-216981108</v>
      </c>
      <c r="M97" s="33"/>
      <c r="N97" s="86">
        <f>+N49+N75+N94</f>
        <v>-152367664</v>
      </c>
    </row>
    <row r="98" spans="1:14" ht="15.75" customHeight="1" x14ac:dyDescent="0.2">
      <c r="A98" s="176" t="s">
        <v>207</v>
      </c>
      <c r="B98" s="178"/>
      <c r="C98" s="3"/>
      <c r="D98" s="3"/>
      <c r="E98" s="3"/>
      <c r="F98" s="4"/>
      <c r="G98" s="3"/>
      <c r="H98" s="21">
        <v>721203689</v>
      </c>
      <c r="I98" s="5"/>
      <c r="J98" s="86">
        <v>904512189</v>
      </c>
      <c r="K98" s="86"/>
      <c r="L98" s="21">
        <v>416064088</v>
      </c>
      <c r="M98" s="33"/>
      <c r="N98" s="86">
        <v>545186986</v>
      </c>
    </row>
    <row r="99" spans="1:14" ht="15.75" customHeight="1" x14ac:dyDescent="0.2">
      <c r="A99" s="176" t="s">
        <v>208</v>
      </c>
      <c r="B99" s="8"/>
      <c r="C99" s="3"/>
      <c r="D99" s="3"/>
      <c r="E99" s="3"/>
      <c r="F99" s="4"/>
      <c r="G99" s="3"/>
      <c r="H99" s="23">
        <v>10411183</v>
      </c>
      <c r="I99" s="5"/>
      <c r="J99" s="145">
        <v>20268820</v>
      </c>
      <c r="K99" s="86"/>
      <c r="L99" s="23">
        <v>0</v>
      </c>
      <c r="M99" s="33"/>
      <c r="N99" s="145">
        <v>0</v>
      </c>
    </row>
    <row r="100" spans="1:14" ht="8.1" customHeight="1" x14ac:dyDescent="0.2">
      <c r="A100" s="22"/>
      <c r="B100" s="178"/>
      <c r="C100" s="3"/>
      <c r="D100" s="3"/>
      <c r="E100" s="3"/>
      <c r="F100" s="19"/>
      <c r="G100" s="3"/>
      <c r="H100" s="21"/>
      <c r="I100" s="5"/>
      <c r="J100" s="86"/>
      <c r="K100" s="86"/>
      <c r="L100" s="21"/>
      <c r="M100" s="33"/>
      <c r="N100" s="86"/>
    </row>
    <row r="101" spans="1:14" ht="15.75" customHeight="1" x14ac:dyDescent="0.2">
      <c r="A101" s="174" t="s">
        <v>209</v>
      </c>
      <c r="B101" s="178"/>
      <c r="C101" s="3"/>
      <c r="D101" s="3"/>
      <c r="E101" s="3"/>
      <c r="F101" s="19"/>
      <c r="G101" s="3"/>
      <c r="H101" s="32">
        <f>SUM(H97:H99)</f>
        <v>848894967</v>
      </c>
      <c r="I101" s="5"/>
      <c r="J101" s="148">
        <f>SUM(J97:J99)</f>
        <v>730161538</v>
      </c>
      <c r="K101" s="86"/>
      <c r="L101" s="32">
        <f>SUM(L97:L99)</f>
        <v>199082980</v>
      </c>
      <c r="M101" s="33"/>
      <c r="N101" s="148">
        <f>SUM(N97:N99)</f>
        <v>392819322</v>
      </c>
    </row>
    <row r="102" spans="1:14" ht="9.9499999999999993" customHeight="1" x14ac:dyDescent="0.2">
      <c r="A102" s="44"/>
      <c r="B102" s="174"/>
      <c r="C102" s="40"/>
      <c r="D102" s="40"/>
      <c r="E102" s="3"/>
      <c r="F102" s="4"/>
      <c r="G102" s="3"/>
      <c r="H102" s="5"/>
      <c r="I102" s="5"/>
      <c r="J102" s="5"/>
      <c r="K102" s="5"/>
      <c r="L102" s="5"/>
      <c r="M102" s="5"/>
      <c r="N102" s="5"/>
    </row>
    <row r="103" spans="1:14" ht="15.75" customHeight="1" x14ac:dyDescent="0.2">
      <c r="A103" s="174" t="s">
        <v>210</v>
      </c>
      <c r="B103" s="178"/>
      <c r="C103" s="3"/>
      <c r="D103" s="3"/>
      <c r="E103" s="178"/>
      <c r="F103" s="178"/>
      <c r="G103" s="178"/>
      <c r="H103" s="22"/>
      <c r="I103" s="22"/>
      <c r="J103" s="22"/>
      <c r="K103" s="22"/>
      <c r="L103" s="22"/>
      <c r="M103" s="22"/>
      <c r="N103" s="22"/>
    </row>
    <row r="104" spans="1:14" ht="8.1" customHeight="1" x14ac:dyDescent="0.2">
      <c r="A104" s="176"/>
      <c r="B104" s="178"/>
      <c r="C104" s="3"/>
      <c r="D104" s="3"/>
      <c r="E104" s="22"/>
      <c r="F104" s="19"/>
      <c r="G104" s="178"/>
      <c r="H104" s="5"/>
      <c r="I104" s="5"/>
      <c r="J104" s="5"/>
      <c r="K104" s="5"/>
      <c r="L104" s="5"/>
      <c r="M104" s="33"/>
      <c r="N104" s="5"/>
    </row>
    <row r="105" spans="1:14" ht="15.75" customHeight="1" x14ac:dyDescent="0.2">
      <c r="A105" s="176" t="s">
        <v>211</v>
      </c>
      <c r="B105" s="178"/>
      <c r="C105" s="3"/>
      <c r="D105" s="3"/>
      <c r="E105" s="22"/>
      <c r="F105" s="19"/>
      <c r="G105" s="178"/>
      <c r="H105" s="5"/>
      <c r="I105" s="5"/>
      <c r="J105" s="5"/>
      <c r="K105" s="5"/>
      <c r="L105" s="5"/>
      <c r="M105" s="33"/>
      <c r="N105" s="5"/>
    </row>
    <row r="106" spans="1:14" ht="12" customHeight="1" x14ac:dyDescent="0.2">
      <c r="A106" s="176"/>
      <c r="B106" s="178"/>
      <c r="C106" s="3"/>
      <c r="D106" s="3"/>
      <c r="E106" s="22"/>
      <c r="F106" s="19"/>
      <c r="G106" s="178"/>
      <c r="H106" s="5"/>
      <c r="I106" s="5"/>
      <c r="J106" s="5"/>
      <c r="K106" s="5"/>
      <c r="L106" s="5"/>
      <c r="M106" s="33"/>
      <c r="N106" s="5"/>
    </row>
    <row r="107" spans="1:14" ht="15.75" customHeight="1" x14ac:dyDescent="0.2">
      <c r="A107" s="176" t="s">
        <v>212</v>
      </c>
      <c r="B107" s="178"/>
      <c r="C107" s="3"/>
      <c r="D107" s="3"/>
      <c r="E107" s="22"/>
      <c r="F107" s="19"/>
      <c r="G107" s="178"/>
      <c r="H107" s="5"/>
      <c r="I107" s="5"/>
      <c r="J107" s="5"/>
      <c r="K107" s="5"/>
      <c r="L107" s="5"/>
      <c r="M107" s="33"/>
      <c r="N107" s="86"/>
    </row>
    <row r="108" spans="1:14" ht="15.75" customHeight="1" x14ac:dyDescent="0.2">
      <c r="A108" s="176"/>
      <c r="B108" s="178" t="s">
        <v>213</v>
      </c>
      <c r="C108" s="3"/>
      <c r="D108" s="3"/>
      <c r="E108" s="22"/>
      <c r="F108" s="19"/>
      <c r="G108" s="178"/>
      <c r="H108" s="21">
        <v>231897721</v>
      </c>
      <c r="I108" s="5"/>
      <c r="J108" s="86">
        <v>111891816</v>
      </c>
      <c r="K108" s="5"/>
      <c r="L108" s="21">
        <v>68955173</v>
      </c>
      <c r="M108" s="33"/>
      <c r="N108" s="86">
        <v>38181656</v>
      </c>
    </row>
    <row r="109" spans="1:14" ht="15.75" customHeight="1" x14ac:dyDescent="0.2">
      <c r="A109" s="176" t="s">
        <v>214</v>
      </c>
      <c r="B109" s="178"/>
      <c r="C109" s="3"/>
      <c r="D109" s="3"/>
      <c r="E109" s="22"/>
      <c r="F109" s="19">
        <v>11</v>
      </c>
      <c r="G109" s="178"/>
      <c r="H109" s="21">
        <v>24600397</v>
      </c>
      <c r="I109" s="5"/>
      <c r="J109" s="86">
        <v>126765519</v>
      </c>
      <c r="K109" s="5"/>
      <c r="L109" s="21">
        <v>24600397</v>
      </c>
      <c r="M109" s="33"/>
      <c r="N109" s="86">
        <v>98855479</v>
      </c>
    </row>
    <row r="110" spans="1:14" ht="15.75" customHeight="1" x14ac:dyDescent="0.2">
      <c r="A110" s="176"/>
      <c r="B110" s="178"/>
      <c r="C110" s="3"/>
      <c r="D110" s="3"/>
      <c r="E110" s="22"/>
      <c r="F110" s="19"/>
      <c r="G110" s="178"/>
      <c r="H110" s="5"/>
      <c r="I110" s="5"/>
      <c r="J110" s="5"/>
      <c r="K110" s="5"/>
      <c r="L110" s="5"/>
      <c r="M110" s="33"/>
      <c r="N110" s="5"/>
    </row>
    <row r="111" spans="1:14" ht="15.75" customHeight="1" x14ac:dyDescent="0.2">
      <c r="A111" s="176"/>
      <c r="B111" s="178"/>
      <c r="C111" s="3"/>
      <c r="D111" s="3"/>
      <c r="E111" s="22"/>
      <c r="F111" s="19"/>
      <c r="G111" s="178"/>
      <c r="H111" s="5"/>
      <c r="I111" s="5"/>
      <c r="J111" s="5"/>
      <c r="K111" s="5"/>
      <c r="L111" s="5"/>
      <c r="M111" s="33"/>
      <c r="N111" s="5"/>
    </row>
    <row r="112" spans="1:14" ht="17.25" customHeight="1" x14ac:dyDescent="0.2">
      <c r="A112" s="176"/>
      <c r="B112" s="178"/>
      <c r="C112" s="3"/>
      <c r="D112" s="3"/>
      <c r="E112" s="22"/>
      <c r="F112" s="19"/>
      <c r="G112" s="178"/>
      <c r="H112" s="5"/>
      <c r="I112" s="5"/>
      <c r="J112" s="5"/>
      <c r="K112" s="5"/>
      <c r="L112" s="5"/>
      <c r="M112" s="33"/>
      <c r="N112" s="5"/>
    </row>
    <row r="113" spans="1:14" ht="21.95" customHeight="1" x14ac:dyDescent="0.2">
      <c r="A113" s="26" t="s">
        <v>31</v>
      </c>
      <c r="B113" s="26"/>
      <c r="C113" s="27"/>
      <c r="D113" s="27"/>
      <c r="E113" s="27"/>
      <c r="F113" s="82"/>
      <c r="G113" s="27"/>
      <c r="H113" s="24"/>
      <c r="I113" s="24"/>
      <c r="J113" s="24"/>
      <c r="K113" s="24"/>
      <c r="L113" s="24"/>
      <c r="M113" s="24"/>
      <c r="N113" s="24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1" firstPageNumber="11" orientation="portrait" useFirstPageNumber="1" horizontalDpi="1200" verticalDpi="1200" r:id="rId1"/>
  <headerFooter>
    <oddFooter>&amp;R&amp;"Arial,Regular"&amp;9   &amp;P</oddFooter>
  </headerFooter>
  <rowBreaks count="1" manualBreakCount="1">
    <brk id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P&amp;L (3month) (5-6)</vt:lpstr>
      <vt:lpstr>P&amp;L (9month) (7-8)</vt:lpstr>
      <vt:lpstr>CE CONSO 9</vt:lpstr>
      <vt:lpstr>CE HCW 10</vt:lpstr>
      <vt:lpstr>CF11-12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Mevika Jaisue (TH)</cp:lastModifiedBy>
  <cp:lastPrinted>2023-11-09T04:39:50Z</cp:lastPrinted>
  <dcterms:created xsi:type="dcterms:W3CDTF">2022-08-10T04:26:15Z</dcterms:created>
  <dcterms:modified xsi:type="dcterms:W3CDTF">2023-11-09T04:40:19Z</dcterms:modified>
</cp:coreProperties>
</file>