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6\1 ส่งตลาด\Q3.2023\FS\"/>
    </mc:Choice>
  </mc:AlternateContent>
  <xr:revisionPtr revIDLastSave="0" documentId="13_ncr:1_{269ED146-59AF-46EC-BDBC-36C9E31BA96E}" xr6:coauthVersionLast="47" xr6:coauthVersionMax="47" xr10:uidLastSave="{00000000-0000-0000-0000-000000000000}"/>
  <bookViews>
    <workbookView xWindow="-108" yWindow="-108" windowWidth="23256" windowHeight="12576" tabRatio="569" activeTab="5" xr2:uid="{E68FEA64-E029-425B-86A7-C89818E701B9}"/>
  </bookViews>
  <sheets>
    <sheet name=" P2-5 TH(2564)" sheetId="18" r:id="rId1"/>
    <sheet name="P6-7 three-month" sheetId="9" r:id="rId2"/>
    <sheet name="P8-9 nine-month" sheetId="10" r:id="rId3"/>
    <sheet name="10" sheetId="15" r:id="rId4"/>
    <sheet name="11" sheetId="16" r:id="rId5"/>
    <sheet name="12-15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0" hidden="1">[1]DETAIL!#REF!</definedName>
    <definedName name="_" localSheetId="5" hidden="1">[1]DETAIL!#REF!</definedName>
    <definedName name="_" hidden="1">[1]DETAIL!#REF!</definedName>
    <definedName name="____a10" localSheetId="0" hidden="1">{"sales",#N/A,FALSE,"SALES"}</definedName>
    <definedName name="____a10" localSheetId="5" hidden="1">{"sales",#N/A,FALSE,"SALES"}</definedName>
    <definedName name="____a10" hidden="1">{"sales",#N/A,FALSE,"SALES"}</definedName>
    <definedName name="___a1" localSheetId="0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5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0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5" hidden="1">{"revable",#N/A,FALSE,"REVABLE"}</definedName>
    <definedName name="__a9" hidden="1">{"revable",#N/A,FALSE,"REVABLE"}</definedName>
    <definedName name="__KEY1" hidden="1">[2]Accure!#REF!</definedName>
    <definedName name="__nat2" localSheetId="0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0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2" localSheetId="0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5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5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localSheetId="0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hidden="1">#REF!</definedName>
    <definedName name="_nat2" localSheetId="0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5" hidden="1">#REF!</definedName>
    <definedName name="_Parse_Out" localSheetId="2" hidden="1">#REF!</definedName>
    <definedName name="_Parse_Out" hidden="1">[5]total!#REF!</definedName>
    <definedName name="_pp30" localSheetId="0" hidden="1">#REF!</definedName>
    <definedName name="_pp30" hidden="1">#REF!</definedName>
    <definedName name="_Sort" localSheetId="0" hidden="1">#REF!</definedName>
    <definedName name="_Sort" localSheetId="5" hidden="1">#REF!</definedName>
    <definedName name="_Sort" localSheetId="2" hidden="1">#REF!</definedName>
    <definedName name="_Sor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0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0" hidden="1">{"'Model'!$A$1:$N$53"}</definedName>
    <definedName name="aoe_1" localSheetId="5" hidden="1">{"'Model'!$A$1:$N$53"}</definedName>
    <definedName name="aoe_1" hidden="1">{"'Model'!$A$1:$N$53"}</definedName>
    <definedName name="as_1" localSheetId="0" hidden="1">{"'Model'!$A$1:$N$53"}</definedName>
    <definedName name="as_1" localSheetId="5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localSheetId="2" hidden="1">#REF!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0" hidden="1">{"'Model'!$A$1:$N$53"}</definedName>
    <definedName name="b_1" localSheetId="5" hidden="1">{"'Model'!$A$1:$N$53"}</definedName>
    <definedName name="b_1" hidden="1">{"'Model'!$A$1:$N$53"}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0" hidden="1">{"'Model'!$A$1:$N$53"}</definedName>
    <definedName name="beau_1" localSheetId="5" hidden="1">{"'Model'!$A$1:$N$53"}</definedName>
    <definedName name="beau_1" hidden="1">{"'Model'!$A$1:$N$53"}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0" hidden="1">{"'ITOCHU8'!$E$228:$S$350"}</definedName>
    <definedName name="fghjkl" localSheetId="5" hidden="1">{"'ITOCHU8'!$E$228:$S$350"}</definedName>
    <definedName name="fghjkl" hidden="1">{"'ITOCHU8'!$E$228:$S$350"}</definedName>
    <definedName name="GAAP" localSheetId="0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0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0" hidden="1">{"'Sheet1'!$A$1:$AA$147"}</definedName>
    <definedName name="HTML_Control_1" localSheetId="5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0" hidden="1">{"'ITOCHU8'!$E$228:$S$350"}</definedName>
    <definedName name="jjj" localSheetId="5" hidden="1">{"'ITOCHU8'!$E$228:$S$350"}</definedName>
    <definedName name="jjj" hidden="1">{"'ITOCHU8'!$E$228:$S$350"}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0" hidden="1">{"'Model'!$A$1:$N$53"}</definedName>
    <definedName name="l_1" localSheetId="5" hidden="1">{"'Model'!$A$1:$N$53"}</definedName>
    <definedName name="l_1" hidden="1">{"'Model'!$A$1:$N$53"}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_1" localSheetId="0" hidden="1">{"'Model'!$A$1:$N$53"}</definedName>
    <definedName name="n_1" localSheetId="5" hidden="1">{"'Model'!$A$1:$N$53"}</definedName>
    <definedName name="n_1" hidden="1">{"'Model'!$A$1:$N$53"}</definedName>
    <definedName name="nat" localSheetId="0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0" hidden="1">{"'Model'!$A$1:$N$53"}</definedName>
    <definedName name="nn_1" localSheetId="5" hidden="1">{"'Model'!$A$1:$N$53"}</definedName>
    <definedName name="nn_1" hidden="1">{"'Model'!$A$1:$N$53"}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0" hidden="1">{"Sensitivity1",#N/A,FALSE,"Sensitivity";"Sensitivity2",#N/A,FALSE,"Sensitivity"}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0" hidden="1">{"Book Income",#N/A,FALSE,"B&amp;T";"Taxable Income",#N/A,FALSE,"B&amp;T"}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pratds" localSheetId="5" hidden="1">#REF!,#REF!,#REF!</definedName>
    <definedName name="pratds" hidden="1">#REF!,#REF!,#REF!</definedName>
    <definedName name="ProdForm" localSheetId="0" hidden="1">#REF!</definedName>
    <definedName name="ProdForm" localSheetId="5" hidden="1">#REF!</definedName>
    <definedName name="ProdForm" hidden="1">#REF!</definedName>
    <definedName name="Product" localSheetId="0" hidden="1">#REF!</definedName>
    <definedName name="Product" localSheetId="5" hidden="1">#REF!</definedName>
    <definedName name="Product" hidden="1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0" hidden="1">#REF!</definedName>
    <definedName name="q" localSheetId="5" hidden="1">#REF!</definedName>
    <definedName name="q" localSheetId="2" hidden="1">#REF!</definedName>
    <definedName name="q" hidden="1">#REF!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0" hidden="1">{"'Model'!$A$1:$N$53"}</definedName>
    <definedName name="s_1" localSheetId="5" hidden="1">{"'Model'!$A$1:$N$53"}</definedName>
    <definedName name="s_1" hidden="1">{"'Model'!$A$1:$N$53"}</definedName>
    <definedName name="SAPBEXhrIndnt" hidden="1">2</definedName>
    <definedName name="sdfd" localSheetId="0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0" hidden="1">{"'Model'!$A$1:$N$53"}</definedName>
    <definedName name="t_1" localSheetId="5" hidden="1">{"'Model'!$A$1:$N$53"}</definedName>
    <definedName name="t_1" hidden="1">{"'Model'!$A$1:$N$53"}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0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0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0" hidden="1">{"'Model'!$A$1:$N$53"}</definedName>
    <definedName name="tun_1" localSheetId="5" hidden="1">{"'Model'!$A$1:$N$53"}</definedName>
    <definedName name="tun_1" hidden="1">{"'Model'!$A$1:$N$53"}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0" hidden="1">{"'Model'!$A$1:$N$53"}</definedName>
    <definedName name="u_1" localSheetId="5" hidden="1">{"'Model'!$A$1:$N$53"}</definedName>
    <definedName name="u_1" hidden="1">{"'Model'!$A$1:$N$53"}</definedName>
    <definedName name="vvv" hidden="1">82</definedName>
    <definedName name="wrn.1_lev." localSheetId="0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0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localSheetId="0" hidden="1">#REF!</definedName>
    <definedName name="XRefActiveRow" localSheetId="5" hidden="1">#REF!</definedName>
    <definedName name="XRefActiveRow" hidden="1">#REF!</definedName>
    <definedName name="XRefCopy1" localSheetId="0" hidden="1">[7]Test!#REF!</definedName>
    <definedName name="XRefCopy1" hidden="1">[7]Test!#REF!</definedName>
    <definedName name="XRefCopy2" localSheetId="0" hidden="1">[7]Test!#REF!</definedName>
    <definedName name="XRefCopy2" hidden="1">[7]Test!#REF!</definedName>
    <definedName name="XRefCopy2Row" localSheetId="0" hidden="1">[8]XREF!#REF!</definedName>
    <definedName name="XRefCopy2Row" hidden="1">[8]XREF!#REF!</definedName>
    <definedName name="XRefCopy3" localSheetId="0" hidden="1">[7]Test!#REF!</definedName>
    <definedName name="XRefCopy3" hidden="1">[7]Test!#REF!</definedName>
    <definedName name="XRefCopy3Row" localSheetId="0" hidden="1">#REF!</definedName>
    <definedName name="XRefCopy3Row" localSheetId="5" hidden="1">#REF!</definedName>
    <definedName name="XRefCopy3Row" hidden="1">#REF!</definedName>
    <definedName name="XRefCopy4" localSheetId="0" hidden="1">[7]Test!#REF!</definedName>
    <definedName name="XRefCopy4" hidden="1">[7]Test!#REF!</definedName>
    <definedName name="XRefCopy5" localSheetId="0" hidden="1">[7]Test!#REF!</definedName>
    <definedName name="XRefCopy5" hidden="1">[7]Test!#REF!</definedName>
    <definedName name="XRefCopy5Row" localSheetId="0" hidden="1">#REF!</definedName>
    <definedName name="XRefCopy5Row" localSheetId="5" hidden="1">#REF!</definedName>
    <definedName name="XRefCopy5Row" hidden="1">#REF!</definedName>
    <definedName name="XRefCopy6" localSheetId="0" hidden="1">[7]Test!#REF!</definedName>
    <definedName name="XRefCopy6" hidden="1">[7]Test!#REF!</definedName>
    <definedName name="XRefCopy6Row" localSheetId="0" hidden="1">#REF!</definedName>
    <definedName name="XRefCopy6Row" localSheetId="5" hidden="1">#REF!</definedName>
    <definedName name="XRefCopy6Row" hidden="1">#REF!</definedName>
    <definedName name="XRefCopy7" localSheetId="0" hidden="1">[7]Test!#REF!</definedName>
    <definedName name="XRefCopy7" hidden="1">[7]Test!#REF!</definedName>
    <definedName name="XRefCopy7Row" localSheetId="0" hidden="1">#REF!</definedName>
    <definedName name="XRefCopy7Row" localSheetId="5" hidden="1">#REF!</definedName>
    <definedName name="XRefCopy7Row" hidden="1">#REF!</definedName>
    <definedName name="XRefPaste1" localSheetId="0" hidden="1">[7]Test!#REF!</definedName>
    <definedName name="XRefPaste1" hidden="1">[7]Test!#REF!</definedName>
    <definedName name="XRefPaste1Row" localSheetId="0" hidden="1">#REF!</definedName>
    <definedName name="XRefPaste1Row" localSheetId="5" hidden="1">#REF!</definedName>
    <definedName name="XRefPaste1Row" hidden="1">#REF!</definedName>
    <definedName name="XRefPaste2" localSheetId="0" hidden="1">[7]Test!#REF!</definedName>
    <definedName name="XRefPaste2" hidden="1">[7]Test!#REF!</definedName>
    <definedName name="XRefPaste2Row" localSheetId="0" hidden="1">#REF!</definedName>
    <definedName name="XRefPaste2Row" localSheetId="5" hidden="1">#REF!</definedName>
    <definedName name="XRefPaste2Row" hidden="1">#REF!</definedName>
    <definedName name="XRefPaste3" localSheetId="0" hidden="1">[7]Test!#REF!</definedName>
    <definedName name="XRefPaste3" hidden="1">[7]Test!#REF!</definedName>
    <definedName name="XRefPaste3Row" localSheetId="0" hidden="1">#REF!</definedName>
    <definedName name="XRefPaste3Row" localSheetId="5" hidden="1">#REF!</definedName>
    <definedName name="XRefPaste3Row" hidden="1">#REF!</definedName>
    <definedName name="XRefPaste4" localSheetId="0" hidden="1">[7]Test!#REF!</definedName>
    <definedName name="XRefPaste4" hidden="1">[7]Test!#REF!</definedName>
    <definedName name="XRefPaste4Row" localSheetId="0" hidden="1">#REF!</definedName>
    <definedName name="XRefPaste4Row" localSheetId="5" hidden="1">#REF!</definedName>
    <definedName name="XRefPaste4Row" hidden="1">#REF!</definedName>
    <definedName name="xxx" hidden="1">128</definedName>
    <definedName name="Z_04124116_8C66_4C39_9F46_99B81A75BF3A_.wvu.PrintArea" localSheetId="0" hidden="1">' P2-5 TH(2564)'!$A$1:$L$197</definedName>
    <definedName name="Z_04124116_8C66_4C39_9F46_99B81A75BF3A_.wvu.PrintArea" localSheetId="5" hidden="1">'12-15'!$A$1:$L$213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21BF408F_67C5_4845_8195_7D3AA8CDBCA5_.wvu.PrintArea" localSheetId="0" hidden="1">' P2-5 TH(2564)'!$A$1:$L$197</definedName>
    <definedName name="Z_21BF408F_67C5_4845_8195_7D3AA8CDBCA5_.wvu.PrintArea" localSheetId="5" hidden="1">'12-15'!$A$1:$L$213</definedName>
    <definedName name="Z_9EBF229D_1CF3_49D7_8C71_8239F3A24C72_.wvu.PrintArea" localSheetId="0" hidden="1">' P2-5 TH(2564)'!$A$1:$L$197</definedName>
    <definedName name="Z_9EBF229D_1CF3_49D7_8C71_8239F3A24C72_.wvu.PrintArea" localSheetId="5" hidden="1">'12-15'!$A$1:$L$213</definedName>
    <definedName name="Z_A23FAAEB_1BB4_4194_881D_176B38EA551B_.wvu.PrintArea" localSheetId="0" hidden="1">' P2-5 TH(2564)'!$A$1:$L$197</definedName>
    <definedName name="Z_A23FAAEB_1BB4_4194_881D_176B38EA551B_.wvu.PrintArea" localSheetId="5" hidden="1">'12-15'!$A$1:$L$213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F2A16C02_FC24_4170_A375_859826BD5134_.wvu.PrintArea" localSheetId="0" hidden="1">' P2-5 TH(2564)'!$A$1:$L$197</definedName>
    <definedName name="Z_F2A16C02_FC24_4170_A375_859826BD5134_.wvu.PrintArea" localSheetId="5" hidden="1">'12-15'!$A$1:$L$213</definedName>
    <definedName name="ฟ_1" localSheetId="0" hidden="1">{"'Model'!$A$1:$N$53"}</definedName>
    <definedName name="ฟ_1" localSheetId="5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1" i="15" l="1"/>
  <c r="AH31" i="15" s="1"/>
  <c r="AF37" i="15"/>
  <c r="F37" i="15"/>
  <c r="Q21" i="16"/>
  <c r="Y27" i="16"/>
  <c r="J90" i="10"/>
  <c r="F90" i="10"/>
  <c r="I90" i="9"/>
  <c r="E90" i="9"/>
  <c r="U30" i="16"/>
  <c r="S30" i="16"/>
  <c r="Q30" i="16"/>
  <c r="O30" i="16"/>
  <c r="M30" i="16"/>
  <c r="K30" i="16"/>
  <c r="I30" i="16"/>
  <c r="G30" i="16"/>
  <c r="E30" i="16"/>
  <c r="W28" i="16"/>
  <c r="Y28" i="16" s="1"/>
  <c r="Y25" i="16"/>
  <c r="W23" i="16"/>
  <c r="Y23" i="16" s="1"/>
  <c r="Z37" i="15"/>
  <c r="X37" i="15"/>
  <c r="V37" i="15"/>
  <c r="T37" i="15"/>
  <c r="R37" i="15"/>
  <c r="P37" i="15"/>
  <c r="N37" i="15"/>
  <c r="L37" i="15"/>
  <c r="J37" i="15"/>
  <c r="H37" i="15"/>
  <c r="AB35" i="15"/>
  <c r="AD35" i="15" s="1"/>
  <c r="AH35" i="15" s="1"/>
  <c r="AB34" i="15"/>
  <c r="AD34" i="15" s="1"/>
  <c r="AH34" i="15" s="1"/>
  <c r="AB33" i="15"/>
  <c r="AD33" i="15" s="1"/>
  <c r="AH33" i="15" s="1"/>
  <c r="AB29" i="15"/>
  <c r="AD29" i="15" s="1"/>
  <c r="AB27" i="15"/>
  <c r="AB22" i="15"/>
  <c r="AB21" i="15"/>
  <c r="AB19" i="15"/>
  <c r="AB18" i="15"/>
  <c r="AB17" i="15"/>
  <c r="AB16" i="15"/>
  <c r="L90" i="10"/>
  <c r="L85" i="10"/>
  <c r="L78" i="10"/>
  <c r="L69" i="10"/>
  <c r="L53" i="10"/>
  <c r="L22" i="10"/>
  <c r="L25" i="10" s="1"/>
  <c r="L37" i="10" s="1"/>
  <c r="L40" i="10" s="1"/>
  <c r="H90" i="10"/>
  <c r="H85" i="10"/>
  <c r="H78" i="10"/>
  <c r="H69" i="10"/>
  <c r="H53" i="10"/>
  <c r="H22" i="10"/>
  <c r="H25" i="10" s="1"/>
  <c r="H37" i="10" s="1"/>
  <c r="H40" i="10" s="1"/>
  <c r="K90" i="9"/>
  <c r="K85" i="9"/>
  <c r="K78" i="9"/>
  <c r="K69" i="9"/>
  <c r="K22" i="9"/>
  <c r="K25" i="9" s="1"/>
  <c r="K37" i="9" s="1"/>
  <c r="K40" i="9" s="1"/>
  <c r="K71" i="9" s="1"/>
  <c r="G90" i="9"/>
  <c r="G85" i="9"/>
  <c r="G78" i="9"/>
  <c r="G69" i="9"/>
  <c r="G22" i="9"/>
  <c r="G25" i="9" s="1"/>
  <c r="G37" i="9" s="1"/>
  <c r="G40" i="9" s="1"/>
  <c r="G71" i="9" s="1"/>
  <c r="W17" i="16"/>
  <c r="W18" i="16"/>
  <c r="W16" i="16"/>
  <c r="W15" i="16"/>
  <c r="L177" i="18"/>
  <c r="L180" i="18" s="1"/>
  <c r="J177" i="18"/>
  <c r="J180" i="18" s="1"/>
  <c r="H177" i="18"/>
  <c r="H180" i="18" s="1"/>
  <c r="F177" i="18"/>
  <c r="F180" i="18" s="1"/>
  <c r="L136" i="18"/>
  <c r="J136" i="18"/>
  <c r="H136" i="18"/>
  <c r="F136" i="18"/>
  <c r="L124" i="18"/>
  <c r="J124" i="18"/>
  <c r="H124" i="18"/>
  <c r="F124" i="18"/>
  <c r="A99" i="18"/>
  <c r="A149" i="18" s="1"/>
  <c r="A97" i="18"/>
  <c r="A147" i="18" s="1"/>
  <c r="A96" i="18"/>
  <c r="A197" i="18" s="1"/>
  <c r="A46" i="9" s="1"/>
  <c r="L80" i="18"/>
  <c r="J80" i="18"/>
  <c r="H80" i="18"/>
  <c r="F80" i="18"/>
  <c r="A51" i="18"/>
  <c r="L32" i="18"/>
  <c r="J32" i="18"/>
  <c r="H32" i="18"/>
  <c r="F32" i="18"/>
  <c r="A59" i="17"/>
  <c r="A112" i="17" s="1"/>
  <c r="A174" i="17" s="1"/>
  <c r="A57" i="17"/>
  <c r="A110" i="17" s="1"/>
  <c r="A172" i="17" s="1"/>
  <c r="A146" i="18" l="1"/>
  <c r="H138" i="18"/>
  <c r="H182" i="18" s="1"/>
  <c r="J138" i="18"/>
  <c r="J182" i="18" s="1"/>
  <c r="L138" i="18"/>
  <c r="L182" i="18" s="1"/>
  <c r="L82" i="18"/>
  <c r="AH29" i="15"/>
  <c r="F138" i="18"/>
  <c r="F182" i="18" s="1"/>
  <c r="J82" i="18"/>
  <c r="F82" i="18"/>
  <c r="H82" i="18"/>
  <c r="A96" i="10"/>
  <c r="W30" i="16"/>
  <c r="Y30" i="16"/>
  <c r="AB37" i="15"/>
  <c r="AD27" i="15"/>
  <c r="L71" i="10"/>
  <c r="H71" i="10"/>
  <c r="AF25" i="15"/>
  <c r="U21" i="16"/>
  <c r="S21" i="16"/>
  <c r="O21" i="16"/>
  <c r="M21" i="16"/>
  <c r="K21" i="16"/>
  <c r="I21" i="16"/>
  <c r="W19" i="16"/>
  <c r="Y19" i="16" s="1"/>
  <c r="Y18" i="16"/>
  <c r="Y17" i="16"/>
  <c r="Y16" i="16"/>
  <c r="Y15" i="16"/>
  <c r="W13" i="16"/>
  <c r="G21" i="16"/>
  <c r="A1" i="16"/>
  <c r="Z25" i="15"/>
  <c r="X25" i="15"/>
  <c r="V25" i="15"/>
  <c r="T25" i="15"/>
  <c r="R25" i="15"/>
  <c r="P25" i="15"/>
  <c r="N25" i="15"/>
  <c r="L25" i="15"/>
  <c r="J25" i="15"/>
  <c r="H25" i="15"/>
  <c r="F25" i="15"/>
  <c r="AB23" i="15"/>
  <c r="AD23" i="15" s="1"/>
  <c r="AD22" i="15"/>
  <c r="AH22" i="15" s="1"/>
  <c r="AD21" i="15"/>
  <c r="AH21" i="15" s="1"/>
  <c r="AD19" i="15"/>
  <c r="AH19" i="15" s="1"/>
  <c r="AD18" i="15"/>
  <c r="AH18" i="15" s="1"/>
  <c r="AD17" i="15"/>
  <c r="AH17" i="15" s="1"/>
  <c r="AD16" i="15"/>
  <c r="AH16" i="15" s="1"/>
  <c r="AB14" i="15"/>
  <c r="A42" i="15" l="1"/>
  <c r="A226" i="17"/>
  <c r="A37" i="16"/>
  <c r="AD37" i="15"/>
  <c r="AH27" i="15"/>
  <c r="AH37" i="15" s="1"/>
  <c r="W21" i="16"/>
  <c r="AH23" i="15"/>
  <c r="AB25" i="15"/>
  <c r="Y13" i="16"/>
  <c r="Y21" i="16" s="1"/>
  <c r="E21" i="16"/>
  <c r="AD14" i="15"/>
  <c r="AD25" i="15" l="1"/>
  <c r="AH14" i="15"/>
  <c r="AH25" i="15" s="1"/>
  <c r="J22" i="10" l="1"/>
  <c r="J25" i="10" s="1"/>
  <c r="J37" i="10" s="1"/>
  <c r="J85" i="10" l="1"/>
  <c r="F85" i="10"/>
  <c r="J78" i="10"/>
  <c r="F78" i="10"/>
  <c r="J69" i="10"/>
  <c r="F69" i="10"/>
  <c r="J40" i="10"/>
  <c r="F22" i="10"/>
  <c r="I85" i="9"/>
  <c r="E85" i="9"/>
  <c r="I78" i="9"/>
  <c r="E78" i="9"/>
  <c r="I69" i="9"/>
  <c r="E69" i="9"/>
  <c r="I22" i="9"/>
  <c r="I25" i="9" s="1"/>
  <c r="I37" i="9" s="1"/>
  <c r="I40" i="9" s="1"/>
  <c r="E22" i="9"/>
  <c r="E25" i="9" s="1"/>
  <c r="E37" i="9" s="1"/>
  <c r="E40" i="9" s="1"/>
  <c r="J71" i="10" l="1"/>
  <c r="F25" i="10"/>
  <c r="F37" i="10" s="1"/>
  <c r="I71" i="9"/>
  <c r="E71" i="9"/>
  <c r="F40" i="10" l="1"/>
  <c r="F71" i="10" s="1"/>
  <c r="A46" i="10" l="1"/>
  <c r="A96" i="9" l="1"/>
  <c r="J53" i="10"/>
  <c r="F53" i="10"/>
  <c r="A49" i="10"/>
  <c r="A48" i="10"/>
  <c r="A47" i="10"/>
  <c r="A56" i="17" l="1"/>
  <c r="A109" i="17"/>
  <c r="A171" i="17"/>
</calcChain>
</file>

<file path=xl/sharedStrings.xml><?xml version="1.0" encoding="utf-8"?>
<sst xmlns="http://schemas.openxmlformats.org/spreadsheetml/2006/main" count="688" uniqueCount="313">
  <si>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</si>
  <si>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</si>
  <si>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</si>
  <si>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</si>
  <si>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</si>
  <si>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</si>
  <si>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</si>
  <si>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</si>
  <si>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</si>
  <si>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</si>
  <si>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</si>
  <si>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</si>
  <si>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</si>
  <si>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</si>
  <si>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</si>
  <si>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</si>
  <si>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</si>
  <si>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</si>
  <si>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</si>
  <si>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</si>
  <si>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</si>
  <si>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</si>
  <si>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</si>
  <si>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</si>
  <si>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</si>
  <si>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</si>
  <si>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</si>
  <si>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</si>
  <si>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</si>
  <si>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</si>
  <si>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</si>
  <si>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</si>
  <si>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</si>
  <si>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</si>
  <si>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</si>
  <si>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</si>
  <si>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</si>
  <si>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</si>
  <si>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</si>
  <si>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</si>
  <si>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</si>
  <si>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</si>
  <si>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</si>
  <si>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</si>
  <si>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</si>
  <si>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</si>
  <si>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</si>
  <si>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</si>
  <si>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</si>
  <si>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</si>
  <si>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</si>
  <si>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</si>
  <si>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</si>
  <si>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</si>
  <si>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</si>
  <si>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</si>
  <si>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</si>
  <si>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</si>
  <si>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</si>
  <si>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</si>
  <si>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</si>
  <si>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</si>
  <si>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</si>
  <si>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</si>
  <si>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</si>
  <si>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</si>
  <si>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</si>
  <si>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</si>
  <si>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</si>
  <si>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</si>
  <si>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</si>
  <si>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</si>
  <si>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</si>
  <si>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</si>
  <si>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</si>
  <si>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</si>
  <si>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</si>
  <si>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</si>
  <si>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</si>
  <si>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</si>
  <si>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</si>
  <si>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</si>
  <si>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</si>
  <si>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</si>
  <si>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</si>
  <si>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</si>
  <si>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</si>
  <si>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</si>
  <si>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</si>
  <si>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</si>
  <si>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</si>
  <si>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</si>
  <si>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</si>
  <si>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</si>
  <si>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</si>
  <si>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</si>
  <si>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</si>
  <si>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</si>
  <si>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</si>
  <si>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</si>
  <si>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</si>
  <si>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</si>
  <si>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</si>
  <si>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</si>
  <si>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</si>
  <si>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</si>
  <si>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</si>
  <si>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</si>
  <si>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</si>
  <si>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</si>
  <si>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</si>
  <si>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</si>
  <si>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</si>
  <si>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</si>
  <si>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</si>
  <si>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</si>
  <si>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</si>
  <si>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</si>
  <si>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</si>
  <si>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</si>
  <si>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</si>
  <si>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</si>
  <si>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</si>
  <si>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</si>
  <si>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</si>
  <si>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</si>
  <si>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เจ้าของ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</si>
  <si>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</si>
  <si>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</si>
  <si>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</si>
  <si>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</si>
  <si>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- ภาษีเงินได้เกี่ยวกับองค์ประกอบของ</t>
  </si>
  <si>
    <t>กำไร(ขาดทุน)เบ็ดเสร็จอื่นสำหรับงวด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</si>
  <si>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</si>
  <si>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</si>
  <si>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</si>
  <si>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</si>
  <si>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</si>
  <si>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</si>
  <si>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</si>
  <si>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</si>
  <si>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</si>
  <si>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</si>
  <si>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ค่าเสื่อมราคา</t>
  </si>
  <si>
    <t>ค่าตัดจำหน่าย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</si>
  <si>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</si>
  <si>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</si>
  <si>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</si>
  <si>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</si>
  <si>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</si>
  <si>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</si>
  <si>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</si>
  <si>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</si>
  <si>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</si>
  <si>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</si>
  <si>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</si>
  <si>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</si>
  <si>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</si>
  <si>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</si>
  <si>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</si>
  <si>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</si>
  <si>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</si>
  <si>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</si>
  <si>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</si>
  <si>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</si>
  <si>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</si>
  <si>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</si>
  <si>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</si>
  <si>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</si>
  <si>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</si>
  <si>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</si>
  <si>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</si>
  <si>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</si>
  <si>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</si>
  <si>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</si>
  <si>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</si>
  <si>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</si>
  <si>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</si>
  <si>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</si>
  <si>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</si>
  <si>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</si>
  <si>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</si>
  <si>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</si>
  <si>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</si>
  <si>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</si>
  <si>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</si>
  <si>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</si>
  <si>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</si>
  <si>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</si>
  <si>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</si>
  <si>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</si>
  <si>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</si>
  <si>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</si>
  <si>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</si>
  <si>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</si>
  <si>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</si>
  <si>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</si>
  <si>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ส่วนเกิน(ขาด)ทุนจากการลงทุนเพิ่มในบริษัทย่อย</t>
  </si>
  <si>
    <t>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</si>
  <si>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</si>
  <si>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</si>
  <si>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</si>
  <si>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</si>
  <si>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กำไรที่รับรู้จากการตีมูลค่ายุติธรรมของสินทรัพย์ทางการ</t>
  </si>
  <si>
    <t xml:space="preserve">งบกระแสเงินสด </t>
  </si>
  <si>
    <t>ผ่านกำไรขาดทุนเบ็ดเสร็จอื่น</t>
  </si>
  <si>
    <t>เงินสดจ่ายหุ้นทุนซื้อคืน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</si>
  <si>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</si>
  <si>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</si>
  <si>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</si>
  <si>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</si>
  <si>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</si>
  <si>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</si>
  <si>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จ่ายชำระหนี้สินจากการซื้อเครื่องมือและอุปกรณ์ทางการแพทย์</t>
  </si>
  <si>
    <t>- การเปลี่ยนแปลงสัญญาเช่าและการประเมินหนี้สินตามสัญญาเช่าใหม่</t>
  </si>
  <si>
    <t>- ดอกเบี้ยจ่าย</t>
  </si>
  <si>
    <t>(ไม่รวมผลกระทบของการซื้อและการจำหน่ายบริษัทย่อย)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</si>
  <si>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</si>
  <si>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</si>
  <si>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</si>
  <si>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- ยกเลิกสัญญาเช่าระหว่างงวด</t>
  </si>
  <si>
    <t>เงินสดได้มาจากกิจกรรมดำเนินงาน</t>
  </si>
  <si>
    <t>หนี้สินจากการซื้อเครื่องมือและอุปกรณ์ทางการแพทย์ระหว่างงวด</t>
  </si>
  <si>
    <t xml:space="preserve"> 30 กันยายน</t>
  </si>
  <si>
    <t>30 กันยายน</t>
  </si>
  <si>
    <t>- ณ วันที่ 30 กันยายน</t>
  </si>
  <si>
    <t>กำไรจากอัตราแลกเปลี่ยนที่ยังไม่เกิดขึ้นจริง</t>
  </si>
  <si>
    <t>กำไรสำหรับงวด</t>
  </si>
  <si>
    <t>โอนสินทรัพย์สิทธิการใช้ไปเป็นที่ดิน อาคารและอุปกรณ์ (สุทธิ)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</si>
  <si>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</si>
  <si>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</si>
  <si>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>กำไรจากการจำหน่ายอสังหาริมทรัพย์เพื่อการลงทุน</t>
  </si>
  <si>
    <t>กำไรต่อหุ้น</t>
  </si>
  <si>
    <t>กำไรต่อหุ้นขั้นพื้นฐานส่วนของ</t>
  </si>
  <si>
    <t>- กำไรสุทธิจากอัตราแลกเปลี่ยน</t>
  </si>
  <si>
    <t>กำไรก่อนภาษีเงินได้</t>
  </si>
  <si>
    <t>เงินสดรับจากการจำหน่ายอสังหาริมทรัพย์เพื่อการลงทุน</t>
  </si>
  <si>
    <t>เงินสดสุทธิได้มาจากกิจกรรมดำเนินงาน</t>
  </si>
  <si>
    <t xml:space="preserve">   - 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</si>
  <si>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 (สุทธิ)</t>
  </si>
  <si>
    <t>พ.ศ. 2565</t>
  </si>
  <si>
    <t>ยอดคงเหลือต้นงวด ณ วันที่ 1 มกราคม พ.ศ. 2565</t>
  </si>
  <si>
    <t xml:space="preserve">        -</t>
  </si>
  <si>
    <t>ส่วนเกินมูลค่าหุ้นทุนซื้อคืน</t>
  </si>
  <si>
    <t>ยอดคงเหลือปลายงวด ณ วันที่ 30 กันยายน พ.ศ. 2565</t>
  </si>
  <si>
    <t>23 ค)</t>
  </si>
  <si>
    <t>23 ง)</t>
  </si>
  <si>
    <t xml:space="preserve">              -</t>
  </si>
  <si>
    <t>ที่ไม่มี</t>
  </si>
  <si>
    <t>หุ้นสามัญซื้อคืน</t>
  </si>
  <si>
    <t>อำนาจควบคุม</t>
  </si>
  <si>
    <t>จ่ายเงินปันผล</t>
  </si>
  <si>
    <t>ลดทุนหุ้นสามัญ</t>
  </si>
  <si>
    <t>จําหน่ายหุ้นทุนซื้อคืน</t>
  </si>
  <si>
    <t>จัดสรรกำไรสะสมเป็นเงินสำรองหุ้นทุนซื้อคืน</t>
  </si>
  <si>
    <t>การลดสัดส่วนเงินลงทุนในบริษัทย่อย</t>
  </si>
  <si>
    <t xml:space="preserve">   มูลค่าที่ตราไว้หุ้นละ 1 บาท</t>
  </si>
  <si>
    <t>- เงินจ่ายล่วงหน้าค่าวัคซีน</t>
  </si>
  <si>
    <t>กำไรจากการจำหน่ายเงินลงทุนในบริษัทย่อย</t>
  </si>
  <si>
    <t>กำไรจากการโอนเปลี่ยนประเภทเงินลงทุน</t>
  </si>
  <si>
    <t>กำไรจากการยกเลิกและเปลี่ยนแปลงสัญญาเช่าสินทรัพย์สิทธิการใช้</t>
  </si>
  <si>
    <t>เงินลงทุนระยะสั้นกับสถาบันการเงิน(เพิ่มขึ้น)ลดลง</t>
  </si>
  <si>
    <t>เงินสดรับจากการจำหน่ายเงินลงทุนในบริษัทย่อย</t>
  </si>
  <si>
    <t>เงินลงทุนระยะยาวอื่น - เงินสดจ่าย</t>
  </si>
  <si>
    <r>
      <rPr>
        <sz val="13"/>
        <color theme="0"/>
        <rFont val="Browallia New"/>
        <family val="2"/>
      </rPr>
      <t>เงินสดจ่ายเพื่อซื้อ</t>
    </r>
    <r>
      <rPr>
        <sz val="13"/>
        <color theme="1"/>
        <rFont val="Browallia New"/>
        <family val="2"/>
      </rPr>
      <t xml:space="preserve"> - สินทรัพย์ไม่มีตัวตน</t>
    </r>
  </si>
  <si>
    <t>เงินสดจ่ายจากการได้มาซึ่งสิทธิการเช่าที่ดิน</t>
  </si>
  <si>
    <t>เงินให้กู้ยืมระยะสั้นแก่บริษัทอื่น - เงินสดจ่าย</t>
  </si>
  <si>
    <r>
      <rPr>
        <sz val="13"/>
        <color theme="0"/>
        <rFont val="Browallia New"/>
        <family val="2"/>
      </rPr>
      <t>เงินสดจ่ายชำระหนี้สินตามสัญญาเช่า</t>
    </r>
    <r>
      <rPr>
        <sz val="13"/>
        <color theme="1"/>
        <rFont val="Browallia New"/>
        <family val="2"/>
      </rPr>
      <t xml:space="preserve"> - ดอกเบี้ย</t>
    </r>
  </si>
  <si>
    <t>เจ้าหนี้เงินจองสิทธิการเช่าที่ดิน</t>
  </si>
  <si>
    <t>เจ้าหนี้จากการได้มาซึ่งสิทธิการเช่าที่ดิน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</si>
  <si>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</si>
  <si>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</si>
  <si>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- กำไรจากการเปลี่ยนแปลงสัญญาเช่าสินทรัพย์สิทธิการใช้</t>
  </si>
  <si>
    <t>การแบ่งปันกำไร</t>
  </si>
  <si>
    <t>การแบ่งปันกำไรเบ็ดเสร็จรวม</t>
  </si>
  <si>
    <t>เงินสดสุทธิได้มาจาก(ใช้ไปใน)กิจกรรมลงทุน</t>
  </si>
  <si>
    <t>พ.ศ. 2566</t>
  </si>
  <si>
    <t>เงินให้กู้ยืมระยะยาวแก่กิจการที่เกี่ยวข้องกัน</t>
  </si>
  <si>
    <t>23 จ)</t>
  </si>
  <si>
    <t>ค่าความนิยม</t>
  </si>
  <si>
    <t>เงินกู้ยืมระยะสั้นจากบุคคลอื่น</t>
  </si>
  <si>
    <t xml:space="preserve">- หนี้สินจากการซื้อเครื่องมือและอุปกรณ์ทางการแพทย์ </t>
  </si>
  <si>
    <t>หุ้นสามัญ 847,467,400 หุ้น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</si>
  <si>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</si>
  <si>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</si>
  <si>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</si>
  <si>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</si>
  <si>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</si>
  <si>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</si>
  <si>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</si>
  <si>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</si>
  <si>
    <t>การลงทุนในบริษัทย่อย</t>
  </si>
  <si>
    <t>ที่วัดมูลค่าด้วยมูลค่ายุติธรรม</t>
  </si>
  <si>
    <t>กำไรจากการขายสินทรัพย์ทางการเงิน</t>
  </si>
  <si>
    <t>เงินให้กู้ยืมระยะยาวแก่บริษัทที่เกี่ยวข้องกัน - เงินสดรับ</t>
  </si>
  <si>
    <t>เงินปันผลค้างรับ</t>
  </si>
  <si>
    <t>จากสถาบันการเงินเพิ่มขึ้น(ลดลง)</t>
  </si>
  <si>
    <t>ส่วนแบ่งกำไรจากเงินลงทุน</t>
  </si>
  <si>
    <t>8, 12</t>
  </si>
  <si>
    <t>15, 16</t>
  </si>
  <si>
    <t xml:space="preserve">ผ่านกำไรหรือขาดทุน </t>
  </si>
  <si>
    <t>เงินสดรับจากการลงทุนของส่วนของผู้ถือหุ้นส่วนน้อย</t>
  </si>
  <si>
    <t>เงินสดจ่ายเพื่อซื้อ - อสังหาริมทรัพย์เพื่อการลงทุน</t>
  </si>
  <si>
    <r>
      <rPr>
        <sz val="13"/>
        <color theme="0"/>
        <rFont val="Browallia New"/>
        <family val="2"/>
      </rPr>
      <t xml:space="preserve">เงินสดจ่ายเพื่อซื้อ </t>
    </r>
    <r>
      <rPr>
        <sz val="13"/>
        <rFont val="Browallia New"/>
        <family val="2"/>
      </rPr>
      <t>- ที่</t>
    </r>
    <r>
      <rPr>
        <sz val="13"/>
        <color theme="1"/>
        <rFont val="Browallia New"/>
        <family val="2"/>
      </rPr>
      <t>ดิน อาคารและอุปกรณ์</t>
    </r>
  </si>
  <si>
    <t>โอนสินทรัพย์ถาวรไปเป็นสินทรัพย์ไม่หมุนเวียนถือไว้เผื่อขาย</t>
  </si>
  <si>
    <t>- การด้อยค่าที่ดิน อาคารและอุปกรณ์</t>
  </si>
  <si>
    <t>ขาดทุนสุทธิจากการจำหน่าย/ตัดจำหน่ายที่ดิน อาคารและอุปกรณ์</t>
  </si>
  <si>
    <t>เงินสดสุทธิใช้ไปในกิจกรรมจัดหาเงิน</t>
  </si>
  <si>
    <t>ส่วนแบ่งกำไรจากเงินลงทุนในกิจการร่วมค้า</t>
  </si>
  <si>
    <t>เงินฝากสถาบันการเงินติดภาระค้ำประกันเพิ่มขึ้น</t>
  </si>
  <si>
    <t>เงินสดและรายการเทียบเท่าเงินสดลดลงสุทธิ</t>
  </si>
  <si>
    <t>ส่วนแบ่งกำไร(ขาดทุน)จากเงินลงทุน</t>
  </si>
  <si>
    <t>หมายเหตุประกอบข้อมูลทางการเงินในหน้า 16 ถึง 47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</si>
</sst>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??_)\ \ \ ;_(@_)"/>
    <numFmt numFmtId="167" formatCode="_(* #,##0_);_(* \(#,##0\);_(* &quot;-&quot;???\ _);_(@_)"/>
    <numFmt numFmtId="168" formatCode="#,##0;\ \ \(#,##0\)"/>
    <numFmt numFmtId="169" formatCode="_(* #,##0.00_);_(* \(#,##0.00\);_(* &quot;-&quot;??_)\ \ \ ;_(@_)"/>
    <numFmt numFmtId="170" formatCode="_(* #,##0_);_(* \(#,##0\);_(* &quot;-&quot;???_)\ ;_(@_)"/>
    <numFmt numFmtId="171" formatCode="_(* #,##0_);_(* \(#,##0\);_(* &quot;-&quot;????_);_(@_)"/>
    <numFmt numFmtId="172" formatCode="_(* #,##0.000_);_(* \(#,##0.000\);_(* &quot;-&quot;???\ _);_(@_)"/>
    <numFmt numFmtId="173" formatCode="_(* #,##0.00_);_(* \(#,##0.00\);_(* &quot;-&quot;???\ _);_(@_)"/>
  </numFmts>
  <fonts count="28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 tint="4.9989318521683403E-2"/>
      <name val="Browallia New"/>
      <family val="2"/>
    </font>
    <font>
      <sz val="13"/>
      <color theme="1" tint="4.9989318521683403E-2"/>
      <name val="Browallia New"/>
      <family val="2"/>
    </font>
    <font>
      <b/>
      <u/>
      <sz val="13"/>
      <color theme="1" tint="4.9989318521683403E-2"/>
      <name val="Browallia New"/>
      <family val="2"/>
    </font>
    <font>
      <b/>
      <sz val="12"/>
      <name val="Browallia New"/>
      <family val="2"/>
    </font>
    <font>
      <sz val="10"/>
      <color theme="1"/>
      <name val="Arial"/>
      <family val="2"/>
    </font>
    <font>
      <u/>
      <sz val="13"/>
      <color theme="1"/>
      <name val="Browallia New"/>
      <family val="2"/>
    </font>
    <font>
      <b/>
      <sz val="10.5"/>
      <name val="Browallia New"/>
      <family val="2"/>
    </font>
    <font>
      <sz val="10.5"/>
      <name val="Browallia New"/>
      <family val="2"/>
    </font>
    <font>
      <sz val="10.5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23" fillId="0" borderId="0"/>
  </cellStyleXfs>
  <cellXfs count="438">
    <xf numFmtId="0" fontId="0" fillId="0" borderId="0" xfId="0"/>
    <xf numFmtId="0" fontId="2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6" fontId="3" fillId="2" borderId="0" xfId="2" applyNumberFormat="1" applyFont="1" applyFill="1" applyAlignment="1">
      <alignment horizontal="center" vertical="center"/>
    </xf>
    <xf numFmtId="166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6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6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6" fontId="3" fillId="2" borderId="3" xfId="1" applyNumberFormat="1" applyFont="1" applyFill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6" fontId="3" fillId="2" borderId="2" xfId="2" applyNumberFormat="1" applyFont="1" applyFill="1" applyBorder="1" applyAlignment="1">
      <alignment vertical="center"/>
    </xf>
    <xf numFmtId="166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2" borderId="0" xfId="2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 vertical="center"/>
    </xf>
    <xf numFmtId="43" fontId="3" fillId="2" borderId="0" xfId="2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5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0" fontId="16" fillId="0" borderId="0" xfId="10" quotePrefix="1" applyFont="1"/>
    <xf numFmtId="0" fontId="16" fillId="0" borderId="0" xfId="10" applyFont="1"/>
    <xf numFmtId="38" fontId="3" fillId="0" borderId="1" xfId="1" applyNumberFormat="1" applyFont="1" applyBorder="1" applyAlignment="1">
      <alignment horizontal="centerContinuous" vertical="center"/>
    </xf>
    <xf numFmtId="0" fontId="1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0" fontId="17" fillId="0" borderId="0" xfId="1" quotePrefix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165" fontId="16" fillId="0" borderId="0" xfId="1" applyNumberFormat="1" applyFont="1" applyAlignment="1">
      <alignment horizontal="centerContinuous" vertical="center"/>
    </xf>
    <xf numFmtId="0" fontId="17" fillId="0" borderId="1" xfId="1" applyFont="1" applyBorder="1" applyAlignment="1">
      <alignment vertical="center"/>
    </xf>
    <xf numFmtId="0" fontId="17" fillId="0" borderId="1" xfId="1" applyFont="1" applyBorder="1" applyAlignment="1">
      <alignment horizontal="left" vertical="center"/>
    </xf>
    <xf numFmtId="165" fontId="16" fillId="0" borderId="1" xfId="1" applyNumberFormat="1" applyFont="1" applyBorder="1" applyAlignment="1">
      <alignment horizontal="centerContinuous" vertical="center"/>
    </xf>
    <xf numFmtId="166" fontId="16" fillId="0" borderId="1" xfId="1" applyNumberFormat="1" applyFont="1" applyBorder="1" applyAlignment="1">
      <alignment horizontal="right" vertical="center"/>
    </xf>
    <xf numFmtId="166" fontId="17" fillId="0" borderId="0" xfId="1" applyNumberFormat="1" applyFont="1" applyAlignment="1">
      <alignment horizontal="center" vertical="center"/>
    </xf>
    <xf numFmtId="166" fontId="17" fillId="0" borderId="0" xfId="1" applyNumberFormat="1" applyFont="1" applyAlignment="1">
      <alignment horizontal="right" vertical="center"/>
    </xf>
    <xf numFmtId="166" fontId="17" fillId="0" borderId="0" xfId="1" quotePrefix="1" applyNumberFormat="1" applyFont="1" applyAlignment="1">
      <alignment horizontal="right" vertical="center"/>
    </xf>
    <xf numFmtId="165" fontId="16" fillId="0" borderId="0" xfId="1" applyNumberFormat="1" applyFont="1" applyAlignment="1">
      <alignment vertical="center"/>
    </xf>
    <xf numFmtId="165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7" fillId="0" borderId="1" xfId="1" applyNumberFormat="1" applyFont="1" applyBorder="1" applyAlignment="1">
      <alignment horizontal="right" vertical="center"/>
    </xf>
    <xf numFmtId="166" fontId="17" fillId="2" borderId="0" xfId="1" applyNumberFormat="1" applyFont="1" applyFill="1" applyAlignment="1">
      <alignment horizontal="right" vertical="center"/>
    </xf>
    <xf numFmtId="168" fontId="16" fillId="0" borderId="0" xfId="2" applyNumberFormat="1" applyFont="1" applyFill="1" applyAlignment="1">
      <alignment horizontal="left" vertical="center"/>
    </xf>
    <xf numFmtId="165" fontId="16" fillId="0" borderId="0" xfId="1" applyNumberFormat="1" applyFont="1" applyAlignment="1">
      <alignment horizontal="left" vertical="center"/>
    </xf>
    <xf numFmtId="167" fontId="16" fillId="2" borderId="0" xfId="2" applyNumberFormat="1" applyFont="1" applyFill="1" applyAlignment="1">
      <alignment horizontal="right" vertical="center"/>
    </xf>
    <xf numFmtId="167" fontId="16" fillId="0" borderId="0" xfId="1" applyNumberFormat="1" applyFont="1" applyAlignment="1">
      <alignment horizontal="right" vertical="center"/>
    </xf>
    <xf numFmtId="167" fontId="16" fillId="0" borderId="0" xfId="2" applyNumberFormat="1" applyFont="1" applyFill="1" applyAlignment="1">
      <alignment horizontal="right" vertical="center"/>
    </xf>
    <xf numFmtId="167" fontId="16" fillId="2" borderId="0" xfId="2" applyNumberFormat="1" applyFont="1" applyFill="1" applyAlignment="1">
      <alignment horizontal="center" vertical="center"/>
    </xf>
    <xf numFmtId="167" fontId="16" fillId="0" borderId="0" xfId="2" applyNumberFormat="1" applyFont="1" applyFill="1" applyAlignment="1">
      <alignment horizontal="center" vertical="center"/>
    </xf>
    <xf numFmtId="167" fontId="16" fillId="2" borderId="2" xfId="2" applyNumberFormat="1" applyFont="1" applyFill="1" applyBorder="1" applyAlignment="1">
      <alignment horizontal="right" vertical="center"/>
    </xf>
    <xf numFmtId="167" fontId="16" fillId="0" borderId="2" xfId="2" applyNumberFormat="1" applyFont="1" applyFill="1" applyBorder="1" applyAlignment="1">
      <alignment horizontal="right" vertical="center"/>
    </xf>
    <xf numFmtId="167" fontId="16" fillId="2" borderId="2" xfId="2" applyNumberFormat="1" applyFont="1" applyFill="1" applyBorder="1" applyAlignment="1">
      <alignment horizontal="center" vertical="center"/>
    </xf>
    <xf numFmtId="167" fontId="16" fillId="0" borderId="2" xfId="2" applyNumberFormat="1" applyFont="1" applyFill="1" applyBorder="1" applyAlignment="1">
      <alignment horizontal="center" vertical="center"/>
    </xf>
    <xf numFmtId="166" fontId="16" fillId="2" borderId="0" xfId="1" applyNumberFormat="1" applyFont="1" applyFill="1" applyAlignment="1">
      <alignment horizontal="right" vertical="center"/>
    </xf>
    <xf numFmtId="166" fontId="16" fillId="2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7" fontId="16" fillId="2" borderId="1" xfId="2" applyNumberFormat="1" applyFont="1" applyFill="1" applyBorder="1" applyAlignment="1">
      <alignment horizontal="right" vertical="center"/>
    </xf>
    <xf numFmtId="167" fontId="16" fillId="0" borderId="1" xfId="2" applyNumberFormat="1" applyFont="1" applyFill="1" applyBorder="1" applyAlignment="1">
      <alignment horizontal="right" vertical="center"/>
    </xf>
    <xf numFmtId="166" fontId="16" fillId="2" borderId="1" xfId="2" applyNumberFormat="1" applyFont="1" applyFill="1" applyBorder="1" applyAlignment="1">
      <alignment horizontal="right" vertical="center"/>
    </xf>
    <xf numFmtId="166" fontId="16" fillId="0" borderId="1" xfId="2" applyNumberFormat="1" applyFont="1" applyFill="1" applyBorder="1" applyAlignment="1">
      <alignment horizontal="right" vertical="center"/>
    </xf>
    <xf numFmtId="0" fontId="16" fillId="0" borderId="0" xfId="1" quotePrefix="1" applyFont="1" applyAlignment="1">
      <alignment vertical="center"/>
    </xf>
    <xf numFmtId="167" fontId="16" fillId="0" borderId="1" xfId="2" applyNumberFormat="1" applyFont="1" applyFill="1" applyBorder="1" applyAlignment="1">
      <alignment horizontal="center" vertical="center"/>
    </xf>
    <xf numFmtId="167" fontId="16" fillId="0" borderId="1" xfId="1" applyNumberFormat="1" applyFont="1" applyBorder="1" applyAlignment="1">
      <alignment horizontal="right" vertical="center"/>
    </xf>
    <xf numFmtId="167" fontId="16" fillId="0" borderId="2" xfId="1" applyNumberFormat="1" applyFont="1" applyBorder="1" applyAlignment="1">
      <alignment horizontal="right" vertical="center"/>
    </xf>
    <xf numFmtId="168" fontId="16" fillId="0" borderId="1" xfId="2" applyNumberFormat="1" applyFont="1" applyFill="1" applyBorder="1" applyAlignment="1">
      <alignment horizontal="left" vertical="center"/>
    </xf>
    <xf numFmtId="168" fontId="17" fillId="0" borderId="1" xfId="2" applyNumberFormat="1" applyFont="1" applyFill="1" applyBorder="1" applyAlignment="1">
      <alignment horizontal="left" vertical="center"/>
    </xf>
    <xf numFmtId="165" fontId="16" fillId="0" borderId="1" xfId="1" applyNumberFormat="1" applyFont="1" applyBorder="1" applyAlignment="1">
      <alignment horizontal="left" vertical="center"/>
    </xf>
    <xf numFmtId="165" fontId="16" fillId="0" borderId="1" xfId="1" applyNumberFormat="1" applyFont="1" applyBorder="1" applyAlignment="1">
      <alignment vertical="center"/>
    </xf>
    <xf numFmtId="0" fontId="17" fillId="0" borderId="0" xfId="1" applyFont="1" applyAlignment="1">
      <alignment horizontal="left" vertical="top"/>
    </xf>
    <xf numFmtId="165" fontId="16" fillId="0" borderId="0" xfId="1" applyNumberFormat="1" applyFont="1" applyAlignment="1">
      <alignment horizontal="centerContinuous" vertical="top"/>
    </xf>
    <xf numFmtId="166" fontId="17" fillId="0" borderId="0" xfId="1" applyNumberFormat="1" applyFont="1" applyAlignment="1">
      <alignment horizontal="center" vertical="top"/>
    </xf>
    <xf numFmtId="0" fontId="16" fillId="0" borderId="0" xfId="1" applyFont="1" applyAlignment="1">
      <alignment vertical="top"/>
    </xf>
    <xf numFmtId="166" fontId="17" fillId="0" borderId="0" xfId="1" applyNumberFormat="1" applyFont="1" applyAlignment="1">
      <alignment horizontal="right" vertical="top"/>
    </xf>
    <xf numFmtId="166" fontId="17" fillId="0" borderId="1" xfId="1" applyNumberFormat="1" applyFont="1" applyBorder="1" applyAlignment="1">
      <alignment horizontal="right" vertical="top"/>
    </xf>
    <xf numFmtId="168" fontId="17" fillId="0" borderId="0" xfId="2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67" fontId="16" fillId="2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167" fontId="16" fillId="2" borderId="2" xfId="1" applyNumberFormat="1" applyFont="1" applyFill="1" applyBorder="1" applyAlignment="1">
      <alignment horizontal="right" vertical="center"/>
    </xf>
    <xf numFmtId="0" fontId="17" fillId="0" borderId="0" xfId="1" quotePrefix="1" applyFont="1" applyAlignment="1">
      <alignment vertical="center"/>
    </xf>
    <xf numFmtId="165" fontId="17" fillId="0" borderId="0" xfId="1" applyNumberFormat="1" applyFont="1" applyAlignment="1">
      <alignment horizontal="left" vertical="center"/>
    </xf>
    <xf numFmtId="166" fontId="16" fillId="2" borderId="1" xfId="1" applyNumberFormat="1" applyFont="1" applyFill="1" applyBorder="1" applyAlignment="1">
      <alignment horizontal="right" vertical="center"/>
    </xf>
    <xf numFmtId="166" fontId="16" fillId="2" borderId="3" xfId="1" applyNumberFormat="1" applyFont="1" applyFill="1" applyBorder="1" applyAlignment="1">
      <alignment horizontal="right" vertical="center"/>
    </xf>
    <xf numFmtId="166" fontId="16" fillId="0" borderId="3" xfId="1" applyNumberFormat="1" applyFont="1" applyBorder="1" applyAlignment="1">
      <alignment horizontal="right" vertical="center"/>
    </xf>
    <xf numFmtId="167" fontId="16" fillId="2" borderId="3" xfId="2" applyNumberFormat="1" applyFont="1" applyFill="1" applyBorder="1" applyAlignment="1">
      <alignment horizontal="right" vertical="center"/>
    </xf>
    <xf numFmtId="167" fontId="16" fillId="0" borderId="3" xfId="2" applyNumberFormat="1" applyFont="1" applyFill="1" applyBorder="1" applyAlignment="1">
      <alignment horizontal="right" vertical="center"/>
    </xf>
    <xf numFmtId="167" fontId="16" fillId="2" borderId="1" xfId="2" applyNumberFormat="1" applyFont="1" applyFill="1" applyBorder="1" applyAlignment="1">
      <alignment horizontal="center" vertical="center"/>
    </xf>
    <xf numFmtId="167" fontId="16" fillId="2" borderId="3" xfId="1" applyNumberFormat="1" applyFont="1" applyFill="1" applyBorder="1" applyAlignment="1">
      <alignment horizontal="right" vertical="center"/>
    </xf>
    <xf numFmtId="167" fontId="16" fillId="0" borderId="3" xfId="1" applyNumberFormat="1" applyFont="1" applyBorder="1" applyAlignment="1">
      <alignment horizontal="right" vertical="center"/>
    </xf>
    <xf numFmtId="0" fontId="16" fillId="2" borderId="0" xfId="1" applyFont="1" applyFill="1" applyAlignment="1">
      <alignment vertical="center"/>
    </xf>
    <xf numFmtId="172" fontId="16" fillId="0" borderId="0" xfId="1" applyNumberFormat="1" applyFont="1" applyAlignment="1">
      <alignment horizontal="right" vertical="center"/>
    </xf>
    <xf numFmtId="166" fontId="16" fillId="2" borderId="3" xfId="2" applyNumberFormat="1" applyFont="1" applyFill="1" applyBorder="1" applyAlignment="1">
      <alignment horizontal="right" vertical="center"/>
    </xf>
    <xf numFmtId="169" fontId="16" fillId="0" borderId="0" xfId="1" applyNumberFormat="1" applyFont="1" applyAlignment="1">
      <alignment horizontal="right" vertical="center"/>
    </xf>
    <xf numFmtId="166" fontId="16" fillId="0" borderId="3" xfId="2" applyNumberFormat="1" applyFont="1" applyFill="1" applyBorder="1" applyAlignment="1">
      <alignment horizontal="right" vertical="center"/>
    </xf>
    <xf numFmtId="168" fontId="16" fillId="0" borderId="1" xfId="1" applyNumberFormat="1" applyFont="1" applyBorder="1" applyAlignment="1">
      <alignment horizontal="left" vertical="center"/>
    </xf>
    <xf numFmtId="0" fontId="16" fillId="0" borderId="1" xfId="1" applyFont="1" applyBorder="1" applyAlignment="1">
      <alignment vertical="center"/>
    </xf>
    <xf numFmtId="167" fontId="16" fillId="2" borderId="1" xfId="1" applyNumberFormat="1" applyFont="1" applyFill="1" applyBorder="1" applyAlignment="1">
      <alignment horizontal="right" vertical="center"/>
    </xf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166" fontId="20" fillId="0" borderId="0" xfId="1" applyNumberFormat="1" applyFont="1" applyAlignment="1">
      <alignment horizontal="right" vertical="center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165" fontId="20" fillId="0" borderId="0" xfId="1" applyNumberFormat="1" applyFont="1" applyAlignment="1">
      <alignment horizontal="centerContinuous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165" fontId="20" fillId="0" borderId="1" xfId="1" applyNumberFormat="1" applyFont="1" applyBorder="1" applyAlignment="1">
      <alignment horizontal="centerContinuous" vertical="center"/>
    </xf>
    <xf numFmtId="0" fontId="20" fillId="0" borderId="1" xfId="1" applyFont="1" applyBorder="1" applyAlignment="1">
      <alignment horizontal="center" vertical="center"/>
    </xf>
    <xf numFmtId="166" fontId="20" fillId="0" borderId="1" xfId="1" applyNumberFormat="1" applyFont="1" applyBorder="1" applyAlignment="1">
      <alignment horizontal="right" vertical="center"/>
    </xf>
    <xf numFmtId="165" fontId="20" fillId="0" borderId="0" xfId="1" applyNumberFormat="1" applyFont="1" applyAlignment="1">
      <alignment horizontal="left" vertical="center"/>
    </xf>
    <xf numFmtId="165" fontId="20" fillId="0" borderId="0" xfId="1" applyNumberFormat="1" applyFont="1" applyAlignment="1">
      <alignment vertical="center"/>
    </xf>
    <xf numFmtId="166" fontId="19" fillId="0" borderId="0" xfId="1" applyNumberFormat="1" applyFont="1" applyAlignment="1">
      <alignment horizontal="center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center" vertical="center"/>
    </xf>
    <xf numFmtId="165" fontId="21" fillId="0" borderId="0" xfId="1" applyNumberFormat="1" applyFont="1" applyAlignment="1">
      <alignment horizontal="right" vertical="center"/>
    </xf>
    <xf numFmtId="166" fontId="21" fillId="0" borderId="0" xfId="1" applyNumberFormat="1" applyFont="1" applyAlignment="1">
      <alignment horizontal="right" vertical="center"/>
    </xf>
    <xf numFmtId="0" fontId="19" fillId="0" borderId="1" xfId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right" vertical="center"/>
    </xf>
    <xf numFmtId="0" fontId="19" fillId="0" borderId="0" xfId="1" applyFont="1" applyAlignment="1">
      <alignment horizontal="center" vertical="center"/>
    </xf>
    <xf numFmtId="166" fontId="19" fillId="2" borderId="0" xfId="1" applyNumberFormat="1" applyFont="1" applyFill="1" applyAlignment="1">
      <alignment horizontal="right" vertical="center"/>
    </xf>
    <xf numFmtId="168" fontId="20" fillId="0" borderId="0" xfId="2" applyNumberFormat="1" applyFont="1" applyFill="1" applyAlignment="1">
      <alignment horizontal="left" vertical="center"/>
    </xf>
    <xf numFmtId="167" fontId="20" fillId="2" borderId="0" xfId="2" applyNumberFormat="1" applyFont="1" applyFill="1" applyAlignment="1">
      <alignment horizontal="right" vertical="center"/>
    </xf>
    <xf numFmtId="167" fontId="20" fillId="0" borderId="0" xfId="1" applyNumberFormat="1" applyFont="1" applyAlignment="1">
      <alignment horizontal="right" vertical="center"/>
    </xf>
    <xf numFmtId="167" fontId="20" fillId="0" borderId="0" xfId="2" applyNumberFormat="1" applyFont="1" applyFill="1" applyAlignment="1">
      <alignment horizontal="right" vertical="center"/>
    </xf>
    <xf numFmtId="167" fontId="20" fillId="2" borderId="2" xfId="2" applyNumberFormat="1" applyFont="1" applyFill="1" applyBorder="1" applyAlignment="1">
      <alignment horizontal="right" vertical="center"/>
    </xf>
    <xf numFmtId="167" fontId="20" fillId="0" borderId="2" xfId="2" applyNumberFormat="1" applyFont="1" applyFill="1" applyBorder="1" applyAlignment="1">
      <alignment horizontal="right" vertical="center"/>
    </xf>
    <xf numFmtId="167" fontId="20" fillId="2" borderId="2" xfId="2" applyNumberFormat="1" applyFont="1" applyFill="1" applyBorder="1" applyAlignment="1">
      <alignment horizontal="center" vertical="center"/>
    </xf>
    <xf numFmtId="167" fontId="20" fillId="0" borderId="2" xfId="2" applyNumberFormat="1" applyFont="1" applyFill="1" applyBorder="1" applyAlignment="1">
      <alignment horizontal="center" vertical="center"/>
    </xf>
    <xf numFmtId="166" fontId="20" fillId="2" borderId="0" xfId="1" applyNumberFormat="1" applyFont="1" applyFill="1" applyAlignment="1">
      <alignment horizontal="right" vertical="center"/>
    </xf>
    <xf numFmtId="166" fontId="20" fillId="2" borderId="0" xfId="2" applyNumberFormat="1" applyFont="1" applyFill="1" applyAlignment="1">
      <alignment horizontal="right" vertical="center"/>
    </xf>
    <xf numFmtId="166" fontId="20" fillId="0" borderId="0" xfId="2" applyNumberFormat="1" applyFont="1" applyFill="1" applyAlignment="1">
      <alignment horizontal="right" vertical="center"/>
    </xf>
    <xf numFmtId="167" fontId="20" fillId="2" borderId="1" xfId="2" applyNumberFormat="1" applyFont="1" applyFill="1" applyBorder="1" applyAlignment="1">
      <alignment horizontal="right" vertical="center"/>
    </xf>
    <xf numFmtId="167" fontId="20" fillId="0" borderId="1" xfId="2" applyNumberFormat="1" applyFont="1" applyFill="1" applyBorder="1" applyAlignment="1">
      <alignment horizontal="right" vertical="center"/>
    </xf>
    <xf numFmtId="166" fontId="20" fillId="2" borderId="1" xfId="2" applyNumberFormat="1" applyFont="1" applyFill="1" applyBorder="1" applyAlignment="1">
      <alignment horizontal="right" vertical="center"/>
    </xf>
    <xf numFmtId="166" fontId="20" fillId="0" borderId="1" xfId="2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65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7" fontId="20" fillId="0" borderId="0" xfId="0" applyNumberFormat="1" applyFont="1" applyAlignment="1">
      <alignment horizontal="right" vertical="center"/>
    </xf>
    <xf numFmtId="167" fontId="20" fillId="0" borderId="0" xfId="2" applyNumberFormat="1" applyFont="1" applyFill="1" applyBorder="1" applyAlignment="1">
      <alignment horizontal="right" vertical="center"/>
    </xf>
    <xf numFmtId="0" fontId="20" fillId="0" borderId="0" xfId="1" quotePrefix="1" applyFont="1" applyAlignment="1">
      <alignment vertical="center"/>
    </xf>
    <xf numFmtId="0" fontId="19" fillId="0" borderId="0" xfId="0" applyFont="1" applyAlignment="1">
      <alignment vertical="center"/>
    </xf>
    <xf numFmtId="167" fontId="20" fillId="2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Border="1" applyAlignment="1">
      <alignment horizontal="right" vertical="center"/>
    </xf>
    <xf numFmtId="166" fontId="20" fillId="2" borderId="1" xfId="1" applyNumberFormat="1" applyFont="1" applyFill="1" applyBorder="1" applyAlignment="1">
      <alignment horizontal="right" vertical="center"/>
    </xf>
    <xf numFmtId="168" fontId="20" fillId="0" borderId="1" xfId="2" applyNumberFormat="1" applyFont="1" applyFill="1" applyBorder="1" applyAlignment="1">
      <alignment horizontal="left" vertical="center"/>
    </xf>
    <xf numFmtId="168" fontId="19" fillId="0" borderId="1" xfId="2" applyNumberFormat="1" applyFont="1" applyFill="1" applyBorder="1" applyAlignment="1">
      <alignment horizontal="left" vertical="center"/>
    </xf>
    <xf numFmtId="165" fontId="20" fillId="0" borderId="1" xfId="1" applyNumberFormat="1" applyFont="1" applyBorder="1" applyAlignment="1">
      <alignment horizontal="left" vertical="center"/>
    </xf>
    <xf numFmtId="165" fontId="20" fillId="0" borderId="1" xfId="1" applyNumberFormat="1" applyFont="1" applyBorder="1" applyAlignment="1">
      <alignment vertical="center"/>
    </xf>
    <xf numFmtId="168" fontId="19" fillId="0" borderId="0" xfId="2" applyNumberFormat="1" applyFont="1" applyFill="1" applyAlignment="1">
      <alignment horizontal="left" vertical="center"/>
    </xf>
    <xf numFmtId="0" fontId="20" fillId="0" borderId="0" xfId="0" quotePrefix="1" applyFont="1" applyAlignment="1">
      <alignment vertical="center"/>
    </xf>
    <xf numFmtId="167" fontId="20" fillId="2" borderId="0" xfId="2" applyNumberFormat="1" applyFont="1" applyFill="1" applyAlignment="1">
      <alignment horizontal="center" vertical="center"/>
    </xf>
    <xf numFmtId="167" fontId="20" fillId="0" borderId="0" xfId="2" applyNumberFormat="1" applyFont="1" applyFill="1" applyAlignment="1">
      <alignment horizontal="center" vertical="center"/>
    </xf>
    <xf numFmtId="167" fontId="20" fillId="2" borderId="0" xfId="1" applyNumberFormat="1" applyFont="1" applyFill="1" applyAlignment="1">
      <alignment horizontal="right" vertical="center"/>
    </xf>
    <xf numFmtId="0" fontId="19" fillId="0" borderId="0" xfId="0" quotePrefix="1" applyFont="1" applyAlignment="1">
      <alignment vertical="center"/>
    </xf>
    <xf numFmtId="165" fontId="19" fillId="0" borderId="0" xfId="0" applyNumberFormat="1" applyFont="1" applyAlignment="1">
      <alignment horizontal="left" vertical="center"/>
    </xf>
    <xf numFmtId="166" fontId="20" fillId="2" borderId="3" xfId="1" applyNumberFormat="1" applyFont="1" applyFill="1" applyBorder="1" applyAlignment="1">
      <alignment horizontal="right" vertical="center"/>
    </xf>
    <xf numFmtId="166" fontId="20" fillId="0" borderId="3" xfId="1" applyNumberFormat="1" applyFont="1" applyBorder="1" applyAlignment="1">
      <alignment horizontal="right" vertical="center"/>
    </xf>
    <xf numFmtId="0" fontId="20" fillId="2" borderId="0" xfId="1" applyFont="1" applyFill="1" applyAlignment="1">
      <alignment vertical="center"/>
    </xf>
    <xf numFmtId="165" fontId="20" fillId="0" borderId="0" xfId="0" applyNumberFormat="1" applyFont="1" applyAlignment="1">
      <alignment vertical="center"/>
    </xf>
    <xf numFmtId="166" fontId="20" fillId="2" borderId="3" xfId="2" applyNumberFormat="1" applyFont="1" applyFill="1" applyBorder="1" applyAlignment="1">
      <alignment horizontal="right" vertical="center"/>
    </xf>
    <xf numFmtId="166" fontId="20" fillId="0" borderId="3" xfId="2" applyNumberFormat="1" applyFont="1" applyFill="1" applyBorder="1" applyAlignment="1">
      <alignment horizontal="right" vertical="center"/>
    </xf>
    <xf numFmtId="167" fontId="20" fillId="2" borderId="1" xfId="2" applyNumberFormat="1" applyFont="1" applyFill="1" applyBorder="1" applyAlignment="1">
      <alignment horizontal="center" vertical="center"/>
    </xf>
    <xf numFmtId="167" fontId="20" fillId="0" borderId="1" xfId="2" applyNumberFormat="1" applyFont="1" applyFill="1" applyBorder="1" applyAlignment="1">
      <alignment horizontal="center" vertical="center"/>
    </xf>
    <xf numFmtId="169" fontId="20" fillId="0" borderId="0" xfId="1" applyNumberFormat="1" applyFont="1" applyAlignment="1">
      <alignment horizontal="right" vertical="center"/>
    </xf>
    <xf numFmtId="168" fontId="20" fillId="0" borderId="1" xfId="1" applyNumberFormat="1" applyFont="1" applyBorder="1" applyAlignment="1">
      <alignment horizontal="left" vertical="center"/>
    </xf>
    <xf numFmtId="0" fontId="20" fillId="0" borderId="1" xfId="1" applyFont="1" applyBorder="1" applyAlignment="1">
      <alignment vertical="center"/>
    </xf>
    <xf numFmtId="173" fontId="16" fillId="0" borderId="3" xfId="2" applyNumberFormat="1" applyFont="1" applyFill="1" applyBorder="1" applyAlignment="1">
      <alignment horizontal="right" vertical="center"/>
    </xf>
    <xf numFmtId="169" fontId="20" fillId="0" borderId="3" xfId="2" applyNumberFormat="1" applyFont="1" applyFill="1" applyBorder="1" applyAlignment="1">
      <alignment horizontal="right" vertical="center"/>
    </xf>
    <xf numFmtId="169" fontId="20" fillId="2" borderId="3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22" fillId="0" borderId="0" xfId="1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/>
    </xf>
    <xf numFmtId="170" fontId="22" fillId="0" borderId="0" xfId="2" applyNumberFormat="1" applyFont="1" applyFill="1" applyAlignment="1">
      <alignment horizontal="center" vertical="center"/>
    </xf>
    <xf numFmtId="170" fontId="22" fillId="0" borderId="0" xfId="1" applyNumberFormat="1" applyFont="1" applyAlignment="1">
      <alignment horizontal="center" vertical="center"/>
    </xf>
    <xf numFmtId="170" fontId="22" fillId="0" borderId="0" xfId="2" applyNumberFormat="1" applyFont="1" applyFill="1" applyAlignment="1">
      <alignment vertical="center"/>
    </xf>
    <xf numFmtId="170" fontId="14" fillId="0" borderId="0" xfId="2" applyNumberFormat="1" applyFont="1" applyFill="1" applyAlignment="1">
      <alignment vertical="center"/>
    </xf>
    <xf numFmtId="170" fontId="22" fillId="0" borderId="0" xfId="1" applyNumberFormat="1" applyFont="1" applyAlignment="1">
      <alignment horizontal="right" vertical="center"/>
    </xf>
    <xf numFmtId="170" fontId="14" fillId="0" borderId="0" xfId="1" applyNumberFormat="1" applyFont="1" applyAlignment="1">
      <alignment vertical="center"/>
    </xf>
    <xf numFmtId="170" fontId="22" fillId="0" borderId="0" xfId="1" applyNumberFormat="1" applyFont="1" applyAlignment="1">
      <alignment vertical="center"/>
    </xf>
    <xf numFmtId="170" fontId="22" fillId="0" borderId="0" xfId="2" applyNumberFormat="1" applyFont="1" applyFill="1" applyAlignment="1">
      <alignment horizontal="right" vertical="center"/>
    </xf>
    <xf numFmtId="41" fontId="22" fillId="0" borderId="0" xfId="1" applyNumberFormat="1" applyFont="1" applyAlignment="1">
      <alignment horizontal="right" vertical="center"/>
    </xf>
    <xf numFmtId="170" fontId="22" fillId="0" borderId="0" xfId="2" quotePrefix="1" applyNumberFormat="1" applyFont="1" applyFill="1" applyAlignment="1">
      <alignment horizontal="right" vertical="center"/>
    </xf>
    <xf numFmtId="170" fontId="22" fillId="0" borderId="1" xfId="2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0" xfId="0" applyNumberFormat="1" applyFont="1" applyAlignment="1" applyProtection="1">
      <alignment horizontal="right" vertical="center"/>
      <protection locked="0"/>
    </xf>
    <xf numFmtId="170" fontId="14" fillId="0" borderId="2" xfId="2" applyNumberFormat="1" applyFont="1" applyFill="1" applyBorder="1" applyAlignment="1">
      <alignment vertical="center"/>
    </xf>
    <xf numFmtId="170" fontId="14" fillId="0" borderId="1" xfId="2" applyNumberFormat="1" applyFont="1" applyFill="1" applyBorder="1" applyAlignment="1">
      <alignment horizontal="center" vertical="center"/>
    </xf>
    <xf numFmtId="171" fontId="14" fillId="2" borderId="0" xfId="0" applyNumberFormat="1" applyFont="1" applyFill="1" applyAlignment="1">
      <alignment horizontal="right" vertical="center"/>
    </xf>
    <xf numFmtId="167" fontId="14" fillId="2" borderId="0" xfId="5" applyNumberFormat="1" applyFont="1" applyFill="1" applyAlignment="1">
      <alignment horizontal="center" vertical="center"/>
    </xf>
    <xf numFmtId="170" fontId="14" fillId="2" borderId="0" xfId="2" applyNumberFormat="1" applyFont="1" applyFill="1" applyAlignment="1">
      <alignment vertical="center"/>
    </xf>
    <xf numFmtId="170" fontId="14" fillId="2" borderId="2" xfId="2" applyNumberFormat="1" applyFont="1" applyFill="1" applyBorder="1" applyAlignment="1">
      <alignment vertical="center"/>
    </xf>
    <xf numFmtId="170" fontId="14" fillId="2" borderId="1" xfId="2" applyNumberFormat="1" applyFont="1" applyFill="1" applyBorder="1" applyAlignment="1">
      <alignment horizontal="center" vertical="center"/>
    </xf>
    <xf numFmtId="171" fontId="14" fillId="2" borderId="1" xfId="1" applyNumberFormat="1" applyFont="1" applyFill="1" applyBorder="1" applyAlignment="1">
      <alignment horizontal="right" vertical="center"/>
    </xf>
    <xf numFmtId="170" fontId="14" fillId="2" borderId="3" xfId="1" applyNumberFormat="1" applyFont="1" applyFill="1" applyBorder="1" applyAlignment="1">
      <alignment vertical="center"/>
    </xf>
    <xf numFmtId="166" fontId="16" fillId="2" borderId="2" xfId="2" applyNumberFormat="1" applyFont="1" applyFill="1" applyBorder="1" applyAlignment="1">
      <alignment horizontal="right" vertical="center"/>
    </xf>
    <xf numFmtId="166" fontId="16" fillId="0" borderId="2" xfId="2" applyNumberFormat="1" applyFont="1" applyFill="1" applyBorder="1" applyAlignment="1">
      <alignment horizontal="right" vertical="center"/>
    </xf>
    <xf numFmtId="173" fontId="16" fillId="2" borderId="3" xfId="2" applyNumberFormat="1" applyFont="1" applyFill="1" applyBorder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165" fontId="17" fillId="0" borderId="0" xfId="1" applyNumberFormat="1" applyFont="1" applyAlignment="1">
      <alignment vertical="center"/>
    </xf>
    <xf numFmtId="0" fontId="16" fillId="0" borderId="0" xfId="6" applyFont="1" applyAlignment="1">
      <alignment vertical="center"/>
    </xf>
    <xf numFmtId="167" fontId="16" fillId="2" borderId="0" xfId="7" applyNumberFormat="1" applyFont="1" applyFill="1" applyAlignment="1">
      <alignment horizontal="right" vertical="center"/>
    </xf>
    <xf numFmtId="167" fontId="16" fillId="0" borderId="0" xfId="7" applyNumberFormat="1" applyFont="1" applyFill="1" applyAlignment="1">
      <alignment horizontal="right" vertical="center"/>
    </xf>
    <xf numFmtId="167" fontId="16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7" fontId="16" fillId="2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7" fontId="16" fillId="2" borderId="0" xfId="7" applyNumberFormat="1" applyFont="1" applyFill="1" applyBorder="1" applyAlignment="1">
      <alignment horizontal="center" vertical="center"/>
    </xf>
    <xf numFmtId="167" fontId="16" fillId="0" borderId="0" xfId="7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6" fillId="0" borderId="1" xfId="1" applyFont="1" applyBorder="1" applyAlignment="1">
      <alignment horizontal="left" vertical="center"/>
    </xf>
    <xf numFmtId="0" fontId="17" fillId="0" borderId="0" xfId="1" applyFont="1" applyAlignment="1">
      <alignment horizontal="center" vertical="center"/>
    </xf>
    <xf numFmtId="165" fontId="24" fillId="0" borderId="0" xfId="1" applyNumberFormat="1" applyFont="1" applyAlignment="1">
      <alignment horizontal="center" vertical="center"/>
    </xf>
    <xf numFmtId="167" fontId="24" fillId="0" borderId="0" xfId="1" applyNumberFormat="1" applyFont="1" applyAlignment="1">
      <alignment horizontal="right" vertical="center"/>
    </xf>
    <xf numFmtId="167" fontId="16" fillId="2" borderId="0" xfId="8" applyNumberFormat="1" applyFont="1" applyFill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16" fillId="2" borderId="1" xfId="8" applyNumberFormat="1" applyFont="1" applyFill="1" applyBorder="1" applyAlignment="1">
      <alignment horizontal="right" vertical="center"/>
    </xf>
    <xf numFmtId="167" fontId="16" fillId="0" borderId="0" xfId="6" applyNumberFormat="1" applyFont="1" applyAlignment="1">
      <alignment horizontal="right" vertical="center"/>
    </xf>
    <xf numFmtId="167" fontId="16" fillId="0" borderId="0" xfId="6" applyNumberFormat="1" applyFont="1" applyAlignment="1">
      <alignment vertical="center"/>
    </xf>
    <xf numFmtId="167" fontId="16" fillId="2" borderId="0" xfId="6" applyNumberFormat="1" applyFont="1" applyFill="1" applyAlignment="1">
      <alignment horizontal="right" vertical="center"/>
    </xf>
    <xf numFmtId="0" fontId="16" fillId="0" borderId="1" xfId="6" applyFont="1" applyBorder="1" applyAlignment="1">
      <alignment vertical="center"/>
    </xf>
    <xf numFmtId="165" fontId="17" fillId="0" borderId="1" xfId="1" applyNumberFormat="1" applyFont="1" applyBorder="1" applyAlignment="1">
      <alignment vertical="center"/>
    </xf>
    <xf numFmtId="37" fontId="3" fillId="0" borderId="0" xfId="9" applyNumberFormat="1" applyFont="1" applyAlignment="1">
      <alignment vertical="center"/>
    </xf>
    <xf numFmtId="0" fontId="16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37" fontId="17" fillId="0" borderId="0" xfId="9" applyNumberFormat="1" applyFont="1" applyAlignment="1">
      <alignment vertical="center"/>
    </xf>
    <xf numFmtId="2" fontId="16" fillId="0" borderId="0" xfId="9" applyNumberFormat="1" applyFont="1" applyAlignment="1">
      <alignment vertical="center"/>
    </xf>
    <xf numFmtId="2" fontId="16" fillId="0" borderId="0" xfId="9" quotePrefix="1" applyNumberFormat="1" applyFont="1" applyAlignment="1">
      <alignment vertical="center"/>
    </xf>
    <xf numFmtId="0" fontId="16" fillId="0" borderId="0" xfId="9" applyFont="1" applyAlignment="1">
      <alignment vertical="center"/>
    </xf>
    <xf numFmtId="37" fontId="16" fillId="0" borderId="0" xfId="9" applyNumberFormat="1" applyFont="1" applyAlignment="1">
      <alignment vertical="center"/>
    </xf>
    <xf numFmtId="167" fontId="3" fillId="0" borderId="0" xfId="2" applyNumberFormat="1" applyFont="1" applyFill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6" fontId="3" fillId="2" borderId="2" xfId="1" applyNumberFormat="1" applyFont="1" applyFill="1" applyBorder="1" applyAlignment="1">
      <alignment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horizontal="center" vertical="center"/>
    </xf>
    <xf numFmtId="166" fontId="3" fillId="2" borderId="2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22" fillId="0" borderId="2" xfId="1" applyNumberFormat="1" applyFont="1" applyBorder="1" applyAlignment="1">
      <alignment horizontal="center" vertical="center"/>
    </xf>
    <xf numFmtId="165" fontId="22" fillId="0" borderId="0" xfId="1" applyNumberFormat="1" applyFont="1" applyAlignment="1">
      <alignment horizontal="center" vertical="center"/>
    </xf>
    <xf numFmtId="41" fontId="22" fillId="0" borderId="1" xfId="1" applyNumberFormat="1" applyFont="1" applyBorder="1" applyAlignment="1">
      <alignment horizontal="right" vertical="center"/>
    </xf>
    <xf numFmtId="167" fontId="14" fillId="0" borderId="0" xfId="5" applyNumberFormat="1" applyFont="1" applyAlignment="1">
      <alignment horizontal="center" vertical="center"/>
    </xf>
    <xf numFmtId="171" fontId="14" fillId="0" borderId="1" xfId="1" applyNumberFormat="1" applyFont="1" applyBorder="1" applyAlignment="1">
      <alignment horizontal="right" vertical="center"/>
    </xf>
    <xf numFmtId="170" fontId="14" fillId="0" borderId="3" xfId="1" applyNumberFormat="1" applyFont="1" applyBorder="1" applyAlignment="1">
      <alignment vertical="center"/>
    </xf>
    <xf numFmtId="167" fontId="16" fillId="0" borderId="0" xfId="8" applyNumberFormat="1" applyFont="1" applyAlignment="1">
      <alignment horizontal="right" vertical="center"/>
    </xf>
    <xf numFmtId="167" fontId="16" fillId="0" borderId="1" xfId="8" applyNumberFormat="1" applyFont="1" applyBorder="1" applyAlignment="1">
      <alignment horizontal="right" vertical="center"/>
    </xf>
    <xf numFmtId="171" fontId="14" fillId="0" borderId="2" xfId="0" applyNumberFormat="1" applyFont="1" applyBorder="1" applyAlignment="1">
      <alignment horizontal="right" vertical="center"/>
    </xf>
    <xf numFmtId="171" fontId="14" fillId="0" borderId="4" xfId="0" applyNumberFormat="1" applyFont="1" applyBorder="1" applyAlignment="1">
      <alignment horizontal="right" vertical="center"/>
    </xf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27" fillId="0" borderId="0" xfId="0" applyFont="1"/>
    <xf numFmtId="166" fontId="26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6" fillId="0" borderId="2" xfId="1" applyFont="1" applyBorder="1" applyAlignment="1">
      <alignment horizontal="center" vertical="center"/>
    </xf>
    <xf numFmtId="0" fontId="27" fillId="0" borderId="2" xfId="0" applyFont="1" applyBorder="1"/>
    <xf numFmtId="166" fontId="26" fillId="0" borderId="2" xfId="1" applyNumberFormat="1" applyFont="1" applyBorder="1" applyAlignment="1">
      <alignment vertical="center"/>
    </xf>
    <xf numFmtId="166" fontId="26" fillId="0" borderId="1" xfId="1" applyNumberFormat="1" applyFont="1" applyBorder="1" applyAlignment="1">
      <alignment vertical="center"/>
    </xf>
    <xf numFmtId="165" fontId="26" fillId="0" borderId="0" xfId="1" applyNumberFormat="1" applyFont="1" applyAlignment="1">
      <alignment vertical="center"/>
    </xf>
    <xf numFmtId="165" fontId="26" fillId="0" borderId="0" xfId="1" applyNumberFormat="1" applyFont="1" applyAlignment="1">
      <alignment horizontal="center" vertical="center"/>
    </xf>
    <xf numFmtId="166" fontId="25" fillId="0" borderId="0" xfId="1" applyNumberFormat="1" applyFont="1" applyAlignment="1">
      <alignment horizontal="center" vertical="center"/>
    </xf>
    <xf numFmtId="166" fontId="25" fillId="0" borderId="0" xfId="2" applyNumberFormat="1" applyFont="1" applyFill="1" applyAlignment="1">
      <alignment horizontal="right" vertical="center"/>
    </xf>
    <xf numFmtId="166" fontId="25" fillId="0" borderId="0" xfId="1" applyNumberFormat="1" applyFont="1" applyAlignment="1">
      <alignment horizontal="right" vertical="center"/>
    </xf>
    <xf numFmtId="166" fontId="25" fillId="0" borderId="0" xfId="1" applyNumberFormat="1" applyFont="1" applyAlignment="1">
      <alignment vertical="center"/>
    </xf>
    <xf numFmtId="41" fontId="25" fillId="0" borderId="0" xfId="1" applyNumberFormat="1" applyFont="1" applyAlignment="1">
      <alignment horizontal="right" vertical="center"/>
    </xf>
    <xf numFmtId="165" fontId="25" fillId="0" borderId="0" xfId="2" applyNumberFormat="1" applyFont="1" applyFill="1" applyAlignment="1">
      <alignment horizontal="right" vertical="center"/>
    </xf>
    <xf numFmtId="166" fontId="25" fillId="0" borderId="0" xfId="1" quotePrefix="1" applyNumberFormat="1" applyFont="1" applyAlignment="1">
      <alignment horizontal="right" vertical="center"/>
    </xf>
    <xf numFmtId="165" fontId="25" fillId="0" borderId="0" xfId="1" applyNumberFormat="1" applyFont="1" applyAlignment="1">
      <alignment horizontal="center" vertical="center"/>
    </xf>
    <xf numFmtId="166" fontId="25" fillId="0" borderId="2" xfId="1" applyNumberFormat="1" applyFont="1" applyBorder="1" applyAlignment="1">
      <alignment horizontal="center" vertical="center"/>
    </xf>
    <xf numFmtId="166" fontId="25" fillId="0" borderId="1" xfId="1" applyNumberFormat="1" applyFont="1" applyBorder="1" applyAlignment="1">
      <alignment horizontal="right" vertical="center"/>
    </xf>
    <xf numFmtId="41" fontId="25" fillId="0" borderId="1" xfId="1" applyNumberFormat="1" applyFont="1" applyBorder="1" applyAlignment="1">
      <alignment horizontal="right" vertical="center"/>
    </xf>
    <xf numFmtId="166" fontId="25" fillId="0" borderId="1" xfId="2" applyNumberFormat="1" applyFont="1" applyFill="1" applyBorder="1" applyAlignment="1">
      <alignment horizontal="right" vertical="center"/>
    </xf>
    <xf numFmtId="165" fontId="25" fillId="0" borderId="1" xfId="2" applyNumberFormat="1" applyFont="1" applyFill="1" applyBorder="1" applyAlignment="1">
      <alignment horizontal="right" vertical="center"/>
    </xf>
    <xf numFmtId="0" fontId="25" fillId="0" borderId="0" xfId="1" applyFont="1" applyAlignment="1">
      <alignment horizontal="center" vertical="center"/>
    </xf>
    <xf numFmtId="167" fontId="26" fillId="0" borderId="0" xfId="2" applyNumberFormat="1" applyFont="1" applyFill="1" applyBorder="1" applyAlignment="1">
      <alignment horizontal="right" vertical="center"/>
    </xf>
    <xf numFmtId="167" fontId="26" fillId="0" borderId="0" xfId="2" applyNumberFormat="1" applyFont="1" applyFill="1" applyBorder="1" applyAlignment="1">
      <alignment horizontal="center" vertical="center"/>
    </xf>
    <xf numFmtId="165" fontId="25" fillId="0" borderId="0" xfId="1" applyNumberFormat="1" applyFont="1" applyAlignment="1">
      <alignment vertical="center"/>
    </xf>
    <xf numFmtId="167" fontId="26" fillId="0" borderId="0" xfId="5" applyNumberFormat="1" applyFont="1" applyAlignment="1">
      <alignment horizontal="center" vertical="center"/>
    </xf>
    <xf numFmtId="166" fontId="26" fillId="0" borderId="0" xfId="1" applyNumberFormat="1" applyFont="1" applyAlignment="1">
      <alignment horizontal="center" vertical="center"/>
    </xf>
    <xf numFmtId="166" fontId="26" fillId="0" borderId="0" xfId="2" applyNumberFormat="1" applyFont="1" applyFill="1" applyAlignment="1">
      <alignment horizontal="right" vertical="center"/>
    </xf>
    <xf numFmtId="165" fontId="26" fillId="0" borderId="0" xfId="1" quotePrefix="1" applyNumberFormat="1" applyFont="1" applyAlignment="1">
      <alignment vertical="center"/>
    </xf>
    <xf numFmtId="167" fontId="26" fillId="0" borderId="1" xfId="5" applyNumberFormat="1" applyFont="1" applyBorder="1" applyAlignment="1">
      <alignment horizontal="center" vertical="center"/>
    </xf>
    <xf numFmtId="166" fontId="26" fillId="0" borderId="0" xfId="2" applyNumberFormat="1" applyFont="1" applyFill="1" applyAlignment="1">
      <alignment horizontal="center" vertical="center"/>
    </xf>
    <xf numFmtId="167" fontId="26" fillId="0" borderId="2" xfId="2" applyNumberFormat="1" applyFont="1" applyFill="1" applyBorder="1" applyAlignment="1">
      <alignment horizontal="right" vertical="center"/>
    </xf>
    <xf numFmtId="166" fontId="26" fillId="0" borderId="0" xfId="2" applyNumberFormat="1" applyFont="1" applyFill="1" applyAlignment="1">
      <alignment vertical="center"/>
    </xf>
    <xf numFmtId="166" fontId="26" fillId="0" borderId="3" xfId="2" applyNumberFormat="1" applyFont="1" applyFill="1" applyBorder="1" applyAlignment="1">
      <alignment horizontal="right" vertical="center"/>
    </xf>
    <xf numFmtId="166" fontId="26" fillId="0" borderId="0" xfId="2" applyNumberFormat="1" applyFont="1" applyFill="1" applyBorder="1" applyAlignment="1">
      <alignment horizontal="right" vertical="center"/>
    </xf>
    <xf numFmtId="167" fontId="26" fillId="2" borderId="0" xfId="2" applyNumberFormat="1" applyFont="1" applyFill="1" applyBorder="1" applyAlignment="1">
      <alignment horizontal="right" vertical="center"/>
    </xf>
    <xf numFmtId="166" fontId="26" fillId="2" borderId="0" xfId="1" applyNumberFormat="1" applyFont="1" applyFill="1" applyAlignment="1">
      <alignment vertical="center"/>
    </xf>
    <xf numFmtId="167" fontId="26" fillId="2" borderId="0" xfId="5" applyNumberFormat="1" applyFont="1" applyFill="1" applyAlignment="1">
      <alignment horizontal="center" vertical="center"/>
    </xf>
    <xf numFmtId="167" fontId="26" fillId="2" borderId="1" xfId="5" applyNumberFormat="1" applyFont="1" applyFill="1" applyBorder="1" applyAlignment="1">
      <alignment horizontal="center" vertical="center"/>
    </xf>
    <xf numFmtId="167" fontId="26" fillId="2" borderId="2" xfId="2" applyNumberFormat="1" applyFont="1" applyFill="1" applyBorder="1" applyAlignment="1">
      <alignment horizontal="right" vertical="center"/>
    </xf>
    <xf numFmtId="166" fontId="26" fillId="2" borderId="1" xfId="1" applyNumberFormat="1" applyFont="1" applyFill="1" applyBorder="1" applyAlignment="1">
      <alignment vertical="center"/>
    </xf>
    <xf numFmtId="166" fontId="26" fillId="2" borderId="0" xfId="2" applyNumberFormat="1" applyFont="1" applyFill="1" applyAlignment="1">
      <alignment vertical="center"/>
    </xf>
    <xf numFmtId="166" fontId="26" fillId="2" borderId="3" xfId="2" applyNumberFormat="1" applyFont="1" applyFill="1" applyBorder="1" applyAlignment="1">
      <alignment horizontal="right" vertical="center"/>
    </xf>
    <xf numFmtId="0" fontId="26" fillId="0" borderId="2" xfId="1" applyFont="1" applyBorder="1" applyAlignment="1">
      <alignment vertical="center"/>
    </xf>
    <xf numFmtId="165" fontId="26" fillId="0" borderId="2" xfId="1" applyNumberFormat="1" applyFont="1" applyBorder="1" applyAlignment="1">
      <alignment vertical="center"/>
    </xf>
    <xf numFmtId="165" fontId="26" fillId="0" borderId="2" xfId="1" applyNumberFormat="1" applyFont="1" applyBorder="1" applyAlignment="1">
      <alignment horizontal="center" vertical="center"/>
    </xf>
    <xf numFmtId="166" fontId="26" fillId="0" borderId="2" xfId="2" applyNumberFormat="1" applyFont="1" applyFill="1" applyBorder="1" applyAlignment="1">
      <alignment horizontal="right" vertical="center"/>
    </xf>
    <xf numFmtId="166" fontId="26" fillId="0" borderId="1" xfId="2" applyNumberFormat="1" applyFont="1" applyFill="1" applyBorder="1" applyAlignment="1">
      <alignment horizontal="right" vertical="center"/>
    </xf>
    <xf numFmtId="0" fontId="26" fillId="2" borderId="0" xfId="1" applyFont="1" applyFill="1" applyAlignment="1">
      <alignment vertical="center"/>
    </xf>
    <xf numFmtId="0" fontId="22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170" fontId="22" fillId="0" borderId="0" xfId="2" applyNumberFormat="1" applyFont="1" applyFill="1" applyAlignment="1">
      <alignment horizontal="left" vertical="center"/>
    </xf>
    <xf numFmtId="170" fontId="22" fillId="0" borderId="0" xfId="1" applyNumberFormat="1" applyFont="1" applyAlignment="1">
      <alignment horizontal="left" vertical="center"/>
    </xf>
    <xf numFmtId="38" fontId="14" fillId="0" borderId="1" xfId="1" applyNumberFormat="1" applyFont="1" applyBorder="1" applyAlignment="1">
      <alignment horizontal="center" vertical="center"/>
    </xf>
    <xf numFmtId="170" fontId="14" fillId="0" borderId="1" xfId="1" applyNumberFormat="1" applyFont="1" applyBorder="1" applyAlignment="1">
      <alignment horizontal="center" vertical="center"/>
    </xf>
    <xf numFmtId="38" fontId="14" fillId="0" borderId="0" xfId="1" applyNumberFormat="1" applyFont="1" applyAlignment="1">
      <alignment horizontal="centerContinuous" vertical="center"/>
    </xf>
    <xf numFmtId="38" fontId="14" fillId="0" borderId="0" xfId="1" applyNumberFormat="1" applyFont="1" applyAlignment="1">
      <alignment horizontal="center" vertical="center"/>
    </xf>
    <xf numFmtId="170" fontId="14" fillId="0" borderId="0" xfId="2" applyNumberFormat="1" applyFont="1" applyFill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170" fontId="14" fillId="0" borderId="0" xfId="1" applyNumberFormat="1" applyFont="1" applyAlignment="1">
      <alignment horizontal="right" vertical="center"/>
    </xf>
    <xf numFmtId="170" fontId="14" fillId="0" borderId="0" xfId="2" applyNumberFormat="1" applyFont="1" applyFill="1" applyAlignment="1">
      <alignment horizontal="right" vertical="center"/>
    </xf>
    <xf numFmtId="171" fontId="14" fillId="0" borderId="0" xfId="1" applyNumberFormat="1" applyFont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4" fillId="0" borderId="1" xfId="1" applyNumberFormat="1" applyFont="1" applyBorder="1" applyAlignment="1">
      <alignment vertical="center"/>
    </xf>
    <xf numFmtId="165" fontId="14" fillId="0" borderId="1" xfId="1" applyNumberFormat="1" applyFont="1" applyBorder="1" applyAlignment="1">
      <alignment horizontal="center" vertical="center"/>
    </xf>
    <xf numFmtId="170" fontId="14" fillId="0" borderId="1" xfId="2" applyNumberFormat="1" applyFont="1" applyFill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167" fontId="16" fillId="0" borderId="0" xfId="1" applyNumberFormat="1" applyFont="1" applyAlignment="1">
      <alignment horizontal="centerContinuous" vertical="center"/>
    </xf>
    <xf numFmtId="167" fontId="16" fillId="0" borderId="1" xfId="1" applyNumberFormat="1" applyFont="1" applyBorder="1" applyAlignment="1">
      <alignment horizontal="centerContinuous" vertical="center"/>
    </xf>
    <xf numFmtId="167" fontId="17" fillId="0" borderId="0" xfId="1" applyNumberFormat="1" applyFont="1" applyAlignment="1">
      <alignment vertical="center"/>
    </xf>
    <xf numFmtId="167" fontId="17" fillId="0" borderId="0" xfId="1" applyNumberFormat="1" applyFont="1" applyAlignment="1">
      <alignment horizontal="right" vertical="center"/>
    </xf>
    <xf numFmtId="167" fontId="18" fillId="0" borderId="0" xfId="1" applyNumberFormat="1" applyFont="1" applyAlignment="1">
      <alignment horizontal="center" vertical="center"/>
    </xf>
    <xf numFmtId="167" fontId="17" fillId="0" borderId="1" xfId="1" applyNumberFormat="1" applyFont="1" applyBorder="1" applyAlignment="1">
      <alignment horizontal="right" vertical="center"/>
    </xf>
    <xf numFmtId="167" fontId="17" fillId="0" borderId="0" xfId="1" applyNumberFormat="1" applyFont="1" applyAlignment="1">
      <alignment horizontal="center" vertical="center"/>
    </xf>
    <xf numFmtId="167" fontId="16" fillId="2" borderId="0" xfId="1" applyNumberFormat="1" applyFont="1" applyFill="1" applyAlignment="1">
      <alignment horizontal="center" vertical="center"/>
    </xf>
    <xf numFmtId="167" fontId="16" fillId="0" borderId="0" xfId="1" applyNumberFormat="1" applyFont="1" applyAlignment="1">
      <alignment horizontal="center" vertical="center"/>
    </xf>
    <xf numFmtId="167" fontId="16" fillId="0" borderId="0" xfId="1" applyNumberFormat="1" applyFont="1" applyAlignment="1">
      <alignment vertical="center"/>
    </xf>
    <xf numFmtId="167" fontId="16" fillId="2" borderId="0" xfId="1" applyNumberFormat="1" applyFont="1" applyFill="1" applyAlignment="1">
      <alignment vertical="center"/>
    </xf>
    <xf numFmtId="167" fontId="16" fillId="2" borderId="1" xfId="7" applyNumberFormat="1" applyFont="1" applyFill="1" applyBorder="1" applyAlignment="1">
      <alignment horizontal="right" vertical="center"/>
    </xf>
    <xf numFmtId="167" fontId="16" fillId="0" borderId="1" xfId="7" applyNumberFormat="1" applyFont="1" applyFill="1" applyBorder="1" applyAlignment="1">
      <alignment horizontal="right" vertical="center"/>
    </xf>
    <xf numFmtId="167" fontId="16" fillId="0" borderId="1" xfId="1" applyNumberFormat="1" applyFont="1" applyBorder="1" applyAlignment="1">
      <alignment vertical="center"/>
    </xf>
    <xf numFmtId="167" fontId="17" fillId="2" borderId="0" xfId="1" applyNumberFormat="1" applyFont="1" applyFill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167" fontId="24" fillId="0" borderId="0" xfId="1" applyNumberFormat="1" applyFont="1" applyAlignment="1">
      <alignment horizontal="center" vertical="center"/>
    </xf>
    <xf numFmtId="167" fontId="16" fillId="0" borderId="1" xfId="7" applyNumberFormat="1" applyFont="1" applyBorder="1" applyAlignment="1">
      <alignment horizontal="right" vertical="center"/>
    </xf>
    <xf numFmtId="167" fontId="16" fillId="2" borderId="3" xfId="1" applyNumberFormat="1" applyFont="1" applyFill="1" applyBorder="1" applyAlignment="1">
      <alignment horizontal="center" vertical="center"/>
    </xf>
    <xf numFmtId="167" fontId="16" fillId="0" borderId="3" xfId="1" applyNumberFormat="1" applyFont="1" applyBorder="1" applyAlignment="1">
      <alignment horizontal="center" vertical="center"/>
    </xf>
    <xf numFmtId="167" fontId="16" fillId="0" borderId="0" xfId="2" applyNumberFormat="1" applyFont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6" fontId="25" fillId="0" borderId="2" xfId="2" applyNumberFormat="1" applyFont="1" applyFill="1" applyBorder="1" applyAlignment="1">
      <alignment horizontal="right" vertical="center"/>
    </xf>
    <xf numFmtId="43" fontId="16" fillId="2" borderId="0" xfId="8" applyNumberFormat="1" applyFont="1" applyFill="1" applyAlignment="1">
      <alignment horizontal="right" vertical="center"/>
    </xf>
    <xf numFmtId="166" fontId="2" fillId="0" borderId="1" xfId="1" applyNumberFormat="1" applyFont="1" applyBorder="1" applyAlignment="1">
      <alignment horizontal="center" vertical="center"/>
    </xf>
    <xf numFmtId="166" fontId="17" fillId="0" borderId="1" xfId="1" applyNumberFormat="1" applyFont="1" applyBorder="1" applyAlignment="1">
      <alignment horizontal="center" vertical="center"/>
    </xf>
    <xf numFmtId="166" fontId="17" fillId="0" borderId="1" xfId="1" applyNumberFormat="1" applyFont="1" applyBorder="1" applyAlignment="1">
      <alignment horizontal="center" vertical="top"/>
    </xf>
    <xf numFmtId="166" fontId="19" fillId="0" borderId="1" xfId="1" applyNumberFormat="1" applyFont="1" applyBorder="1" applyAlignment="1">
      <alignment horizontal="center" vertical="center"/>
    </xf>
    <xf numFmtId="166" fontId="25" fillId="0" borderId="1" xfId="1" applyNumberFormat="1" applyFont="1" applyBorder="1" applyAlignment="1">
      <alignment horizontal="center" vertical="center"/>
    </xf>
    <xf numFmtId="166" fontId="25" fillId="0" borderId="5" xfId="1" applyNumberFormat="1" applyFont="1" applyBorder="1" applyAlignment="1">
      <alignment horizontal="center" vertical="center"/>
    </xf>
    <xf numFmtId="170" fontId="22" fillId="0" borderId="1" xfId="1" applyNumberFormat="1" applyFont="1" applyBorder="1" applyAlignment="1">
      <alignment horizontal="center" vertical="center"/>
    </xf>
    <xf numFmtId="170" fontId="22" fillId="0" borderId="1" xfId="2" applyNumberFormat="1" applyFont="1" applyFill="1" applyBorder="1" applyAlignment="1">
      <alignment horizontal="center" vertical="center"/>
    </xf>
    <xf numFmtId="170" fontId="22" fillId="0" borderId="5" xfId="2" applyNumberFormat="1" applyFont="1" applyFill="1" applyBorder="1" applyAlignment="1">
      <alignment horizontal="center" vertical="center"/>
    </xf>
    <xf numFmtId="167" fontId="17" fillId="0" borderId="1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left" vertical="center"/>
    </xf>
  </cellXfs>
  <cellStyles count="12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11" xr:uid="{C2C191E6-66DC-4CE6-8145-DD72EEE4A0DB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99FF99"/>
      <color rgb="FFFAFAFA"/>
      <color rgb="FFCCFFFF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tepawacharanon/Desktop/CCL%20Label/CCL%20Label_2008/31.12.08/ple/ORIX/12'02/1%20%20Rin/aa/tcrt/client/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L410"/>
      <sheetName val="data validation"/>
      <sheetName val="2018"/>
      <sheetName val="PNT-QUOT-#3"/>
      <sheetName val="PNT-P3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Type ถูก House"/>
      <sheetName val="รายชื่อ"/>
      <sheetName val="TP"/>
      <sheetName val="V1"/>
      <sheetName val="V7 Confirm RPT"/>
      <sheetName val="cost center name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Recap_ราย พนง."/>
      <sheetName val="BU"/>
      <sheetName val="Financials"/>
      <sheetName val="OPbyMonth"/>
      <sheetName val="PL_FORECAST"/>
      <sheetName val="D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Lead - AR"/>
      <sheetName val="Lead Revenue"/>
      <sheetName val="C-3"/>
      <sheetName val="JL4"/>
      <sheetName val="BS_YE22"/>
      <sheetName val="PPE_YE22"/>
      <sheetName val="_ANALYSIS_FP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운반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QS-Payment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Library Procedures"/>
      <sheetName val="10-1 Media"/>
      <sheetName val="10-cut"/>
      <sheetName val="CJEs"/>
      <sheetName val="List related 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/>
      <sheetData sheetId="1001"/>
      <sheetData sheetId="1002"/>
      <sheetData sheetId="1003"/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/>
      <sheetData sheetId="1008">
        <row r="3">
          <cell r="BC3" t="str">
            <v>QUOTATION  NO.   :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/>
      <sheetData sheetId="1250"/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>
        <row r="7">
          <cell r="G7" t="str">
            <v>R-32 SUPPLY / RETURN PIPING WORK (GHARGER No.1)</v>
          </cell>
        </row>
      </sheetData>
      <sheetData sheetId="1274">
        <row r="7">
          <cell r="G7" t="str">
            <v>R-32 SUPPLY / RETURN PIPING WORK (GHARGER No.1)</v>
          </cell>
        </row>
      </sheetData>
      <sheetData sheetId="1275">
        <row r="7">
          <cell r="G7" t="str">
            <v>R-32 SUPPLY / RETURN PIPING WORK (GHARGER No.1)</v>
          </cell>
        </row>
      </sheetData>
      <sheetData sheetId="1276">
        <row r="7">
          <cell r="G7" t="str">
            <v>R-32 SUPPLY / RETURN PIPING WORK (GHARGER No.1)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>
        <row r="12">
          <cell r="B12" t="str">
            <v>10101-000003</v>
          </cell>
        </row>
      </sheetData>
      <sheetData sheetId="1403">
        <row r="12">
          <cell r="B12" t="str">
            <v>10101-000003</v>
          </cell>
        </row>
      </sheetData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TB31.03.19"/>
      <sheetName val="K400"/>
      <sheetName val="ZD300"/>
      <sheetName val="ValueList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  <sheetName val="LRA"/>
      <sheetName val="BudgetType"/>
      <sheetName val="Plants"/>
      <sheetName val="Group"/>
      <sheetName val="D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Thailand"/>
      <sheetName val="Rate"/>
      <sheetName val="3.5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Synthèse de valo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Pivot_Aug'01"/>
      <sheetName val="[HKWP0399_xls]Sun1"/>
      <sheetName val="Sundry_Debtors:Ac1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 refreshError="1"/>
      <sheetData sheetId="91" refreshError="1"/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 refreshError="1"/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 refreshError="1"/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E2">
            <v>4781384.5</v>
          </cell>
        </row>
      </sheetData>
      <sheetData sheetId="238">
        <row r="2">
          <cell r="E2">
            <v>4781384.5</v>
          </cell>
        </row>
      </sheetData>
      <sheetData sheetId="239">
        <row r="2">
          <cell r="E2">
            <v>4781384.5</v>
          </cell>
        </row>
      </sheetData>
      <sheetData sheetId="240">
        <row r="2">
          <cell r="E2">
            <v>4781384.5</v>
          </cell>
        </row>
      </sheetData>
      <sheetData sheetId="241">
        <row r="2">
          <cell r="E2">
            <v>4781384.5</v>
          </cell>
        </row>
      </sheetData>
      <sheetData sheetId="242">
        <row r="2">
          <cell r="E2">
            <v>4781384.5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2">
          <cell r="E2">
            <v>4781384.5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2">
          <cell r="E2">
            <v>4781384.5</v>
          </cell>
        </row>
      </sheetData>
      <sheetData sheetId="287">
        <row r="2">
          <cell r="E2">
            <v>4781384.5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2">
          <cell r="E2">
            <v>4781384.5</v>
          </cell>
        </row>
      </sheetData>
      <sheetData sheetId="291">
        <row r="2">
          <cell r="E2">
            <v>4781384.5</v>
          </cell>
        </row>
      </sheetData>
      <sheetData sheetId="292">
        <row r="2">
          <cell r="E2">
            <v>4781384.5</v>
          </cell>
        </row>
      </sheetData>
      <sheetData sheetId="293">
        <row r="2">
          <cell r="E2">
            <v>4781384.5</v>
          </cell>
        </row>
      </sheetData>
      <sheetData sheetId="294">
        <row r="2">
          <cell r="E2">
            <v>4781384.5</v>
          </cell>
        </row>
      </sheetData>
      <sheetData sheetId="295">
        <row r="2">
          <cell r="E2">
            <v>4781384.5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 refreshError="1"/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>
        <row r="1">
          <cell r="A1" t="str">
            <v>บจก.เมืองพลสยามเมรัย</v>
          </cell>
        </row>
      </sheetData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 refreshError="1"/>
      <sheetData sheetId="560">
        <row r="1">
          <cell r="A1" t="str">
            <v>บจก.เมืองพลสยามเมรัย</v>
          </cell>
        </row>
      </sheetData>
      <sheetData sheetId="561" refreshError="1"/>
      <sheetData sheetId="562" refreshError="1"/>
      <sheetData sheetId="563"/>
      <sheetData sheetId="564"/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2">
          <cell r="E2">
            <v>4781384.5</v>
          </cell>
        </row>
      </sheetData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 refreshError="1"/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 refreshError="1"/>
      <sheetData sheetId="757" refreshError="1"/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 refreshError="1"/>
      <sheetData sheetId="765"/>
      <sheetData sheetId="766"/>
      <sheetData sheetId="767" refreshError="1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 refreshError="1"/>
      <sheetData sheetId="778" refreshError="1"/>
      <sheetData sheetId="779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 refreshError="1"/>
      <sheetData sheetId="799" refreshError="1"/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 refreshError="1"/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 refreshError="1"/>
      <sheetData sheetId="863" refreshError="1"/>
      <sheetData sheetId="864"/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2">
          <cell r="E2">
            <v>4781384.5</v>
          </cell>
        </row>
      </sheetData>
      <sheetData sheetId="869">
        <row r="2">
          <cell r="E2">
            <v>4781384.5</v>
          </cell>
        </row>
      </sheetData>
      <sheetData sheetId="870" refreshError="1"/>
      <sheetData sheetId="871"/>
      <sheetData sheetId="872"/>
      <sheetData sheetId="873"/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2">
          <cell r="E2">
            <v>4781384.5</v>
          </cell>
        </row>
      </sheetData>
      <sheetData sheetId="884">
        <row r="2">
          <cell r="E2">
            <v>4781384.5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2">
          <cell r="E2">
            <v>4781384.5</v>
          </cell>
        </row>
      </sheetData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2">
          <cell r="E2">
            <v>4781384.5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2">
          <cell r="E2">
            <v>4781384.5</v>
          </cell>
        </row>
      </sheetData>
      <sheetData sheetId="910">
        <row r="2">
          <cell r="E2">
            <v>4781384.5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2">
          <cell r="E2">
            <v>4781384.5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2">
          <cell r="E2">
            <v>4781384.5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2">
          <cell r="E2">
            <v>4781384.5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2">
          <cell r="E2">
            <v>4781384.5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/>
      <sheetData sheetId="958">
        <row r="1">
          <cell r="A1" t="str">
            <v>บจก.เมืองพลสยามเมรัย</v>
          </cell>
        </row>
      </sheetData>
      <sheetData sheetId="959"/>
      <sheetData sheetId="960"/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 refreshError="1"/>
      <sheetData sheetId="1004" refreshError="1"/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2">
          <cell r="E2">
            <v>4781384.5</v>
          </cell>
        </row>
      </sheetData>
      <sheetData sheetId="1010">
        <row r="2">
          <cell r="E2">
            <v>4781384.5</v>
          </cell>
        </row>
      </sheetData>
      <sheetData sheetId="1011" refreshError="1"/>
      <sheetData sheetId="1012"/>
      <sheetData sheetId="1013"/>
      <sheetData sheetId="1014"/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 refreshError="1"/>
      <sheetData sheetId="1027" refreshError="1"/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 refreshError="1"/>
      <sheetData sheetId="1035">
        <row r="2">
          <cell r="E2">
            <v>4781384.5</v>
          </cell>
        </row>
      </sheetData>
      <sheetData sheetId="1036"/>
      <sheetData sheetId="1037"/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/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2">
          <cell r="E2">
            <v>4781384.5</v>
          </cell>
        </row>
      </sheetData>
      <sheetData sheetId="1206"/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2">
          <cell r="E2">
            <v>4781384.5</v>
          </cell>
        </row>
      </sheetData>
      <sheetData sheetId="1228"/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2">
          <cell r="E2">
            <v>4781384.5</v>
          </cell>
        </row>
      </sheetData>
      <sheetData sheetId="1247">
        <row r="2">
          <cell r="E2">
            <v>4781384.5</v>
          </cell>
        </row>
      </sheetData>
      <sheetData sheetId="1248"/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2">
          <cell r="E2">
            <v>4781384.5</v>
          </cell>
        </row>
      </sheetData>
      <sheetData sheetId="1269">
        <row r="2">
          <cell r="E2">
            <v>4781384.5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>
        <row r="1">
          <cell r="A1" t="str">
            <v>บจก.เมืองพลสยามเมรัย</v>
          </cell>
        </row>
      </sheetData>
      <sheetData sheetId="1291">
        <row r="1">
          <cell r="A1" t="str">
            <v>บจก.เมืองพลสยามเมรัย</v>
          </cell>
        </row>
      </sheetData>
      <sheetData sheetId="1292" refreshError="1"/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 refreshError="1"/>
      <sheetData sheetId="1311" refreshError="1"/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2">
          <cell r="E2">
            <v>4781384.5</v>
          </cell>
        </row>
      </sheetData>
      <sheetData sheetId="1317">
        <row r="2">
          <cell r="E2">
            <v>4781384.5</v>
          </cell>
        </row>
      </sheetData>
      <sheetData sheetId="1318" refreshError="1"/>
      <sheetData sheetId="1319"/>
      <sheetData sheetId="1320"/>
      <sheetData sheetId="1321"/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/>
      <sheetData sheetId="1334"/>
      <sheetData sheetId="1335"/>
      <sheetData sheetId="1336"/>
      <sheetData sheetId="1337" refreshError="1"/>
      <sheetData sheetId="1338" refreshError="1"/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2">
          <cell r="E2">
            <v>4781384.5</v>
          </cell>
        </row>
      </sheetData>
      <sheetData sheetId="1344">
        <row r="2">
          <cell r="E2">
            <v>4781384.5</v>
          </cell>
        </row>
      </sheetData>
      <sheetData sheetId="1345" refreshError="1"/>
      <sheetData sheetId="1346"/>
      <sheetData sheetId="1347"/>
      <sheetData sheetId="1348"/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/>
      <sheetData sheetId="1361"/>
      <sheetData sheetId="1362"/>
      <sheetData sheetId="1363"/>
      <sheetData sheetId="1364" refreshError="1"/>
      <sheetData sheetId="1365" refreshError="1"/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>
        <row r="2">
          <cell r="E2">
            <v>4781384.5</v>
          </cell>
        </row>
      </sheetData>
      <sheetData sheetId="1372" refreshError="1"/>
      <sheetData sheetId="1373"/>
      <sheetData sheetId="1374"/>
      <sheetData sheetId="1375"/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2">
          <cell r="E2">
            <v>4781384.5</v>
          </cell>
        </row>
      </sheetData>
      <sheetData sheetId="1390"/>
      <sheetData sheetId="1391" refreshError="1"/>
      <sheetData sheetId="1392" refreshError="1"/>
      <sheetData sheetId="1393" refreshError="1"/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>
        <row r="2">
          <cell r="E2">
            <v>4781384.5</v>
          </cell>
        </row>
      </sheetData>
      <sheetData sheetId="1400" refreshError="1"/>
      <sheetData sheetId="1401"/>
      <sheetData sheetId="1402"/>
      <sheetData sheetId="1403"/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2">
          <cell r="E2">
            <v>4781384.5</v>
          </cell>
        </row>
      </sheetData>
      <sheetData sheetId="1418"/>
      <sheetData sheetId="1419" refreshError="1"/>
      <sheetData sheetId="1420" refreshError="1"/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2">
          <cell r="E2">
            <v>4781384.5</v>
          </cell>
        </row>
      </sheetData>
      <sheetData sheetId="1426">
        <row r="2">
          <cell r="E2">
            <v>4781384.5</v>
          </cell>
        </row>
      </sheetData>
      <sheetData sheetId="1427" refreshError="1"/>
      <sheetData sheetId="1428"/>
      <sheetData sheetId="1429"/>
      <sheetData sheetId="1430"/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2">
          <cell r="E2">
            <v>4781384.5</v>
          </cell>
        </row>
      </sheetData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  <sheetName val="ADJ - RATE"/>
      <sheetName val="BASE"/>
      <sheetName val="Links"/>
      <sheetName val="PGM_2LEVYTD"/>
      <sheetName val="Sheet3"/>
      <sheetName val="Strings"/>
      <sheetName val="BUDGET"/>
      <sheetName val="N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dimension ref="A1:L197"/>
  <sheetViews>
    <sheetView zoomScaleNormal="100" zoomScaleSheetLayoutView="100" workbookViewId="0">
      <selection activeCell="F15" sqref="F15"/>
    </sheetView>
  </sheetViews>
  <sheetFormatPr defaultColWidth="8.44140625" defaultRowHeight="21.75" customHeight="1"/>
  <cols>
    <col min="1" max="2" width="1.44140625" style="10" customWidth="1"/>
    <col min="3" max="3" width="33.44140625" style="11" customWidth="1"/>
    <col min="4" max="4" width="7.88671875" style="3" customWidth="1"/>
    <col min="5" max="5" width="0.5546875" style="11" customWidth="1"/>
    <col min="6" max="6" width="13.5546875" style="14" customWidth="1"/>
    <col min="7" max="7" width="0.5546875" style="14" customWidth="1"/>
    <col min="8" max="8" width="12.88671875" style="14" customWidth="1"/>
    <col min="9" max="9" width="0.5546875" style="14" customWidth="1"/>
    <col min="10" max="10" width="13.5546875" style="14" customWidth="1"/>
    <col min="11" max="11" width="0.5546875" style="14" customWidth="1"/>
    <col min="12" max="12" width="13.109375" style="14" customWidth="1"/>
    <col min="13" max="16384" width="8.44140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283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27" t="s">
        <v>2</v>
      </c>
      <c r="G5" s="427"/>
      <c r="H5" s="427"/>
      <c r="I5" s="12"/>
      <c r="J5" s="427" t="s">
        <v>3</v>
      </c>
      <c r="K5" s="427"/>
      <c r="L5" s="427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223</v>
      </c>
      <c r="G7" s="13"/>
      <c r="H7" s="13" t="s">
        <v>6</v>
      </c>
      <c r="I7" s="12"/>
      <c r="J7" s="13" t="s">
        <v>223</v>
      </c>
      <c r="K7" s="13"/>
      <c r="L7" s="13" t="s">
        <v>6</v>
      </c>
    </row>
    <row r="8" spans="1:12" ht="20.100000000000001" customHeight="1">
      <c r="D8" s="15"/>
      <c r="E8" s="16"/>
      <c r="F8" s="13" t="s">
        <v>276</v>
      </c>
      <c r="G8" s="13"/>
      <c r="H8" s="13" t="s">
        <v>240</v>
      </c>
      <c r="I8" s="12"/>
      <c r="J8" s="13" t="s">
        <v>276</v>
      </c>
      <c r="K8" s="13"/>
      <c r="L8" s="13" t="s">
        <v>240</v>
      </c>
    </row>
    <row r="9" spans="1:12" ht="20.100000000000001" customHeight="1">
      <c r="D9" s="17" t="s">
        <v>7</v>
      </c>
      <c r="E9" s="16"/>
      <c r="F9" s="18" t="s">
        <v>8</v>
      </c>
      <c r="G9" s="19"/>
      <c r="H9" s="18" t="s">
        <v>8</v>
      </c>
      <c r="I9" s="12"/>
      <c r="J9" s="18" t="s">
        <v>8</v>
      </c>
      <c r="K9" s="19"/>
      <c r="L9" s="18" t="s">
        <v>8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9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10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11</v>
      </c>
      <c r="C15" s="10"/>
      <c r="F15" s="24">
        <v>1100680152</v>
      </c>
      <c r="G15" s="22"/>
      <c r="H15" s="25">
        <v>2585971501</v>
      </c>
      <c r="I15" s="26"/>
      <c r="J15" s="27">
        <v>844308776</v>
      </c>
      <c r="K15" s="26"/>
      <c r="L15" s="25">
        <v>2139183263</v>
      </c>
    </row>
    <row r="16" spans="1:12" ht="20.100000000000001" customHeight="1">
      <c r="A16" s="10" t="s">
        <v>12</v>
      </c>
      <c r="C16" s="10"/>
      <c r="F16" s="24">
        <v>39215</v>
      </c>
      <c r="G16" s="22"/>
      <c r="H16" s="25">
        <v>37230</v>
      </c>
      <c r="I16" s="26"/>
      <c r="J16" s="27">
        <v>0</v>
      </c>
      <c r="K16" s="26"/>
      <c r="L16" s="28">
        <v>0</v>
      </c>
    </row>
    <row r="17" spans="1:12" ht="20.100000000000001" customHeight="1">
      <c r="A17" s="10" t="s">
        <v>13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14</v>
      </c>
      <c r="C18" s="10"/>
      <c r="D18" s="3">
        <v>8</v>
      </c>
      <c r="F18" s="24">
        <v>200880858</v>
      </c>
      <c r="G18" s="22"/>
      <c r="H18" s="25">
        <v>205920445</v>
      </c>
      <c r="I18" s="26"/>
      <c r="J18" s="29">
        <v>15476559</v>
      </c>
      <c r="K18" s="26"/>
      <c r="L18" s="28">
        <v>15341060</v>
      </c>
    </row>
    <row r="19" spans="1:12" ht="20.100000000000001" customHeight="1">
      <c r="A19" s="10" t="s">
        <v>13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195</v>
      </c>
      <c r="C20" s="10"/>
      <c r="D20" s="3">
        <v>8</v>
      </c>
      <c r="F20" s="24">
        <v>4749000</v>
      </c>
      <c r="G20" s="22"/>
      <c r="H20" s="25">
        <v>5553850</v>
      </c>
      <c r="I20" s="26"/>
      <c r="J20" s="29">
        <v>4749000</v>
      </c>
      <c r="K20" s="26"/>
      <c r="L20" s="28">
        <v>5553850</v>
      </c>
    </row>
    <row r="21" spans="1:12" ht="20.100000000000001" customHeight="1">
      <c r="A21" s="10" t="s">
        <v>15</v>
      </c>
      <c r="C21" s="10"/>
      <c r="D21" s="3">
        <v>9</v>
      </c>
      <c r="F21" s="24">
        <v>2315142648</v>
      </c>
      <c r="G21" s="22"/>
      <c r="H21" s="25">
        <v>2245848143</v>
      </c>
      <c r="I21" s="26"/>
      <c r="J21" s="29">
        <v>826127863</v>
      </c>
      <c r="K21" s="26"/>
      <c r="L21" s="28">
        <v>761490685</v>
      </c>
    </row>
    <row r="22" spans="1:12" ht="20.100000000000001" customHeight="1">
      <c r="A22" s="10" t="s">
        <v>239</v>
      </c>
      <c r="C22" s="10"/>
      <c r="D22" s="3" t="s">
        <v>245</v>
      </c>
      <c r="F22" s="27">
        <v>0</v>
      </c>
      <c r="G22" s="22"/>
      <c r="H22" s="28">
        <v>0</v>
      </c>
      <c r="I22" s="26"/>
      <c r="J22" s="27">
        <v>3688578900</v>
      </c>
      <c r="K22" s="26"/>
      <c r="L22" s="31">
        <v>3579578900</v>
      </c>
    </row>
    <row r="23" spans="1:12" ht="20.100000000000001" customHeight="1">
      <c r="A23" s="10" t="s">
        <v>44</v>
      </c>
      <c r="C23" s="10"/>
      <c r="F23" s="27"/>
      <c r="G23" s="22"/>
      <c r="H23" s="28"/>
      <c r="I23" s="26"/>
      <c r="J23" s="27"/>
      <c r="K23" s="26"/>
      <c r="L23" s="31"/>
    </row>
    <row r="24" spans="1:12" ht="20.100000000000001" customHeight="1">
      <c r="B24" s="10" t="s">
        <v>277</v>
      </c>
      <c r="C24" s="10"/>
      <c r="D24" s="3" t="s">
        <v>278</v>
      </c>
      <c r="F24" s="27">
        <v>0</v>
      </c>
      <c r="G24" s="22"/>
      <c r="H24" s="28">
        <v>0</v>
      </c>
      <c r="I24" s="26"/>
      <c r="J24" s="27">
        <v>21000000</v>
      </c>
      <c r="K24" s="26"/>
      <c r="L24" s="31">
        <v>21000000</v>
      </c>
    </row>
    <row r="25" spans="1:12" ht="20.100000000000001" customHeight="1">
      <c r="A25" s="10" t="s">
        <v>16</v>
      </c>
      <c r="C25" s="10"/>
      <c r="D25" s="3">
        <v>10</v>
      </c>
      <c r="F25" s="24">
        <v>1047287063</v>
      </c>
      <c r="G25" s="22"/>
      <c r="H25" s="25">
        <v>1084050139</v>
      </c>
      <c r="I25" s="26"/>
      <c r="J25" s="29">
        <v>123989077</v>
      </c>
      <c r="K25" s="26"/>
      <c r="L25" s="25">
        <v>122840804</v>
      </c>
    </row>
    <row r="26" spans="1:12" ht="20.100000000000001" customHeight="1">
      <c r="A26" s="10" t="s">
        <v>17</v>
      </c>
      <c r="C26" s="10"/>
      <c r="F26" s="24"/>
      <c r="G26" s="22"/>
      <c r="H26" s="25"/>
      <c r="I26" s="26"/>
      <c r="J26" s="29"/>
      <c r="K26" s="26"/>
      <c r="L26" s="28"/>
    </row>
    <row r="27" spans="1:12" ht="20.100000000000001" customHeight="1">
      <c r="B27" s="10" t="s">
        <v>18</v>
      </c>
      <c r="C27" s="10"/>
      <c r="D27" s="3">
        <v>11</v>
      </c>
      <c r="F27" s="24">
        <v>840389408</v>
      </c>
      <c r="G27" s="22"/>
      <c r="H27" s="25">
        <v>840389408</v>
      </c>
      <c r="I27" s="26"/>
      <c r="J27" s="27">
        <v>0</v>
      </c>
      <c r="K27" s="26"/>
      <c r="L27" s="28">
        <v>0</v>
      </c>
    </row>
    <row r="28" spans="1:12" ht="20.100000000000001" customHeight="1">
      <c r="A28" s="10" t="s">
        <v>19</v>
      </c>
      <c r="C28" s="10"/>
      <c r="F28" s="24">
        <v>22223565</v>
      </c>
      <c r="G28" s="22"/>
      <c r="H28" s="315">
        <v>21816989</v>
      </c>
      <c r="I28" s="26"/>
      <c r="J28" s="27">
        <v>0</v>
      </c>
      <c r="K28" s="26"/>
      <c r="L28" s="315">
        <v>0</v>
      </c>
    </row>
    <row r="29" spans="1:12" ht="20.100000000000001" customHeight="1">
      <c r="A29" s="10" t="s">
        <v>20</v>
      </c>
      <c r="C29" s="10"/>
      <c r="F29" s="24">
        <v>13377252</v>
      </c>
      <c r="G29" s="22"/>
      <c r="H29" s="28" t="s">
        <v>242</v>
      </c>
      <c r="I29" s="26"/>
      <c r="J29" s="27">
        <v>0</v>
      </c>
      <c r="K29" s="26"/>
      <c r="L29" s="315">
        <v>0</v>
      </c>
    </row>
    <row r="30" spans="1:12" ht="20.100000000000001" customHeight="1">
      <c r="A30" s="10" t="s">
        <v>21</v>
      </c>
      <c r="C30" s="10"/>
      <c r="F30" s="34">
        <v>23612984</v>
      </c>
      <c r="G30" s="22"/>
      <c r="H30" s="316">
        <v>18465848</v>
      </c>
      <c r="I30" s="22"/>
      <c r="J30" s="317">
        <v>13736902</v>
      </c>
      <c r="L30" s="316">
        <v>7096360</v>
      </c>
    </row>
    <row r="31" spans="1:12" ht="6" customHeight="1">
      <c r="C31" s="10"/>
      <c r="F31" s="24"/>
      <c r="G31" s="22"/>
      <c r="J31" s="318"/>
      <c r="K31" s="22"/>
      <c r="L31" s="319"/>
    </row>
    <row r="32" spans="1:12" ht="20.100000000000001" customHeight="1">
      <c r="A32" s="20" t="s">
        <v>22</v>
      </c>
      <c r="B32" s="20"/>
      <c r="C32" s="20"/>
      <c r="F32" s="34">
        <f>SUM(F15:F30)</f>
        <v>5568382145</v>
      </c>
      <c r="G32" s="37"/>
      <c r="H32" s="320">
        <f>SUM(H15:H30)</f>
        <v>7008053553</v>
      </c>
      <c r="I32" s="22"/>
      <c r="J32" s="317">
        <f>SUM(J15:J30)</f>
        <v>5537967077</v>
      </c>
      <c r="L32" s="320">
        <f>SUM(L12:L30)</f>
        <v>6652084922</v>
      </c>
    </row>
    <row r="33" spans="1:12" ht="17.25" customHeight="1">
      <c r="A33" s="20"/>
      <c r="B33" s="20"/>
      <c r="C33" s="20"/>
      <c r="F33" s="37"/>
      <c r="G33" s="37"/>
      <c r="I33" s="22"/>
      <c r="J33" s="37"/>
      <c r="K33" s="22"/>
      <c r="L33" s="37"/>
    </row>
    <row r="34" spans="1:12" ht="20.100000000000001" customHeight="1">
      <c r="A34" s="20"/>
      <c r="B34" s="20"/>
      <c r="C34" s="20"/>
      <c r="F34" s="37"/>
      <c r="G34" s="37"/>
      <c r="I34" s="22"/>
      <c r="J34" s="37"/>
      <c r="K34" s="22"/>
      <c r="L34" s="37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18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21.75" customHeight="1">
      <c r="A48" s="40" t="s">
        <v>312</v>
      </c>
      <c r="B48" s="40"/>
      <c r="C48" s="41"/>
      <c r="D48" s="8"/>
      <c r="E48" s="41"/>
      <c r="F48" s="42"/>
      <c r="G48" s="42"/>
      <c r="H48" s="42"/>
      <c r="I48" s="42"/>
      <c r="J48" s="42"/>
      <c r="K48" s="42"/>
      <c r="L48" s="42"/>
    </row>
    <row r="49" spans="1:12" s="5" customFormat="1" ht="21.75" customHeight="1">
      <c r="A49" s="1" t="s">
        <v>0</v>
      </c>
      <c r="B49" s="1"/>
      <c r="C49" s="2"/>
      <c r="D49" s="3"/>
      <c r="E49" s="2"/>
      <c r="F49" s="4"/>
      <c r="G49" s="4"/>
      <c r="H49" s="4"/>
      <c r="I49" s="4"/>
      <c r="J49" s="4"/>
      <c r="K49" s="4"/>
      <c r="L49" s="4"/>
    </row>
    <row r="50" spans="1:12" s="5" customFormat="1" ht="21.75" customHeight="1">
      <c r="A50" s="1" t="s">
        <v>1</v>
      </c>
      <c r="B50" s="1"/>
      <c r="C50" s="2"/>
      <c r="D50" s="3"/>
      <c r="E50" s="2"/>
      <c r="F50" s="4"/>
      <c r="G50" s="4"/>
      <c r="H50" s="4"/>
      <c r="I50" s="4"/>
      <c r="J50" s="4"/>
      <c r="K50" s="4"/>
      <c r="L50" s="4"/>
    </row>
    <row r="51" spans="1:12" s="5" customFormat="1" ht="21.75" customHeight="1">
      <c r="A51" s="6" t="str">
        <f>A3</f>
        <v>ณ วันที่ 30 กันยายน พ.ศ. 2566</v>
      </c>
      <c r="B51" s="6"/>
      <c r="C51" s="7"/>
      <c r="D51" s="8"/>
      <c r="E51" s="7"/>
      <c r="F51" s="9"/>
      <c r="G51" s="9"/>
      <c r="H51" s="9"/>
      <c r="I51" s="9"/>
      <c r="J51" s="9"/>
      <c r="K51" s="9"/>
      <c r="L51" s="9"/>
    </row>
    <row r="52" spans="1:12" ht="21.75" customHeight="1">
      <c r="C52" s="2"/>
      <c r="E52" s="2"/>
      <c r="F52" s="4"/>
      <c r="G52" s="4"/>
      <c r="H52" s="4"/>
      <c r="I52" s="4"/>
      <c r="J52" s="4"/>
      <c r="K52" s="4"/>
      <c r="L52" s="4"/>
    </row>
    <row r="53" spans="1:12" ht="20.100000000000001" customHeight="1">
      <c r="F53" s="427" t="s">
        <v>2</v>
      </c>
      <c r="G53" s="427"/>
      <c r="H53" s="427"/>
      <c r="I53" s="12"/>
      <c r="J53" s="427" t="s">
        <v>3</v>
      </c>
      <c r="K53" s="427"/>
      <c r="L53" s="427"/>
    </row>
    <row r="54" spans="1:12" ht="20.100000000000001" customHeight="1">
      <c r="F54" s="13" t="s">
        <v>4</v>
      </c>
      <c r="G54" s="13"/>
      <c r="H54" s="13" t="s">
        <v>5</v>
      </c>
      <c r="J54" s="13" t="s">
        <v>4</v>
      </c>
      <c r="K54" s="13"/>
      <c r="L54" s="13" t="s">
        <v>5</v>
      </c>
    </row>
    <row r="55" spans="1:12" ht="20.100000000000001" customHeight="1">
      <c r="F55" s="13" t="s">
        <v>223</v>
      </c>
      <c r="G55" s="13"/>
      <c r="H55" s="13" t="s">
        <v>6</v>
      </c>
      <c r="I55" s="12"/>
      <c r="J55" s="13" t="s">
        <v>223</v>
      </c>
      <c r="K55" s="13"/>
      <c r="L55" s="13" t="s">
        <v>6</v>
      </c>
    </row>
    <row r="56" spans="1:12" ht="20.100000000000001" customHeight="1">
      <c r="D56" s="15"/>
      <c r="E56" s="16"/>
      <c r="F56" s="13" t="s">
        <v>276</v>
      </c>
      <c r="G56" s="13"/>
      <c r="H56" s="13" t="s">
        <v>240</v>
      </c>
      <c r="I56" s="12"/>
      <c r="J56" s="13" t="s">
        <v>276</v>
      </c>
      <c r="K56" s="13"/>
      <c r="L56" s="13" t="s">
        <v>240</v>
      </c>
    </row>
    <row r="57" spans="1:12" ht="20.100000000000001" customHeight="1">
      <c r="D57" s="17" t="s">
        <v>7</v>
      </c>
      <c r="E57" s="16"/>
      <c r="F57" s="18" t="s">
        <v>8</v>
      </c>
      <c r="G57" s="19"/>
      <c r="H57" s="18" t="s">
        <v>8</v>
      </c>
      <c r="I57" s="12"/>
      <c r="J57" s="18" t="s">
        <v>8</v>
      </c>
      <c r="K57" s="19"/>
      <c r="L57" s="18" t="s">
        <v>8</v>
      </c>
    </row>
    <row r="58" spans="1:12" ht="6" customHeight="1">
      <c r="A58" s="20"/>
      <c r="B58" s="20"/>
      <c r="C58" s="20"/>
      <c r="F58" s="24"/>
      <c r="G58" s="22"/>
      <c r="H58" s="37"/>
      <c r="I58" s="22"/>
      <c r="J58" s="24"/>
      <c r="K58" s="22"/>
      <c r="L58" s="37"/>
    </row>
    <row r="59" spans="1:12" ht="20.100000000000001" customHeight="1">
      <c r="A59" s="20" t="s">
        <v>23</v>
      </c>
      <c r="B59" s="20"/>
      <c r="C59" s="20"/>
      <c r="F59" s="24"/>
      <c r="G59" s="22"/>
      <c r="H59" s="37"/>
      <c r="I59" s="22"/>
      <c r="J59" s="24"/>
      <c r="K59" s="22"/>
      <c r="L59" s="37"/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0.100000000000001" customHeight="1">
      <c r="A61" s="20" t="s">
        <v>24</v>
      </c>
      <c r="B61" s="20"/>
      <c r="E61" s="43"/>
      <c r="F61" s="44"/>
      <c r="G61" s="45"/>
      <c r="H61" s="45"/>
      <c r="J61" s="44"/>
      <c r="K61" s="45"/>
      <c r="L61" s="45"/>
    </row>
    <row r="62" spans="1:12" ht="6" customHeight="1">
      <c r="A62" s="20"/>
      <c r="B62" s="20"/>
      <c r="E62" s="43"/>
      <c r="F62" s="44"/>
      <c r="G62" s="45"/>
      <c r="H62" s="45"/>
      <c r="J62" s="44"/>
      <c r="K62" s="45"/>
      <c r="L62" s="45"/>
    </row>
    <row r="63" spans="1:12" ht="20.100000000000001" customHeight="1">
      <c r="A63" s="10" t="s">
        <v>25</v>
      </c>
      <c r="E63" s="43"/>
      <c r="F63" s="33">
        <v>15598811</v>
      </c>
      <c r="G63" s="45"/>
      <c r="H63" s="46">
        <v>15593700</v>
      </c>
      <c r="I63" s="46"/>
      <c r="J63" s="27">
        <v>0</v>
      </c>
      <c r="K63" s="46"/>
      <c r="L63" s="28">
        <v>0</v>
      </c>
    </row>
    <row r="64" spans="1:12" ht="20.100000000000001" customHeight="1">
      <c r="A64" s="10" t="s">
        <v>13</v>
      </c>
      <c r="E64" s="43"/>
      <c r="F64" s="33"/>
      <c r="G64" s="45"/>
      <c r="H64" s="28"/>
      <c r="I64" s="26"/>
      <c r="J64" s="29"/>
      <c r="K64" s="26"/>
      <c r="L64" s="28"/>
    </row>
    <row r="65" spans="1:12" ht="20.100000000000001" customHeight="1">
      <c r="B65" s="10" t="s">
        <v>195</v>
      </c>
      <c r="D65" s="3">
        <v>12</v>
      </c>
      <c r="E65" s="43"/>
      <c r="F65" s="33">
        <v>1057576359</v>
      </c>
      <c r="G65" s="45"/>
      <c r="H65" s="28">
        <v>1070879164</v>
      </c>
      <c r="I65" s="26"/>
      <c r="J65" s="29">
        <v>992500593</v>
      </c>
      <c r="K65" s="26"/>
      <c r="L65" s="28">
        <v>1006084648</v>
      </c>
    </row>
    <row r="66" spans="1:12" ht="20.100000000000001" customHeight="1">
      <c r="A66" s="10" t="s">
        <v>277</v>
      </c>
      <c r="D66" s="3" t="s">
        <v>278</v>
      </c>
      <c r="E66" s="43"/>
      <c r="F66" s="27">
        <v>0</v>
      </c>
      <c r="G66" s="45"/>
      <c r="H66" s="28">
        <v>0</v>
      </c>
      <c r="I66" s="26"/>
      <c r="J66" s="29">
        <v>154750000</v>
      </c>
      <c r="K66" s="26"/>
      <c r="L66" s="28">
        <v>170500000</v>
      </c>
    </row>
    <row r="67" spans="1:12" ht="20.100000000000001" customHeight="1">
      <c r="A67" s="10" t="s">
        <v>26</v>
      </c>
      <c r="D67" s="3">
        <v>13</v>
      </c>
      <c r="E67" s="43"/>
      <c r="F67" s="47">
        <v>1007915805</v>
      </c>
      <c r="G67" s="45"/>
      <c r="H67" s="28">
        <v>945505025</v>
      </c>
      <c r="I67" s="48"/>
      <c r="J67" s="29">
        <v>624010868</v>
      </c>
      <c r="K67" s="48"/>
      <c r="L67" s="28">
        <v>624010868</v>
      </c>
    </row>
    <row r="68" spans="1:12" ht="20.100000000000001" customHeight="1">
      <c r="A68" s="10" t="s">
        <v>27</v>
      </c>
      <c r="D68" s="3">
        <v>14</v>
      </c>
      <c r="E68" s="43"/>
      <c r="F68" s="29">
        <v>0</v>
      </c>
      <c r="G68" s="45"/>
      <c r="H68" s="28">
        <v>0</v>
      </c>
      <c r="I68" s="48"/>
      <c r="J68" s="29">
        <v>8006935167</v>
      </c>
      <c r="K68" s="48"/>
      <c r="L68" s="28">
        <v>7959435167</v>
      </c>
    </row>
    <row r="69" spans="1:12" ht="20.100000000000001" customHeight="1">
      <c r="A69" s="10" t="s">
        <v>28</v>
      </c>
      <c r="D69" s="3">
        <v>13</v>
      </c>
      <c r="E69" s="43"/>
      <c r="F69" s="29">
        <v>836732792</v>
      </c>
      <c r="G69" s="45"/>
      <c r="H69" s="28">
        <v>783212024</v>
      </c>
      <c r="I69" s="48"/>
      <c r="J69" s="29">
        <v>898012168</v>
      </c>
      <c r="K69" s="48"/>
      <c r="L69" s="28">
        <v>898012168</v>
      </c>
    </row>
    <row r="70" spans="1:12" ht="20.100000000000001" customHeight="1">
      <c r="A70" s="10" t="s">
        <v>29</v>
      </c>
      <c r="E70" s="43"/>
      <c r="F70" s="30">
        <v>1649103636</v>
      </c>
      <c r="G70" s="45"/>
      <c r="H70" s="28">
        <v>1723340273</v>
      </c>
      <c r="I70" s="48"/>
      <c r="J70" s="29">
        <v>0</v>
      </c>
      <c r="K70" s="48"/>
      <c r="L70" s="28" t="s">
        <v>242</v>
      </c>
    </row>
    <row r="71" spans="1:12" ht="20.100000000000001" customHeight="1">
      <c r="A71" s="10" t="s">
        <v>30</v>
      </c>
      <c r="D71" s="3">
        <v>15</v>
      </c>
      <c r="E71" s="43"/>
      <c r="F71" s="30">
        <v>11006693541</v>
      </c>
      <c r="G71" s="45"/>
      <c r="H71" s="49">
        <v>10844248320</v>
      </c>
      <c r="I71" s="48"/>
      <c r="J71" s="50">
        <v>4258891244</v>
      </c>
      <c r="K71" s="48"/>
      <c r="L71" s="49">
        <v>4177860890</v>
      </c>
    </row>
    <row r="72" spans="1:12" ht="20.100000000000001" customHeight="1">
      <c r="A72" s="10" t="s">
        <v>31</v>
      </c>
      <c r="D72" s="3">
        <v>16</v>
      </c>
      <c r="E72" s="43"/>
      <c r="F72" s="30">
        <v>2001585075</v>
      </c>
      <c r="G72" s="45"/>
      <c r="H72" s="49">
        <v>2040398091</v>
      </c>
      <c r="I72" s="48"/>
      <c r="J72" s="50">
        <v>171232447</v>
      </c>
      <c r="K72" s="48"/>
      <c r="L72" s="49">
        <v>137266257</v>
      </c>
    </row>
    <row r="73" spans="1:12" ht="20.100000000000001" customHeight="1">
      <c r="A73" s="10" t="s">
        <v>32</v>
      </c>
      <c r="E73" s="43"/>
      <c r="F73" s="33">
        <v>168346346</v>
      </c>
      <c r="G73" s="45"/>
      <c r="H73" s="49">
        <v>63260382</v>
      </c>
      <c r="I73" s="48"/>
      <c r="J73" s="50">
        <v>89567044</v>
      </c>
      <c r="K73" s="48"/>
      <c r="L73" s="49">
        <v>6601396</v>
      </c>
    </row>
    <row r="74" spans="1:12" ht="20.100000000000001" customHeight="1">
      <c r="A74" s="10" t="s">
        <v>33</v>
      </c>
      <c r="E74" s="43"/>
      <c r="F74" s="47">
        <v>341868503</v>
      </c>
      <c r="G74" s="45"/>
      <c r="H74" s="49">
        <v>297457271</v>
      </c>
      <c r="I74" s="48"/>
      <c r="J74" s="50">
        <v>113241289</v>
      </c>
      <c r="K74" s="48"/>
      <c r="L74" s="49">
        <v>66081875</v>
      </c>
    </row>
    <row r="75" spans="1:12" ht="20.100000000000001" customHeight="1">
      <c r="A75" s="10" t="s">
        <v>279</v>
      </c>
      <c r="E75" s="43"/>
      <c r="F75" s="47">
        <v>147501890</v>
      </c>
      <c r="G75" s="45"/>
      <c r="H75" s="49">
        <v>126693040</v>
      </c>
      <c r="I75" s="48"/>
      <c r="J75" s="27">
        <v>0</v>
      </c>
      <c r="K75" s="48"/>
      <c r="L75" s="28">
        <v>0</v>
      </c>
    </row>
    <row r="76" spans="1:12" ht="20.100000000000001" customHeight="1">
      <c r="A76" s="10" t="s">
        <v>34</v>
      </c>
      <c r="E76" s="43"/>
      <c r="F76" s="27">
        <v>4000000</v>
      </c>
      <c r="G76" s="45"/>
      <c r="H76" s="49">
        <v>4000000</v>
      </c>
      <c r="I76" s="48"/>
      <c r="J76" s="27">
        <v>4000000</v>
      </c>
      <c r="K76" s="48"/>
      <c r="L76" s="28">
        <v>4000000</v>
      </c>
    </row>
    <row r="77" spans="1:12" ht="20.100000000000001" customHeight="1">
      <c r="A77" s="10" t="s">
        <v>35</v>
      </c>
      <c r="E77" s="43"/>
      <c r="F77" s="47">
        <v>105757962</v>
      </c>
      <c r="G77" s="45"/>
      <c r="H77" s="49">
        <v>90567095</v>
      </c>
      <c r="I77" s="48"/>
      <c r="J77" s="27">
        <v>0</v>
      </c>
      <c r="K77" s="48"/>
      <c r="L77" s="28">
        <v>0</v>
      </c>
    </row>
    <row r="78" spans="1:12" ht="20.100000000000001" customHeight="1">
      <c r="A78" s="10" t="s">
        <v>36</v>
      </c>
      <c r="E78" s="43"/>
      <c r="F78" s="51">
        <v>76458590</v>
      </c>
      <c r="G78" s="45"/>
      <c r="H78" s="52">
        <v>67580977</v>
      </c>
      <c r="I78" s="48"/>
      <c r="J78" s="53">
        <v>33390400</v>
      </c>
      <c r="K78" s="48"/>
      <c r="L78" s="52">
        <v>29608600</v>
      </c>
    </row>
    <row r="79" spans="1:12" ht="6" customHeight="1">
      <c r="E79" s="43"/>
      <c r="F79" s="47"/>
      <c r="G79" s="45"/>
      <c r="H79" s="54"/>
      <c r="J79" s="47"/>
      <c r="K79" s="45"/>
      <c r="L79" s="54"/>
    </row>
    <row r="80" spans="1:12" ht="20.100000000000001" customHeight="1">
      <c r="A80" s="20" t="s">
        <v>37</v>
      </c>
      <c r="B80" s="20"/>
      <c r="D80" s="55"/>
      <c r="E80" s="43"/>
      <c r="F80" s="51">
        <f>SUM(F63:F78)</f>
        <v>18419139310</v>
      </c>
      <c r="G80" s="45"/>
      <c r="H80" s="56">
        <f>SUM(H63:H78)</f>
        <v>18072735362</v>
      </c>
      <c r="J80" s="51">
        <f>SUM(J63:J78)</f>
        <v>15346531220</v>
      </c>
      <c r="K80" s="45"/>
      <c r="L80" s="56">
        <f>SUM(L63:L78)</f>
        <v>15079461869</v>
      </c>
    </row>
    <row r="81" spans="1:12" ht="6" customHeight="1">
      <c r="A81" s="20"/>
      <c r="B81" s="20"/>
      <c r="D81" s="55"/>
      <c r="E81" s="43"/>
      <c r="F81" s="47"/>
      <c r="G81" s="45"/>
      <c r="H81" s="54"/>
      <c r="J81" s="47"/>
      <c r="K81" s="45"/>
      <c r="L81" s="54"/>
    </row>
    <row r="82" spans="1:12" ht="20.100000000000001" customHeight="1" thickBot="1">
      <c r="A82" s="20" t="s">
        <v>38</v>
      </c>
      <c r="B82" s="20"/>
      <c r="D82" s="55"/>
      <c r="E82" s="43"/>
      <c r="F82" s="57">
        <f>SUM(F32,F80)</f>
        <v>23987521455</v>
      </c>
      <c r="H82" s="58">
        <f>SUM(H32,H80)</f>
        <v>25080788915</v>
      </c>
      <c r="J82" s="57">
        <f>SUM(J32,J80)</f>
        <v>20884498297</v>
      </c>
      <c r="K82" s="45"/>
      <c r="L82" s="58">
        <f>SUM(L32,L80)</f>
        <v>21731546791</v>
      </c>
    </row>
    <row r="83" spans="1:12" ht="20.100000000000001" customHeight="1" thickTop="1">
      <c r="A83" s="20"/>
      <c r="B83" s="20"/>
      <c r="D83" s="55"/>
      <c r="E83" s="43"/>
      <c r="K83" s="45"/>
    </row>
    <row r="84" spans="1:12" ht="20.100000000000001" customHeight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0.100000000000001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18" customHeight="1">
      <c r="A94" s="20"/>
      <c r="B94" s="20"/>
      <c r="D94" s="55"/>
      <c r="E94" s="43"/>
      <c r="K94" s="45"/>
    </row>
    <row r="95" spans="1:12" ht="5.25" customHeight="1">
      <c r="A95" s="20"/>
      <c r="B95" s="20"/>
      <c r="D95" s="55"/>
      <c r="E95" s="43"/>
      <c r="K95" s="45"/>
    </row>
    <row r="96" spans="1:12" ht="21.75" customHeight="1">
      <c r="A96" s="40" t="str">
        <f>A48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96" s="40"/>
      <c r="C96" s="41"/>
      <c r="D96" s="8"/>
      <c r="E96" s="41"/>
      <c r="F96" s="42"/>
      <c r="G96" s="42"/>
      <c r="H96" s="42"/>
      <c r="I96" s="42"/>
      <c r="J96" s="42"/>
      <c r="K96" s="42"/>
      <c r="L96" s="42"/>
    </row>
    <row r="97" spans="1:12" s="5" customFormat="1" ht="21.75" customHeight="1">
      <c r="A97" s="1" t="str">
        <f>A1</f>
        <v>บริษัท ธนบุรี เฮลท์แคร์ กรุ๊ป จำกัด (มหาชน)</v>
      </c>
      <c r="B97" s="1"/>
      <c r="C97" s="2"/>
      <c r="D97" s="3"/>
      <c r="E97" s="2"/>
      <c r="F97" s="4"/>
      <c r="G97" s="4"/>
      <c r="H97" s="4"/>
      <c r="I97" s="4"/>
      <c r="J97" s="4"/>
      <c r="K97" s="4"/>
      <c r="L97" s="4"/>
    </row>
    <row r="98" spans="1:12" s="5" customFormat="1" ht="21.75" customHeight="1">
      <c r="A98" s="1" t="s">
        <v>1</v>
      </c>
      <c r="B98" s="1"/>
      <c r="C98" s="2"/>
      <c r="D98" s="3"/>
      <c r="E98" s="2"/>
      <c r="F98" s="4"/>
      <c r="G98" s="4"/>
      <c r="H98" s="4"/>
      <c r="I98" s="4"/>
      <c r="J98" s="4"/>
      <c r="K98" s="4"/>
      <c r="L98" s="4"/>
    </row>
    <row r="99" spans="1:12" s="5" customFormat="1" ht="21.75" customHeight="1">
      <c r="A99" s="6" t="str">
        <f>A3</f>
        <v>ณ วันที่ 30 กันยายน พ.ศ. 2566</v>
      </c>
      <c r="B99" s="6"/>
      <c r="C99" s="7"/>
      <c r="D99" s="8"/>
      <c r="E99" s="7"/>
      <c r="F99" s="9"/>
      <c r="G99" s="9"/>
      <c r="H99" s="9"/>
      <c r="I99" s="9"/>
      <c r="J99" s="9"/>
      <c r="K99" s="9"/>
      <c r="L99" s="9"/>
    </row>
    <row r="100" spans="1:12" ht="19.5" customHeight="1">
      <c r="A100" s="11"/>
      <c r="B100" s="11"/>
      <c r="C100" s="2"/>
      <c r="E100" s="2"/>
      <c r="F100" s="4"/>
      <c r="G100" s="4"/>
      <c r="H100" s="4"/>
      <c r="I100" s="4"/>
      <c r="J100" s="4"/>
      <c r="K100" s="4"/>
      <c r="L100" s="4"/>
    </row>
    <row r="101" spans="1:12" ht="19.5" customHeight="1">
      <c r="F101" s="427" t="s">
        <v>2</v>
      </c>
      <c r="G101" s="427"/>
      <c r="H101" s="427"/>
      <c r="I101" s="12"/>
      <c r="J101" s="427" t="s">
        <v>3</v>
      </c>
      <c r="K101" s="427"/>
      <c r="L101" s="427"/>
    </row>
    <row r="102" spans="1:12" ht="19.5" customHeight="1">
      <c r="F102" s="13" t="s">
        <v>4</v>
      </c>
      <c r="G102" s="13"/>
      <c r="H102" s="13" t="s">
        <v>5</v>
      </c>
      <c r="J102" s="13" t="s">
        <v>4</v>
      </c>
      <c r="K102" s="13"/>
      <c r="L102" s="13" t="s">
        <v>5</v>
      </c>
    </row>
    <row r="103" spans="1:12" ht="19.5" customHeight="1">
      <c r="F103" s="13" t="s">
        <v>223</v>
      </c>
      <c r="G103" s="13"/>
      <c r="H103" s="13" t="s">
        <v>6</v>
      </c>
      <c r="I103" s="12"/>
      <c r="J103" s="13" t="s">
        <v>223</v>
      </c>
      <c r="K103" s="13"/>
      <c r="L103" s="13" t="s">
        <v>6</v>
      </c>
    </row>
    <row r="104" spans="1:12" ht="19.5" customHeight="1">
      <c r="D104" s="15"/>
      <c r="E104" s="16"/>
      <c r="F104" s="13" t="s">
        <v>276</v>
      </c>
      <c r="G104" s="13"/>
      <c r="H104" s="13" t="s">
        <v>240</v>
      </c>
      <c r="I104" s="12"/>
      <c r="J104" s="13" t="s">
        <v>276</v>
      </c>
      <c r="K104" s="13"/>
      <c r="L104" s="13" t="s">
        <v>240</v>
      </c>
    </row>
    <row r="105" spans="1:12" ht="19.5" customHeight="1">
      <c r="D105" s="17" t="s">
        <v>7</v>
      </c>
      <c r="E105" s="16"/>
      <c r="F105" s="18" t="s">
        <v>8</v>
      </c>
      <c r="G105" s="19"/>
      <c r="H105" s="18" t="s">
        <v>8</v>
      </c>
      <c r="I105" s="12"/>
      <c r="J105" s="18" t="s">
        <v>8</v>
      </c>
      <c r="K105" s="19"/>
      <c r="L105" s="18" t="s">
        <v>8</v>
      </c>
    </row>
    <row r="106" spans="1:12" ht="6" customHeight="1">
      <c r="A106" s="20"/>
      <c r="B106" s="20"/>
      <c r="F106" s="23"/>
      <c r="J106" s="23"/>
    </row>
    <row r="107" spans="1:12" ht="19.5" customHeight="1">
      <c r="A107" s="20" t="s">
        <v>39</v>
      </c>
      <c r="B107" s="20"/>
      <c r="F107" s="23"/>
      <c r="J107" s="23"/>
    </row>
    <row r="108" spans="1:12" ht="6" customHeight="1">
      <c r="A108" s="20"/>
      <c r="B108" s="20"/>
      <c r="F108" s="23"/>
      <c r="J108" s="23"/>
    </row>
    <row r="109" spans="1:12" ht="19.5" customHeight="1">
      <c r="A109" s="20" t="s">
        <v>40</v>
      </c>
      <c r="B109" s="20"/>
      <c r="F109" s="23"/>
      <c r="J109" s="23"/>
    </row>
    <row r="110" spans="1:12" ht="6" customHeight="1">
      <c r="A110" s="20"/>
      <c r="B110" s="20"/>
      <c r="F110" s="23"/>
      <c r="J110" s="23"/>
    </row>
    <row r="111" spans="1:12" ht="19.5" customHeight="1">
      <c r="A111" s="10" t="s">
        <v>41</v>
      </c>
      <c r="C111" s="5"/>
      <c r="D111" s="11"/>
      <c r="F111" s="23"/>
      <c r="H111" s="11"/>
      <c r="I111" s="11"/>
      <c r="J111" s="59"/>
      <c r="K111" s="11"/>
      <c r="L111" s="11"/>
    </row>
    <row r="112" spans="1:12" ht="19.5" customHeight="1">
      <c r="B112" s="10" t="s">
        <v>42</v>
      </c>
      <c r="C112" s="5"/>
      <c r="D112" s="3">
        <v>17</v>
      </c>
      <c r="F112" s="24">
        <v>4413935809</v>
      </c>
      <c r="G112" s="60"/>
      <c r="H112" s="25">
        <v>4525329801</v>
      </c>
      <c r="I112" s="46"/>
      <c r="J112" s="27">
        <v>3814956402</v>
      </c>
      <c r="K112" s="46"/>
      <c r="L112" s="25">
        <v>4040000000</v>
      </c>
    </row>
    <row r="113" spans="1:12" ht="19.5" customHeight="1">
      <c r="A113" s="10" t="s">
        <v>43</v>
      </c>
      <c r="C113" s="5"/>
      <c r="D113" s="3">
        <v>18</v>
      </c>
      <c r="F113" s="24">
        <v>1510288140</v>
      </c>
      <c r="G113" s="60"/>
      <c r="H113" s="25">
        <v>1498188799</v>
      </c>
      <c r="I113" s="46"/>
      <c r="J113" s="27">
        <v>734743965</v>
      </c>
      <c r="K113" s="46"/>
      <c r="L113" s="25">
        <v>796106702</v>
      </c>
    </row>
    <row r="114" spans="1:12" ht="19.5" customHeight="1">
      <c r="A114" s="10" t="s">
        <v>196</v>
      </c>
      <c r="C114" s="5"/>
      <c r="D114" s="3" t="s">
        <v>246</v>
      </c>
      <c r="F114" s="29">
        <v>0</v>
      </c>
      <c r="G114" s="60"/>
      <c r="H114" s="28">
        <v>0</v>
      </c>
      <c r="I114" s="46"/>
      <c r="J114" s="27">
        <v>494000000</v>
      </c>
      <c r="K114" s="46"/>
      <c r="L114" s="25">
        <v>244000000</v>
      </c>
    </row>
    <row r="115" spans="1:12" ht="19.5" customHeight="1">
      <c r="A115" s="10" t="s">
        <v>280</v>
      </c>
      <c r="C115" s="5"/>
      <c r="F115" s="29">
        <v>6191000</v>
      </c>
      <c r="G115" s="60"/>
      <c r="H115" s="28">
        <v>6191000</v>
      </c>
      <c r="I115" s="46"/>
      <c r="J115" s="29">
        <v>0</v>
      </c>
      <c r="K115" s="46"/>
      <c r="L115" s="25">
        <v>0</v>
      </c>
    </row>
    <row r="116" spans="1:12" ht="19.5" customHeight="1">
      <c r="A116" s="10" t="s">
        <v>44</v>
      </c>
      <c r="C116" s="5"/>
      <c r="F116" s="59"/>
      <c r="G116" s="11"/>
      <c r="H116" s="28"/>
      <c r="I116" s="46"/>
      <c r="J116" s="29"/>
      <c r="K116" s="46"/>
      <c r="L116" s="28"/>
    </row>
    <row r="117" spans="1:12" ht="19.5" customHeight="1">
      <c r="A117" s="11"/>
      <c r="B117" s="32" t="s">
        <v>45</v>
      </c>
      <c r="C117" s="5"/>
      <c r="D117" s="3">
        <v>19</v>
      </c>
      <c r="F117" s="33">
        <v>2007069761</v>
      </c>
      <c r="G117" s="60"/>
      <c r="H117" s="25">
        <v>1580844650</v>
      </c>
      <c r="I117" s="46"/>
      <c r="J117" s="27">
        <v>1569923489</v>
      </c>
      <c r="K117" s="46"/>
      <c r="L117" s="25">
        <v>1173641143</v>
      </c>
    </row>
    <row r="118" spans="1:12" ht="19.5" customHeight="1">
      <c r="A118" s="11"/>
      <c r="B118" s="32" t="s">
        <v>46</v>
      </c>
      <c r="F118" s="24">
        <v>75486534</v>
      </c>
      <c r="G118" s="60"/>
      <c r="H118" s="28">
        <v>21613429</v>
      </c>
      <c r="I118" s="46"/>
      <c r="J118" s="29">
        <v>13306472</v>
      </c>
      <c r="K118" s="46"/>
      <c r="L118" s="28">
        <v>8672198</v>
      </c>
    </row>
    <row r="119" spans="1:12" ht="19.5" customHeight="1">
      <c r="A119" s="11"/>
      <c r="B119" s="97" t="s">
        <v>281</v>
      </c>
      <c r="C119" s="10"/>
      <c r="F119" s="24">
        <v>33312423</v>
      </c>
      <c r="G119" s="60"/>
      <c r="H119" s="25">
        <v>48873913</v>
      </c>
      <c r="I119" s="46"/>
      <c r="J119" s="27">
        <v>0</v>
      </c>
      <c r="K119" s="46"/>
      <c r="L119" s="28">
        <v>0</v>
      </c>
    </row>
    <row r="120" spans="1:12" ht="19.5" customHeight="1">
      <c r="A120" s="10" t="s">
        <v>47</v>
      </c>
      <c r="F120" s="33">
        <v>63593631</v>
      </c>
      <c r="G120" s="60"/>
      <c r="H120" s="25">
        <v>190922793</v>
      </c>
      <c r="I120" s="46"/>
      <c r="J120" s="27">
        <v>26433937</v>
      </c>
      <c r="K120" s="46"/>
      <c r="L120" s="25">
        <v>126280169</v>
      </c>
    </row>
    <row r="121" spans="1:12" ht="19.5" customHeight="1">
      <c r="A121" s="10" t="s">
        <v>19</v>
      </c>
      <c r="F121" s="24">
        <v>27206665</v>
      </c>
      <c r="G121" s="60"/>
      <c r="H121" s="31">
        <v>22294760</v>
      </c>
      <c r="I121" s="46"/>
      <c r="J121" s="61">
        <v>3906838</v>
      </c>
      <c r="K121" s="46"/>
      <c r="L121" s="31">
        <v>4462147</v>
      </c>
    </row>
    <row r="122" spans="1:12" ht="19.5" customHeight="1">
      <c r="A122" s="10" t="s">
        <v>48</v>
      </c>
      <c r="F122" s="321">
        <v>23636314</v>
      </c>
      <c r="G122" s="60"/>
      <c r="H122" s="35">
        <v>26449744</v>
      </c>
      <c r="I122" s="46"/>
      <c r="J122" s="63">
        <v>13391436</v>
      </c>
      <c r="K122" s="46"/>
      <c r="L122" s="62">
        <v>13353483</v>
      </c>
    </row>
    <row r="123" spans="1:12" ht="6" customHeight="1">
      <c r="F123" s="24"/>
      <c r="G123" s="60"/>
      <c r="H123" s="11"/>
      <c r="I123" s="11"/>
      <c r="J123" s="59"/>
      <c r="K123" s="11"/>
      <c r="L123" s="11"/>
    </row>
    <row r="124" spans="1:12" ht="19.5" customHeight="1">
      <c r="A124" s="20" t="s">
        <v>49</v>
      </c>
      <c r="B124" s="20"/>
      <c r="F124" s="34">
        <f>SUM(F112:F122)</f>
        <v>8160720277</v>
      </c>
      <c r="G124" s="22"/>
      <c r="H124" s="38">
        <f>SUM(H112:H122)</f>
        <v>7920708889</v>
      </c>
      <c r="I124" s="60"/>
      <c r="J124" s="34">
        <f>SUM(J112:J122)</f>
        <v>6670662539</v>
      </c>
      <c r="K124" s="60"/>
      <c r="L124" s="38">
        <f>SUM(L112:L122)</f>
        <v>6406515842</v>
      </c>
    </row>
    <row r="125" spans="1:12" ht="15" customHeight="1">
      <c r="A125" s="20"/>
      <c r="B125" s="20"/>
      <c r="F125" s="24"/>
      <c r="G125" s="60"/>
      <c r="H125" s="37"/>
      <c r="I125" s="60"/>
      <c r="J125" s="24"/>
      <c r="K125" s="60"/>
      <c r="L125" s="37"/>
    </row>
    <row r="126" spans="1:12" ht="19.5" customHeight="1">
      <c r="A126" s="20" t="s">
        <v>50</v>
      </c>
      <c r="B126" s="20"/>
      <c r="F126" s="24"/>
      <c r="G126" s="60"/>
      <c r="H126" s="37"/>
      <c r="I126" s="60"/>
      <c r="J126" s="24"/>
      <c r="K126" s="60"/>
      <c r="L126" s="37"/>
    </row>
    <row r="127" spans="1:12" ht="6" customHeight="1">
      <c r="A127" s="20"/>
      <c r="B127" s="20"/>
      <c r="F127" s="24"/>
      <c r="G127" s="60"/>
      <c r="H127" s="37"/>
      <c r="I127" s="60"/>
      <c r="J127" s="24"/>
      <c r="K127" s="60"/>
      <c r="L127" s="37"/>
    </row>
    <row r="128" spans="1:12" ht="19.5" customHeight="1">
      <c r="A128" s="10" t="s">
        <v>51</v>
      </c>
      <c r="D128" s="3">
        <v>19</v>
      </c>
      <c r="F128" s="24">
        <v>3703522282</v>
      </c>
      <c r="G128" s="60"/>
      <c r="H128" s="25">
        <v>4967071657</v>
      </c>
      <c r="I128" s="46"/>
      <c r="J128" s="27">
        <v>2534981346</v>
      </c>
      <c r="K128" s="46"/>
      <c r="L128" s="25">
        <v>3463014302</v>
      </c>
    </row>
    <row r="129" spans="1:12" ht="19.5" customHeight="1">
      <c r="A129" s="10" t="s">
        <v>52</v>
      </c>
      <c r="F129" s="47">
        <v>203001806</v>
      </c>
      <c r="G129" s="60"/>
      <c r="H129" s="25">
        <v>186039810</v>
      </c>
      <c r="I129" s="46"/>
      <c r="J129" s="27">
        <v>148871666</v>
      </c>
      <c r="K129" s="46"/>
      <c r="L129" s="25">
        <v>115077722</v>
      </c>
    </row>
    <row r="130" spans="1:12" ht="19.5" customHeight="1">
      <c r="A130" s="98" t="s">
        <v>193</v>
      </c>
      <c r="C130" s="98"/>
      <c r="F130" s="47">
        <v>44914293</v>
      </c>
      <c r="G130" s="60"/>
      <c r="H130" s="49">
        <v>47221562</v>
      </c>
      <c r="I130" s="46"/>
      <c r="J130" s="29">
        <v>0</v>
      </c>
      <c r="K130" s="46"/>
      <c r="L130" s="28">
        <v>0</v>
      </c>
    </row>
    <row r="131" spans="1:12" ht="19.5" customHeight="1">
      <c r="A131" s="10" t="s">
        <v>194</v>
      </c>
      <c r="F131" s="29">
        <v>0</v>
      </c>
      <c r="G131" s="60"/>
      <c r="H131" s="49">
        <v>3103000</v>
      </c>
      <c r="I131" s="46"/>
      <c r="J131" s="29">
        <v>0</v>
      </c>
      <c r="K131" s="46"/>
      <c r="L131" s="28">
        <v>0</v>
      </c>
    </row>
    <row r="132" spans="1:12" ht="19.5" customHeight="1">
      <c r="A132" s="10" t="s">
        <v>53</v>
      </c>
      <c r="F132" s="29">
        <v>312537497</v>
      </c>
      <c r="G132" s="60"/>
      <c r="H132" s="11">
        <v>321231583</v>
      </c>
      <c r="I132" s="46"/>
      <c r="J132" s="29">
        <v>100175521</v>
      </c>
      <c r="K132" s="46"/>
      <c r="L132" s="49">
        <v>96058583</v>
      </c>
    </row>
    <row r="133" spans="1:12" ht="19.5" customHeight="1">
      <c r="A133" s="10" t="s">
        <v>54</v>
      </c>
      <c r="F133" s="47">
        <v>440030770</v>
      </c>
      <c r="G133" s="60"/>
      <c r="H133" s="31">
        <v>452015781</v>
      </c>
      <c r="I133" s="46"/>
      <c r="J133" s="61">
        <v>319689368</v>
      </c>
      <c r="K133" s="46"/>
      <c r="L133" s="31">
        <v>327530765</v>
      </c>
    </row>
    <row r="134" spans="1:12" ht="19.5" customHeight="1">
      <c r="A134" s="10" t="s">
        <v>55</v>
      </c>
      <c r="F134" s="63">
        <v>11977652</v>
      </c>
      <c r="G134" s="60"/>
      <c r="H134" s="62">
        <v>7387204</v>
      </c>
      <c r="I134" s="31"/>
      <c r="J134" s="63">
        <v>7353500</v>
      </c>
      <c r="K134" s="31"/>
      <c r="L134" s="62">
        <v>2798249</v>
      </c>
    </row>
    <row r="135" spans="1:12" ht="6" customHeight="1">
      <c r="F135" s="47"/>
      <c r="G135" s="60"/>
      <c r="H135" s="54"/>
      <c r="I135" s="60"/>
      <c r="J135" s="47"/>
      <c r="K135" s="60"/>
      <c r="L135" s="54"/>
    </row>
    <row r="136" spans="1:12" ht="19.5" customHeight="1">
      <c r="A136" s="20" t="s">
        <v>56</v>
      </c>
      <c r="B136" s="20"/>
      <c r="F136" s="51">
        <f>SUM(F128:F134)</f>
        <v>4715984300</v>
      </c>
      <c r="H136" s="56">
        <f>SUM(H128:H134)</f>
        <v>5984070597</v>
      </c>
      <c r="I136" s="60"/>
      <c r="J136" s="51">
        <f>SUM(J128:J134)</f>
        <v>3111071401</v>
      </c>
      <c r="K136" s="60"/>
      <c r="L136" s="56">
        <f>SUM(L128:L134)</f>
        <v>4004479621</v>
      </c>
    </row>
    <row r="137" spans="1:12" ht="6" customHeight="1">
      <c r="A137" s="20"/>
      <c r="B137" s="20"/>
      <c r="F137" s="47"/>
      <c r="G137" s="60"/>
      <c r="H137" s="54"/>
      <c r="I137" s="60"/>
      <c r="J137" s="47"/>
      <c r="K137" s="60"/>
      <c r="L137" s="54"/>
    </row>
    <row r="138" spans="1:12" ht="19.5" customHeight="1">
      <c r="A138" s="20" t="s">
        <v>57</v>
      </c>
      <c r="B138" s="20"/>
      <c r="F138" s="64">
        <f>SUM(F124,F136)</f>
        <v>12876704577</v>
      </c>
      <c r="H138" s="65">
        <f>SUM(H124,H136)</f>
        <v>13904779486</v>
      </c>
      <c r="J138" s="64">
        <f>SUM(J124,J136)</f>
        <v>9781733940</v>
      </c>
      <c r="K138" s="22"/>
      <c r="L138" s="65">
        <f>SUM(L124,L136)</f>
        <v>10410995463</v>
      </c>
    </row>
    <row r="139" spans="1:12" ht="18.75" customHeight="1">
      <c r="A139" s="20"/>
      <c r="B139" s="20"/>
      <c r="D139" s="11"/>
      <c r="F139" s="11"/>
      <c r="G139" s="11"/>
      <c r="H139" s="11"/>
      <c r="I139" s="11"/>
      <c r="J139" s="11"/>
      <c r="K139" s="11"/>
      <c r="L139" s="11"/>
    </row>
    <row r="140" spans="1:12" ht="19.5" customHeight="1">
      <c r="A140" s="20"/>
      <c r="B140" s="20"/>
      <c r="D140" s="11"/>
      <c r="F140" s="11"/>
      <c r="G140" s="11"/>
      <c r="H140" s="11"/>
      <c r="I140" s="11"/>
      <c r="J140" s="11"/>
      <c r="K140" s="11"/>
      <c r="L140" s="11"/>
    </row>
    <row r="141" spans="1:12" ht="19.5" customHeight="1">
      <c r="A141" s="20"/>
      <c r="B141" s="20"/>
      <c r="D141" s="11"/>
      <c r="F141" s="11"/>
      <c r="G141" s="11"/>
      <c r="H141" s="11"/>
      <c r="I141" s="11"/>
      <c r="J141" s="11"/>
      <c r="K141" s="11"/>
      <c r="L141" s="11"/>
    </row>
    <row r="142" spans="1:12" ht="19.5" customHeight="1">
      <c r="A142" s="20"/>
      <c r="B142" s="20"/>
      <c r="D142" s="11"/>
      <c r="F142" s="11"/>
      <c r="G142" s="11"/>
      <c r="H142" s="11"/>
      <c r="I142" s="11"/>
      <c r="J142" s="11"/>
      <c r="K142" s="11"/>
      <c r="L142" s="11"/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21.75" customHeight="1">
      <c r="A146" s="40" t="str">
        <f>A96:L96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146" s="66"/>
      <c r="C146" s="41"/>
      <c r="D146" s="8"/>
      <c r="E146" s="41"/>
      <c r="F146" s="56"/>
      <c r="G146" s="67"/>
      <c r="H146" s="56"/>
      <c r="I146" s="42"/>
      <c r="J146" s="56"/>
      <c r="K146" s="67"/>
      <c r="L146" s="56"/>
    </row>
    <row r="147" spans="1:12" s="5" customFormat="1" ht="21.75" customHeight="1">
      <c r="A147" s="1" t="str">
        <f>A97</f>
        <v>บริษัท ธนบุรี เฮลท์แคร์ กรุ๊ป จำกัด (มหาชน)</v>
      </c>
      <c r="B147" s="1"/>
      <c r="C147" s="2"/>
      <c r="D147" s="3"/>
      <c r="E147" s="2"/>
      <c r="F147" s="4"/>
      <c r="G147" s="4"/>
      <c r="H147" s="4"/>
      <c r="I147" s="4"/>
      <c r="J147" s="4"/>
      <c r="K147" s="4"/>
      <c r="L147" s="4"/>
    </row>
    <row r="148" spans="1:12" s="5" customFormat="1" ht="21.75" customHeight="1">
      <c r="A148" s="1" t="s">
        <v>1</v>
      </c>
      <c r="B148" s="1"/>
      <c r="C148" s="2"/>
      <c r="D148" s="3"/>
      <c r="E148" s="2"/>
      <c r="F148" s="4"/>
      <c r="G148" s="4"/>
      <c r="H148" s="4"/>
      <c r="I148" s="4"/>
      <c r="J148" s="4"/>
      <c r="K148" s="4"/>
      <c r="L148" s="4"/>
    </row>
    <row r="149" spans="1:12" s="5" customFormat="1" ht="21.75" customHeight="1">
      <c r="A149" s="6" t="str">
        <f>99:99</f>
        <v>ณ วันที่ 30 กันยายน พ.ศ. 2566</v>
      </c>
      <c r="B149" s="6"/>
      <c r="C149" s="7"/>
      <c r="D149" s="8"/>
      <c r="E149" s="7"/>
      <c r="F149" s="9"/>
      <c r="G149" s="9"/>
      <c r="H149" s="9"/>
      <c r="I149" s="9"/>
      <c r="J149" s="9"/>
      <c r="K149" s="9"/>
      <c r="L149" s="9"/>
    </row>
    <row r="150" spans="1:12" ht="21" customHeight="1">
      <c r="C150" s="2"/>
      <c r="E150" s="2"/>
      <c r="F150" s="4"/>
      <c r="G150" s="4"/>
      <c r="H150" s="4"/>
      <c r="I150" s="4"/>
      <c r="J150" s="4"/>
      <c r="K150" s="4"/>
      <c r="L150" s="4"/>
    </row>
    <row r="151" spans="1:12" ht="19.350000000000001" customHeight="1">
      <c r="F151" s="427" t="s">
        <v>2</v>
      </c>
      <c r="G151" s="427"/>
      <c r="H151" s="427"/>
      <c r="I151" s="12"/>
      <c r="J151" s="427" t="s">
        <v>3</v>
      </c>
      <c r="K151" s="427"/>
      <c r="L151" s="427"/>
    </row>
    <row r="152" spans="1:12" ht="19.350000000000001" customHeight="1">
      <c r="F152" s="13" t="s">
        <v>4</v>
      </c>
      <c r="G152" s="13"/>
      <c r="H152" s="13" t="s">
        <v>5</v>
      </c>
      <c r="J152" s="13" t="s">
        <v>4</v>
      </c>
      <c r="K152" s="13"/>
      <c r="L152" s="13" t="s">
        <v>5</v>
      </c>
    </row>
    <row r="153" spans="1:12" ht="19.350000000000001" customHeight="1">
      <c r="F153" s="13" t="s">
        <v>223</v>
      </c>
      <c r="G153" s="13"/>
      <c r="H153" s="13" t="s">
        <v>6</v>
      </c>
      <c r="I153" s="12"/>
      <c r="J153" s="13" t="s">
        <v>223</v>
      </c>
      <c r="K153" s="13"/>
      <c r="L153" s="13" t="s">
        <v>6</v>
      </c>
    </row>
    <row r="154" spans="1:12" ht="19.350000000000001" customHeight="1">
      <c r="D154" s="15"/>
      <c r="E154" s="16"/>
      <c r="F154" s="13" t="s">
        <v>276</v>
      </c>
      <c r="G154" s="13"/>
      <c r="H154" s="13" t="s">
        <v>240</v>
      </c>
      <c r="I154" s="12"/>
      <c r="J154" s="13" t="s">
        <v>276</v>
      </c>
      <c r="K154" s="13"/>
      <c r="L154" s="13" t="s">
        <v>240</v>
      </c>
    </row>
    <row r="155" spans="1:12" ht="19.350000000000001" customHeight="1">
      <c r="D155" s="17" t="s">
        <v>7</v>
      </c>
      <c r="E155" s="16"/>
      <c r="F155" s="18" t="s">
        <v>8</v>
      </c>
      <c r="G155" s="19"/>
      <c r="H155" s="18" t="s">
        <v>8</v>
      </c>
      <c r="I155" s="12"/>
      <c r="J155" s="18" t="s">
        <v>8</v>
      </c>
      <c r="K155" s="19"/>
      <c r="L155" s="18" t="s">
        <v>8</v>
      </c>
    </row>
    <row r="156" spans="1:12" ht="6" customHeight="1">
      <c r="A156" s="20"/>
      <c r="B156" s="20"/>
      <c r="F156" s="21"/>
      <c r="G156" s="22"/>
      <c r="H156" s="22"/>
      <c r="J156" s="21"/>
      <c r="K156" s="22"/>
      <c r="L156" s="22"/>
    </row>
    <row r="157" spans="1:12" ht="19.350000000000001" customHeight="1">
      <c r="A157" s="20" t="s">
        <v>58</v>
      </c>
      <c r="D157" s="68"/>
      <c r="E157" s="16"/>
      <c r="F157" s="69"/>
      <c r="G157" s="19"/>
      <c r="H157" s="13"/>
      <c r="I157" s="12"/>
      <c r="J157" s="69"/>
      <c r="K157" s="70"/>
      <c r="L157" s="13"/>
    </row>
    <row r="158" spans="1:12" ht="6" customHeight="1">
      <c r="A158" s="20"/>
      <c r="B158" s="20"/>
      <c r="F158" s="21"/>
      <c r="G158" s="22"/>
      <c r="H158" s="22"/>
      <c r="J158" s="21"/>
      <c r="K158" s="22"/>
      <c r="L158" s="22"/>
    </row>
    <row r="159" spans="1:12" ht="19.350000000000001" customHeight="1">
      <c r="A159" s="20" t="s">
        <v>59</v>
      </c>
      <c r="B159" s="20"/>
      <c r="F159" s="21"/>
      <c r="G159" s="22"/>
      <c r="H159" s="22"/>
      <c r="J159" s="21"/>
      <c r="K159" s="22"/>
      <c r="L159" s="22"/>
    </row>
    <row r="160" spans="1:12" ht="6" customHeight="1">
      <c r="A160" s="20"/>
      <c r="B160" s="20"/>
      <c r="F160" s="21"/>
      <c r="G160" s="22"/>
      <c r="H160" s="22"/>
      <c r="J160" s="21"/>
      <c r="K160" s="22"/>
      <c r="L160" s="22"/>
    </row>
    <row r="161" spans="1:12" ht="19.350000000000001" customHeight="1">
      <c r="A161" s="10" t="s">
        <v>60</v>
      </c>
      <c r="F161" s="23"/>
      <c r="J161" s="23"/>
    </row>
    <row r="162" spans="1:12" ht="19.350000000000001" customHeight="1">
      <c r="A162" s="11"/>
      <c r="B162" s="71" t="s">
        <v>61</v>
      </c>
      <c r="C162" s="5"/>
      <c r="F162" s="23"/>
      <c r="J162" s="23"/>
    </row>
    <row r="163" spans="1:12" ht="19.350000000000001" customHeight="1">
      <c r="A163" s="71"/>
      <c r="B163" s="71"/>
      <c r="C163" s="71" t="s">
        <v>282</v>
      </c>
      <c r="F163" s="23"/>
      <c r="J163" s="23"/>
    </row>
    <row r="164" spans="1:12" ht="19.350000000000001" customHeight="1" thickBot="1">
      <c r="A164" s="71"/>
      <c r="B164" s="71"/>
      <c r="C164" s="71" t="s">
        <v>256</v>
      </c>
      <c r="F164" s="72">
        <v>847467400</v>
      </c>
      <c r="G164" s="31"/>
      <c r="H164" s="73">
        <v>847467400</v>
      </c>
      <c r="I164" s="31"/>
      <c r="J164" s="72">
        <v>847467400</v>
      </c>
      <c r="K164" s="31"/>
      <c r="L164" s="73">
        <v>847467400</v>
      </c>
    </row>
    <row r="165" spans="1:12" ht="6" customHeight="1" thickTop="1">
      <c r="A165" s="71"/>
      <c r="B165" s="71"/>
      <c r="C165" s="5"/>
      <c r="F165" s="24"/>
      <c r="G165" s="22"/>
      <c r="H165" s="74"/>
      <c r="I165" s="75"/>
      <c r="J165" s="76"/>
      <c r="K165" s="75"/>
      <c r="L165" s="74"/>
    </row>
    <row r="166" spans="1:12" ht="19.350000000000001" customHeight="1">
      <c r="A166" s="11"/>
      <c r="B166" s="71" t="s">
        <v>62</v>
      </c>
      <c r="C166" s="5"/>
      <c r="F166" s="24"/>
      <c r="G166" s="22"/>
      <c r="H166" s="74"/>
      <c r="I166" s="75"/>
      <c r="J166" s="76"/>
      <c r="K166" s="75"/>
      <c r="L166" s="74"/>
    </row>
    <row r="167" spans="1:12" ht="18.600000000000001" customHeight="1">
      <c r="A167" s="71"/>
      <c r="B167" s="71"/>
      <c r="C167" s="71" t="s">
        <v>282</v>
      </c>
      <c r="F167" s="76"/>
      <c r="G167" s="75"/>
      <c r="H167" s="11"/>
      <c r="I167" s="11"/>
      <c r="J167" s="59"/>
      <c r="K167" s="11"/>
      <c r="L167" s="11"/>
    </row>
    <row r="168" spans="1:12" ht="18.600000000000001" customHeight="1">
      <c r="A168" s="71"/>
      <c r="B168" s="71"/>
      <c r="C168" s="71" t="s">
        <v>256</v>
      </c>
      <c r="F168" s="27">
        <v>847467400</v>
      </c>
      <c r="G168" s="75"/>
      <c r="H168" s="25">
        <v>847467400</v>
      </c>
      <c r="I168" s="26"/>
      <c r="J168" s="27">
        <v>847467400</v>
      </c>
      <c r="K168" s="26"/>
      <c r="L168" s="28">
        <v>847467400</v>
      </c>
    </row>
    <row r="169" spans="1:12" ht="19.350000000000001" customHeight="1">
      <c r="A169" s="10" t="s">
        <v>63</v>
      </c>
      <c r="F169" s="76">
        <v>6861242864</v>
      </c>
      <c r="G169" s="75"/>
      <c r="H169" s="25">
        <v>6861242864</v>
      </c>
      <c r="I169" s="26"/>
      <c r="J169" s="27">
        <v>6861242864</v>
      </c>
      <c r="K169" s="26"/>
      <c r="L169" s="25">
        <v>6861242864</v>
      </c>
    </row>
    <row r="170" spans="1:12" ht="19.350000000000001" customHeight="1">
      <c r="A170" s="322" t="s">
        <v>243</v>
      </c>
      <c r="F170" s="76">
        <v>34558923</v>
      </c>
      <c r="G170" s="75"/>
      <c r="H170" s="25">
        <v>34558923</v>
      </c>
      <c r="I170" s="26"/>
      <c r="J170" s="27">
        <v>34558923</v>
      </c>
      <c r="K170" s="26"/>
      <c r="L170" s="25">
        <v>34558923</v>
      </c>
    </row>
    <row r="171" spans="1:12" ht="19.350000000000001" customHeight="1">
      <c r="A171" s="10" t="s">
        <v>64</v>
      </c>
      <c r="F171" s="76"/>
      <c r="G171" s="75"/>
      <c r="H171" s="25"/>
      <c r="I171" s="26"/>
      <c r="J171" s="27"/>
      <c r="K171" s="26"/>
      <c r="L171" s="25"/>
    </row>
    <row r="172" spans="1:12" ht="19.350000000000001" customHeight="1">
      <c r="A172" s="10" t="s">
        <v>65</v>
      </c>
      <c r="F172" s="76">
        <v>112524039</v>
      </c>
      <c r="G172" s="75"/>
      <c r="H172" s="25">
        <v>112524039</v>
      </c>
      <c r="I172" s="26"/>
      <c r="J172" s="27">
        <v>112524039</v>
      </c>
      <c r="K172" s="26"/>
      <c r="L172" s="25">
        <v>112524039</v>
      </c>
    </row>
    <row r="173" spans="1:12" ht="19.350000000000001" customHeight="1">
      <c r="A173" s="10" t="s">
        <v>66</v>
      </c>
      <c r="F173" s="76">
        <v>2796402032</v>
      </c>
      <c r="G173" s="75"/>
      <c r="H173" s="25">
        <v>2909232976</v>
      </c>
      <c r="I173" s="26"/>
      <c r="J173" s="27">
        <v>2793383043</v>
      </c>
      <c r="K173" s="26"/>
      <c r="L173" s="25">
        <v>2995309664</v>
      </c>
    </row>
    <row r="174" spans="1:12" ht="19.350000000000001" customHeight="1">
      <c r="A174" s="10" t="s">
        <v>197</v>
      </c>
      <c r="F174" s="76">
        <v>-1080983133</v>
      </c>
      <c r="G174" s="75"/>
      <c r="H174" s="424">
        <v>-1080983133</v>
      </c>
      <c r="I174" s="26"/>
      <c r="J174" s="27">
        <v>0</v>
      </c>
      <c r="K174" s="26"/>
      <c r="L174" s="315">
        <v>0</v>
      </c>
    </row>
    <row r="175" spans="1:12" ht="19.350000000000001" customHeight="1">
      <c r="A175" s="10" t="s">
        <v>67</v>
      </c>
      <c r="B175" s="11"/>
      <c r="F175" s="77">
        <v>477873404</v>
      </c>
      <c r="G175" s="75"/>
      <c r="H175" s="35">
        <v>494164054</v>
      </c>
      <c r="I175" s="26"/>
      <c r="J175" s="36">
        <v>453588088</v>
      </c>
      <c r="K175" s="26"/>
      <c r="L175" s="35">
        <v>469448438</v>
      </c>
    </row>
    <row r="176" spans="1:12" ht="6" customHeight="1">
      <c r="F176" s="78"/>
      <c r="G176" s="22"/>
      <c r="H176" s="74"/>
      <c r="I176" s="75"/>
      <c r="J176" s="76"/>
      <c r="K176" s="75"/>
      <c r="L176" s="74"/>
    </row>
    <row r="177" spans="1:12" ht="19.350000000000001" customHeight="1">
      <c r="A177" s="20" t="s">
        <v>68</v>
      </c>
      <c r="F177" s="79">
        <f>SUM(F168:F175)</f>
        <v>10049085529</v>
      </c>
      <c r="G177" s="80"/>
      <c r="H177" s="74">
        <f>SUM(H168:H175)</f>
        <v>10178207123</v>
      </c>
      <c r="I177" s="74"/>
      <c r="J177" s="79">
        <f>SUM(J168:J175)</f>
        <v>11102764357</v>
      </c>
      <c r="K177" s="74"/>
      <c r="L177" s="74">
        <f>SUM(L168:L175)</f>
        <v>11320551328</v>
      </c>
    </row>
    <row r="178" spans="1:12" ht="19.350000000000001" customHeight="1">
      <c r="A178" s="81" t="s">
        <v>69</v>
      </c>
      <c r="F178" s="82">
        <v>1061731349</v>
      </c>
      <c r="G178" s="75"/>
      <c r="H178" s="83">
        <v>997802306</v>
      </c>
      <c r="I178" s="26"/>
      <c r="J178" s="84">
        <v>0</v>
      </c>
      <c r="K178" s="26"/>
      <c r="L178" s="35">
        <v>0</v>
      </c>
    </row>
    <row r="179" spans="1:12" ht="6" customHeight="1">
      <c r="F179" s="78"/>
      <c r="G179" s="22"/>
      <c r="H179" s="37"/>
      <c r="J179" s="24"/>
      <c r="K179" s="22"/>
      <c r="L179" s="37"/>
    </row>
    <row r="180" spans="1:12" ht="19.350000000000001" customHeight="1">
      <c r="A180" s="85" t="s">
        <v>70</v>
      </c>
      <c r="B180" s="20"/>
      <c r="F180" s="82">
        <f>SUM(F177:F178)</f>
        <v>11110816878</v>
      </c>
      <c r="H180" s="38">
        <f>SUM(H177:H178)</f>
        <v>11176009429</v>
      </c>
      <c r="J180" s="34">
        <f>SUM(J177:J179)</f>
        <v>11102764357</v>
      </c>
      <c r="L180" s="38">
        <f>SUM(L177:L178)</f>
        <v>11320551328</v>
      </c>
    </row>
    <row r="181" spans="1:12" ht="6" customHeight="1">
      <c r="A181" s="20"/>
      <c r="B181" s="20"/>
      <c r="F181" s="79"/>
      <c r="H181" s="37"/>
      <c r="J181" s="24"/>
      <c r="L181" s="37"/>
    </row>
    <row r="182" spans="1:12" ht="19.350000000000001" customHeight="1" thickBot="1">
      <c r="A182" s="20" t="s">
        <v>71</v>
      </c>
      <c r="B182" s="86"/>
      <c r="C182" s="87"/>
      <c r="F182" s="88">
        <f>SUM(F138,F180)</f>
        <v>23987521455</v>
      </c>
      <c r="H182" s="89">
        <f>SUM(H138,H180)</f>
        <v>25080788915</v>
      </c>
      <c r="J182" s="90">
        <f>SUM(J138,J180)</f>
        <v>20884498297</v>
      </c>
      <c r="L182" s="89">
        <f>SUM(L138,L180)</f>
        <v>21731546791</v>
      </c>
    </row>
    <row r="183" spans="1:12" s="95" customFormat="1" ht="17.25" customHeight="1" thickTop="1">
      <c r="A183" s="91"/>
      <c r="B183" s="92"/>
      <c r="C183" s="93"/>
      <c r="D183" s="94"/>
      <c r="F183" s="80"/>
      <c r="G183" s="14"/>
      <c r="H183" s="80"/>
      <c r="I183" s="14"/>
      <c r="J183" s="80"/>
      <c r="K183" s="14"/>
      <c r="L183" s="80"/>
    </row>
    <row r="184" spans="1:12" ht="19.350000000000001" customHeight="1">
      <c r="A184" s="20"/>
      <c r="B184" s="86"/>
      <c r="C184" s="87"/>
      <c r="F184" s="37"/>
      <c r="H184" s="37"/>
      <c r="J184" s="37"/>
      <c r="L184" s="37"/>
    </row>
    <row r="185" spans="1:12" ht="19.350000000000001" customHeight="1">
      <c r="A185" s="20"/>
      <c r="B185" s="86"/>
      <c r="C185" s="87"/>
      <c r="F185" s="37"/>
      <c r="H185" s="37"/>
      <c r="J185" s="37"/>
      <c r="L185" s="37"/>
    </row>
    <row r="186" spans="1:12" ht="19.350000000000001" customHeight="1">
      <c r="A186" s="20"/>
      <c r="B186" s="86"/>
      <c r="C186" s="87"/>
      <c r="F186" s="37"/>
      <c r="H186" s="37"/>
      <c r="J186" s="37"/>
      <c r="L186" s="37"/>
    </row>
    <row r="187" spans="1:12" ht="19.350000000000001" customHeight="1">
      <c r="A187" s="20"/>
      <c r="B187" s="86"/>
      <c r="C187" s="87"/>
      <c r="F187" s="37"/>
      <c r="H187" s="37"/>
      <c r="J187" s="37"/>
      <c r="L187" s="37"/>
    </row>
    <row r="188" spans="1:12" ht="19.350000000000001" customHeight="1">
      <c r="A188" s="20"/>
      <c r="B188" s="86"/>
      <c r="C188" s="87"/>
      <c r="F188" s="37"/>
      <c r="H188" s="37"/>
      <c r="J188" s="37"/>
      <c r="L188" s="37"/>
    </row>
    <row r="189" spans="1:12" ht="19.350000000000001" customHeight="1">
      <c r="A189" s="20"/>
      <c r="B189" s="86"/>
      <c r="C189" s="87"/>
      <c r="F189" s="37"/>
      <c r="H189" s="37"/>
      <c r="J189" s="37"/>
      <c r="L189" s="37"/>
    </row>
    <row r="190" spans="1:12" ht="19.350000000000001" customHeight="1">
      <c r="A190" s="20"/>
      <c r="B190" s="86"/>
      <c r="C190" s="87"/>
      <c r="F190" s="37"/>
      <c r="H190" s="37"/>
      <c r="J190" s="37"/>
      <c r="L190" s="37"/>
    </row>
    <row r="191" spans="1:12" ht="19.350000000000001" customHeight="1">
      <c r="A191" s="20"/>
      <c r="B191" s="86"/>
      <c r="C191" s="87"/>
      <c r="F191" s="37"/>
      <c r="H191" s="37"/>
      <c r="J191" s="37"/>
      <c r="L191" s="37"/>
    </row>
    <row r="192" spans="1:12" ht="19.350000000000001" customHeight="1">
      <c r="A192" s="20"/>
      <c r="B192" s="86"/>
      <c r="C192" s="87"/>
      <c r="F192" s="37"/>
      <c r="H192" s="37"/>
      <c r="J192" s="37"/>
      <c r="L192" s="37"/>
    </row>
    <row r="193" spans="1:12" ht="19.350000000000001" customHeight="1">
      <c r="A193" s="20"/>
      <c r="B193" s="86"/>
      <c r="C193" s="87"/>
      <c r="F193" s="37"/>
      <c r="H193" s="37"/>
      <c r="J193" s="37"/>
      <c r="L193" s="37"/>
    </row>
    <row r="194" spans="1:12" ht="19.350000000000001" customHeight="1">
      <c r="A194" s="20"/>
      <c r="B194" s="86"/>
      <c r="C194" s="87"/>
      <c r="F194" s="37"/>
      <c r="H194" s="37"/>
      <c r="J194" s="37"/>
      <c r="L194" s="37"/>
    </row>
    <row r="195" spans="1:12" ht="18.75" customHeight="1">
      <c r="A195" s="20"/>
      <c r="B195" s="86"/>
      <c r="C195" s="87"/>
      <c r="L195" s="37"/>
    </row>
    <row r="196" spans="1:12" ht="5.25" customHeight="1">
      <c r="A196" s="20"/>
      <c r="B196" s="86"/>
      <c r="C196" s="87"/>
      <c r="F196" s="37"/>
      <c r="H196" s="37"/>
      <c r="J196" s="37"/>
      <c r="L196" s="37"/>
    </row>
    <row r="197" spans="1:12" ht="21.75" customHeight="1">
      <c r="A197" s="40" t="str">
        <f>A96:L96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197" s="66"/>
      <c r="C197" s="8"/>
      <c r="D197" s="8"/>
      <c r="E197" s="41"/>
      <c r="F197" s="96"/>
      <c r="G197" s="96"/>
      <c r="H197" s="96"/>
      <c r="I197" s="42"/>
      <c r="J197" s="96"/>
      <c r="K197" s="42"/>
      <c r="L197" s="96"/>
    </row>
  </sheetData>
  <mergeCells count="8">
    <mergeCell ref="F151:H151"/>
    <mergeCell ref="J151:L151"/>
    <mergeCell ref="F5:H5"/>
    <mergeCell ref="J5:L5"/>
    <mergeCell ref="F53:H53"/>
    <mergeCell ref="J53:L53"/>
    <mergeCell ref="F101:H101"/>
    <mergeCell ref="J101:L10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6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8D58-5CBF-4D48-8DD2-F2D173BFD43E}">
  <sheetPr>
    <tabColor indexed="21"/>
  </sheetPr>
  <dimension ref="A1:K96"/>
  <sheetViews>
    <sheetView zoomScale="115" zoomScaleNormal="115" zoomScaleSheetLayoutView="100" workbookViewId="0">
      <selection activeCell="E13" sqref="E13"/>
    </sheetView>
  </sheetViews>
  <sheetFormatPr defaultColWidth="8.33203125" defaultRowHeight="21" customHeight="1"/>
  <cols>
    <col min="1" max="2" width="1.44140625" style="101" customWidth="1"/>
    <col min="3" max="3" width="28.6640625" style="101" customWidth="1"/>
    <col min="4" max="4" width="2.5546875" style="101" customWidth="1"/>
    <col min="5" max="5" width="14.33203125" style="102" customWidth="1"/>
    <col min="6" max="6" width="0.6640625" style="102" customWidth="1"/>
    <col min="7" max="7" width="14.33203125" style="102" customWidth="1"/>
    <col min="8" max="8" width="0.6640625" style="102" customWidth="1"/>
    <col min="9" max="9" width="14.33203125" style="102" customWidth="1"/>
    <col min="10" max="10" width="0.6640625" style="102" customWidth="1"/>
    <col min="11" max="11" width="14.33203125" style="102" customWidth="1"/>
    <col min="12" max="158" width="8.33203125" style="101"/>
    <col min="159" max="160" width="1.109375" style="101" customWidth="1"/>
    <col min="161" max="161" width="25.33203125" style="101" customWidth="1"/>
    <col min="162" max="162" width="5.33203125" style="101" customWidth="1"/>
    <col min="163" max="163" width="0.6640625" style="101" customWidth="1"/>
    <col min="164" max="164" width="11.44140625" style="101" customWidth="1"/>
    <col min="165" max="165" width="0.6640625" style="101" customWidth="1"/>
    <col min="166" max="166" width="11.44140625" style="101" customWidth="1"/>
    <col min="167" max="167" width="0.6640625" style="101" customWidth="1"/>
    <col min="168" max="168" width="11.44140625" style="101" customWidth="1"/>
    <col min="169" max="169" width="0.6640625" style="101" customWidth="1"/>
    <col min="170" max="170" width="11.44140625" style="101" customWidth="1"/>
    <col min="171" max="414" width="8.33203125" style="101"/>
    <col min="415" max="416" width="1.109375" style="101" customWidth="1"/>
    <col min="417" max="417" width="25.33203125" style="101" customWidth="1"/>
    <col min="418" max="418" width="5.33203125" style="101" customWidth="1"/>
    <col min="419" max="419" width="0.6640625" style="101" customWidth="1"/>
    <col min="420" max="420" width="11.44140625" style="101" customWidth="1"/>
    <col min="421" max="421" width="0.6640625" style="101" customWidth="1"/>
    <col min="422" max="422" width="11.44140625" style="101" customWidth="1"/>
    <col min="423" max="423" width="0.6640625" style="101" customWidth="1"/>
    <col min="424" max="424" width="11.44140625" style="101" customWidth="1"/>
    <col min="425" max="425" width="0.6640625" style="101" customWidth="1"/>
    <col min="426" max="426" width="11.44140625" style="101" customWidth="1"/>
    <col min="427" max="670" width="8.33203125" style="101"/>
    <col min="671" max="672" width="1.109375" style="101" customWidth="1"/>
    <col min="673" max="673" width="25.33203125" style="101" customWidth="1"/>
    <col min="674" max="674" width="5.33203125" style="101" customWidth="1"/>
    <col min="675" max="675" width="0.6640625" style="101" customWidth="1"/>
    <col min="676" max="676" width="11.44140625" style="101" customWidth="1"/>
    <col min="677" max="677" width="0.6640625" style="101" customWidth="1"/>
    <col min="678" max="678" width="11.44140625" style="101" customWidth="1"/>
    <col min="679" max="679" width="0.6640625" style="101" customWidth="1"/>
    <col min="680" max="680" width="11.44140625" style="101" customWidth="1"/>
    <col min="681" max="681" width="0.6640625" style="101" customWidth="1"/>
    <col min="682" max="682" width="11.44140625" style="101" customWidth="1"/>
    <col min="683" max="926" width="8.33203125" style="101"/>
    <col min="927" max="928" width="1.109375" style="101" customWidth="1"/>
    <col min="929" max="929" width="25.33203125" style="101" customWidth="1"/>
    <col min="930" max="930" width="5.33203125" style="101" customWidth="1"/>
    <col min="931" max="931" width="0.6640625" style="101" customWidth="1"/>
    <col min="932" max="932" width="11.44140625" style="101" customWidth="1"/>
    <col min="933" max="933" width="0.6640625" style="101" customWidth="1"/>
    <col min="934" max="934" width="11.44140625" style="101" customWidth="1"/>
    <col min="935" max="935" width="0.6640625" style="101" customWidth="1"/>
    <col min="936" max="936" width="11.44140625" style="101" customWidth="1"/>
    <col min="937" max="937" width="0.6640625" style="101" customWidth="1"/>
    <col min="938" max="938" width="11.44140625" style="101" customWidth="1"/>
    <col min="939" max="1182" width="8.33203125" style="101"/>
    <col min="1183" max="1184" width="1.109375" style="101" customWidth="1"/>
    <col min="1185" max="1185" width="25.33203125" style="101" customWidth="1"/>
    <col min="1186" max="1186" width="5.33203125" style="101" customWidth="1"/>
    <col min="1187" max="1187" width="0.6640625" style="101" customWidth="1"/>
    <col min="1188" max="1188" width="11.44140625" style="101" customWidth="1"/>
    <col min="1189" max="1189" width="0.6640625" style="101" customWidth="1"/>
    <col min="1190" max="1190" width="11.44140625" style="101" customWidth="1"/>
    <col min="1191" max="1191" width="0.6640625" style="101" customWidth="1"/>
    <col min="1192" max="1192" width="11.44140625" style="101" customWidth="1"/>
    <col min="1193" max="1193" width="0.6640625" style="101" customWidth="1"/>
    <col min="1194" max="1194" width="11.44140625" style="101" customWidth="1"/>
    <col min="1195" max="1438" width="8.33203125" style="101"/>
    <col min="1439" max="1440" width="1.109375" style="101" customWidth="1"/>
    <col min="1441" max="1441" width="25.33203125" style="101" customWidth="1"/>
    <col min="1442" max="1442" width="5.33203125" style="101" customWidth="1"/>
    <col min="1443" max="1443" width="0.6640625" style="101" customWidth="1"/>
    <col min="1444" max="1444" width="11.44140625" style="101" customWidth="1"/>
    <col min="1445" max="1445" width="0.6640625" style="101" customWidth="1"/>
    <col min="1446" max="1446" width="11.44140625" style="101" customWidth="1"/>
    <col min="1447" max="1447" width="0.6640625" style="101" customWidth="1"/>
    <col min="1448" max="1448" width="11.44140625" style="101" customWidth="1"/>
    <col min="1449" max="1449" width="0.6640625" style="101" customWidth="1"/>
    <col min="1450" max="1450" width="11.44140625" style="101" customWidth="1"/>
    <col min="1451" max="1694" width="8.33203125" style="101"/>
    <col min="1695" max="1696" width="1.109375" style="101" customWidth="1"/>
    <col min="1697" max="1697" width="25.33203125" style="101" customWidth="1"/>
    <col min="1698" max="1698" width="5.33203125" style="101" customWidth="1"/>
    <col min="1699" max="1699" width="0.6640625" style="101" customWidth="1"/>
    <col min="1700" max="1700" width="11.44140625" style="101" customWidth="1"/>
    <col min="1701" max="1701" width="0.6640625" style="101" customWidth="1"/>
    <col min="1702" max="1702" width="11.44140625" style="101" customWidth="1"/>
    <col min="1703" max="1703" width="0.6640625" style="101" customWidth="1"/>
    <col min="1704" max="1704" width="11.44140625" style="101" customWidth="1"/>
    <col min="1705" max="1705" width="0.6640625" style="101" customWidth="1"/>
    <col min="1706" max="1706" width="11.44140625" style="101" customWidth="1"/>
    <col min="1707" max="1950" width="8.33203125" style="101"/>
    <col min="1951" max="1952" width="1.109375" style="101" customWidth="1"/>
    <col min="1953" max="1953" width="25.33203125" style="101" customWidth="1"/>
    <col min="1954" max="1954" width="5.33203125" style="101" customWidth="1"/>
    <col min="1955" max="1955" width="0.6640625" style="101" customWidth="1"/>
    <col min="1956" max="1956" width="11.44140625" style="101" customWidth="1"/>
    <col min="1957" max="1957" width="0.6640625" style="101" customWidth="1"/>
    <col min="1958" max="1958" width="11.44140625" style="101" customWidth="1"/>
    <col min="1959" max="1959" width="0.6640625" style="101" customWidth="1"/>
    <col min="1960" max="1960" width="11.44140625" style="101" customWidth="1"/>
    <col min="1961" max="1961" width="0.6640625" style="101" customWidth="1"/>
    <col min="1962" max="1962" width="11.44140625" style="101" customWidth="1"/>
    <col min="1963" max="2206" width="8.33203125" style="101"/>
    <col min="2207" max="2208" width="1.109375" style="101" customWidth="1"/>
    <col min="2209" max="2209" width="25.33203125" style="101" customWidth="1"/>
    <col min="2210" max="2210" width="5.33203125" style="101" customWidth="1"/>
    <col min="2211" max="2211" width="0.6640625" style="101" customWidth="1"/>
    <col min="2212" max="2212" width="11.44140625" style="101" customWidth="1"/>
    <col min="2213" max="2213" width="0.6640625" style="101" customWidth="1"/>
    <col min="2214" max="2214" width="11.44140625" style="101" customWidth="1"/>
    <col min="2215" max="2215" width="0.6640625" style="101" customWidth="1"/>
    <col min="2216" max="2216" width="11.44140625" style="101" customWidth="1"/>
    <col min="2217" max="2217" width="0.6640625" style="101" customWidth="1"/>
    <col min="2218" max="2218" width="11.44140625" style="101" customWidth="1"/>
    <col min="2219" max="2462" width="8.33203125" style="101"/>
    <col min="2463" max="2464" width="1.109375" style="101" customWidth="1"/>
    <col min="2465" max="2465" width="25.33203125" style="101" customWidth="1"/>
    <col min="2466" max="2466" width="5.33203125" style="101" customWidth="1"/>
    <col min="2467" max="2467" width="0.6640625" style="101" customWidth="1"/>
    <col min="2468" max="2468" width="11.44140625" style="101" customWidth="1"/>
    <col min="2469" max="2469" width="0.6640625" style="101" customWidth="1"/>
    <col min="2470" max="2470" width="11.44140625" style="101" customWidth="1"/>
    <col min="2471" max="2471" width="0.6640625" style="101" customWidth="1"/>
    <col min="2472" max="2472" width="11.44140625" style="101" customWidth="1"/>
    <col min="2473" max="2473" width="0.6640625" style="101" customWidth="1"/>
    <col min="2474" max="2474" width="11.44140625" style="101" customWidth="1"/>
    <col min="2475" max="2718" width="8.33203125" style="101"/>
    <col min="2719" max="2720" width="1.109375" style="101" customWidth="1"/>
    <col min="2721" max="2721" width="25.33203125" style="101" customWidth="1"/>
    <col min="2722" max="2722" width="5.33203125" style="101" customWidth="1"/>
    <col min="2723" max="2723" width="0.6640625" style="101" customWidth="1"/>
    <col min="2724" max="2724" width="11.44140625" style="101" customWidth="1"/>
    <col min="2725" max="2725" width="0.6640625" style="101" customWidth="1"/>
    <col min="2726" max="2726" width="11.44140625" style="101" customWidth="1"/>
    <col min="2727" max="2727" width="0.6640625" style="101" customWidth="1"/>
    <col min="2728" max="2728" width="11.44140625" style="101" customWidth="1"/>
    <col min="2729" max="2729" width="0.6640625" style="101" customWidth="1"/>
    <col min="2730" max="2730" width="11.44140625" style="101" customWidth="1"/>
    <col min="2731" max="2974" width="8.33203125" style="101"/>
    <col min="2975" max="2976" width="1.109375" style="101" customWidth="1"/>
    <col min="2977" max="2977" width="25.33203125" style="101" customWidth="1"/>
    <col min="2978" max="2978" width="5.33203125" style="101" customWidth="1"/>
    <col min="2979" max="2979" width="0.6640625" style="101" customWidth="1"/>
    <col min="2980" max="2980" width="11.44140625" style="101" customWidth="1"/>
    <col min="2981" max="2981" width="0.6640625" style="101" customWidth="1"/>
    <col min="2982" max="2982" width="11.44140625" style="101" customWidth="1"/>
    <col min="2983" max="2983" width="0.6640625" style="101" customWidth="1"/>
    <col min="2984" max="2984" width="11.44140625" style="101" customWidth="1"/>
    <col min="2985" max="2985" width="0.6640625" style="101" customWidth="1"/>
    <col min="2986" max="2986" width="11.44140625" style="101" customWidth="1"/>
    <col min="2987" max="3230" width="8.33203125" style="101"/>
    <col min="3231" max="3232" width="1.109375" style="101" customWidth="1"/>
    <col min="3233" max="3233" width="25.33203125" style="101" customWidth="1"/>
    <col min="3234" max="3234" width="5.33203125" style="101" customWidth="1"/>
    <col min="3235" max="3235" width="0.6640625" style="101" customWidth="1"/>
    <col min="3236" max="3236" width="11.44140625" style="101" customWidth="1"/>
    <col min="3237" max="3237" width="0.6640625" style="101" customWidth="1"/>
    <col min="3238" max="3238" width="11.44140625" style="101" customWidth="1"/>
    <col min="3239" max="3239" width="0.6640625" style="101" customWidth="1"/>
    <col min="3240" max="3240" width="11.44140625" style="101" customWidth="1"/>
    <col min="3241" max="3241" width="0.6640625" style="101" customWidth="1"/>
    <col min="3242" max="3242" width="11.44140625" style="101" customWidth="1"/>
    <col min="3243" max="3486" width="8.33203125" style="101"/>
    <col min="3487" max="3488" width="1.109375" style="101" customWidth="1"/>
    <col min="3489" max="3489" width="25.33203125" style="101" customWidth="1"/>
    <col min="3490" max="3490" width="5.33203125" style="101" customWidth="1"/>
    <col min="3491" max="3491" width="0.6640625" style="101" customWidth="1"/>
    <col min="3492" max="3492" width="11.44140625" style="101" customWidth="1"/>
    <col min="3493" max="3493" width="0.6640625" style="101" customWidth="1"/>
    <col min="3494" max="3494" width="11.44140625" style="101" customWidth="1"/>
    <col min="3495" max="3495" width="0.6640625" style="101" customWidth="1"/>
    <col min="3496" max="3496" width="11.44140625" style="101" customWidth="1"/>
    <col min="3497" max="3497" width="0.6640625" style="101" customWidth="1"/>
    <col min="3498" max="3498" width="11.44140625" style="101" customWidth="1"/>
    <col min="3499" max="3742" width="8.33203125" style="101"/>
    <col min="3743" max="3744" width="1.109375" style="101" customWidth="1"/>
    <col min="3745" max="3745" width="25.33203125" style="101" customWidth="1"/>
    <col min="3746" max="3746" width="5.33203125" style="101" customWidth="1"/>
    <col min="3747" max="3747" width="0.6640625" style="101" customWidth="1"/>
    <col min="3748" max="3748" width="11.44140625" style="101" customWidth="1"/>
    <col min="3749" max="3749" width="0.6640625" style="101" customWidth="1"/>
    <col min="3750" max="3750" width="11.44140625" style="101" customWidth="1"/>
    <col min="3751" max="3751" width="0.6640625" style="101" customWidth="1"/>
    <col min="3752" max="3752" width="11.44140625" style="101" customWidth="1"/>
    <col min="3753" max="3753" width="0.6640625" style="101" customWidth="1"/>
    <col min="3754" max="3754" width="11.44140625" style="101" customWidth="1"/>
    <col min="3755" max="3998" width="8.33203125" style="101"/>
    <col min="3999" max="4000" width="1.109375" style="101" customWidth="1"/>
    <col min="4001" max="4001" width="25.33203125" style="101" customWidth="1"/>
    <col min="4002" max="4002" width="5.33203125" style="101" customWidth="1"/>
    <col min="4003" max="4003" width="0.6640625" style="101" customWidth="1"/>
    <col min="4004" max="4004" width="11.44140625" style="101" customWidth="1"/>
    <col min="4005" max="4005" width="0.6640625" style="101" customWidth="1"/>
    <col min="4006" max="4006" width="11.44140625" style="101" customWidth="1"/>
    <col min="4007" max="4007" width="0.6640625" style="101" customWidth="1"/>
    <col min="4008" max="4008" width="11.44140625" style="101" customWidth="1"/>
    <col min="4009" max="4009" width="0.6640625" style="101" customWidth="1"/>
    <col min="4010" max="4010" width="11.44140625" style="101" customWidth="1"/>
    <col min="4011" max="4254" width="8.33203125" style="101"/>
    <col min="4255" max="4256" width="1.109375" style="101" customWidth="1"/>
    <col min="4257" max="4257" width="25.33203125" style="101" customWidth="1"/>
    <col min="4258" max="4258" width="5.33203125" style="101" customWidth="1"/>
    <col min="4259" max="4259" width="0.6640625" style="101" customWidth="1"/>
    <col min="4260" max="4260" width="11.44140625" style="101" customWidth="1"/>
    <col min="4261" max="4261" width="0.6640625" style="101" customWidth="1"/>
    <col min="4262" max="4262" width="11.44140625" style="101" customWidth="1"/>
    <col min="4263" max="4263" width="0.6640625" style="101" customWidth="1"/>
    <col min="4264" max="4264" width="11.44140625" style="101" customWidth="1"/>
    <col min="4265" max="4265" width="0.6640625" style="101" customWidth="1"/>
    <col min="4266" max="4266" width="11.44140625" style="101" customWidth="1"/>
    <col min="4267" max="4510" width="8.33203125" style="101"/>
    <col min="4511" max="4512" width="1.109375" style="101" customWidth="1"/>
    <col min="4513" max="4513" width="25.33203125" style="101" customWidth="1"/>
    <col min="4514" max="4514" width="5.33203125" style="101" customWidth="1"/>
    <col min="4515" max="4515" width="0.6640625" style="101" customWidth="1"/>
    <col min="4516" max="4516" width="11.44140625" style="101" customWidth="1"/>
    <col min="4517" max="4517" width="0.6640625" style="101" customWidth="1"/>
    <col min="4518" max="4518" width="11.44140625" style="101" customWidth="1"/>
    <col min="4519" max="4519" width="0.6640625" style="101" customWidth="1"/>
    <col min="4520" max="4520" width="11.44140625" style="101" customWidth="1"/>
    <col min="4521" max="4521" width="0.6640625" style="101" customWidth="1"/>
    <col min="4522" max="4522" width="11.44140625" style="101" customWidth="1"/>
    <col min="4523" max="4766" width="8.33203125" style="101"/>
    <col min="4767" max="4768" width="1.109375" style="101" customWidth="1"/>
    <col min="4769" max="4769" width="25.33203125" style="101" customWidth="1"/>
    <col min="4770" max="4770" width="5.33203125" style="101" customWidth="1"/>
    <col min="4771" max="4771" width="0.6640625" style="101" customWidth="1"/>
    <col min="4772" max="4772" width="11.44140625" style="101" customWidth="1"/>
    <col min="4773" max="4773" width="0.6640625" style="101" customWidth="1"/>
    <col min="4774" max="4774" width="11.44140625" style="101" customWidth="1"/>
    <col min="4775" max="4775" width="0.6640625" style="101" customWidth="1"/>
    <col min="4776" max="4776" width="11.44140625" style="101" customWidth="1"/>
    <col min="4777" max="4777" width="0.6640625" style="101" customWidth="1"/>
    <col min="4778" max="4778" width="11.44140625" style="101" customWidth="1"/>
    <col min="4779" max="5022" width="8.33203125" style="101"/>
    <col min="5023" max="5024" width="1.109375" style="101" customWidth="1"/>
    <col min="5025" max="5025" width="25.33203125" style="101" customWidth="1"/>
    <col min="5026" max="5026" width="5.33203125" style="101" customWidth="1"/>
    <col min="5027" max="5027" width="0.6640625" style="101" customWidth="1"/>
    <col min="5028" max="5028" width="11.44140625" style="101" customWidth="1"/>
    <col min="5029" max="5029" width="0.6640625" style="101" customWidth="1"/>
    <col min="5030" max="5030" width="11.44140625" style="101" customWidth="1"/>
    <col min="5031" max="5031" width="0.6640625" style="101" customWidth="1"/>
    <col min="5032" max="5032" width="11.44140625" style="101" customWidth="1"/>
    <col min="5033" max="5033" width="0.6640625" style="101" customWidth="1"/>
    <col min="5034" max="5034" width="11.44140625" style="101" customWidth="1"/>
    <col min="5035" max="5278" width="8.33203125" style="101"/>
    <col min="5279" max="5280" width="1.109375" style="101" customWidth="1"/>
    <col min="5281" max="5281" width="25.33203125" style="101" customWidth="1"/>
    <col min="5282" max="5282" width="5.33203125" style="101" customWidth="1"/>
    <col min="5283" max="5283" width="0.6640625" style="101" customWidth="1"/>
    <col min="5284" max="5284" width="11.44140625" style="101" customWidth="1"/>
    <col min="5285" max="5285" width="0.6640625" style="101" customWidth="1"/>
    <col min="5286" max="5286" width="11.44140625" style="101" customWidth="1"/>
    <col min="5287" max="5287" width="0.6640625" style="101" customWidth="1"/>
    <col min="5288" max="5288" width="11.44140625" style="101" customWidth="1"/>
    <col min="5289" max="5289" width="0.6640625" style="101" customWidth="1"/>
    <col min="5290" max="5290" width="11.44140625" style="101" customWidth="1"/>
    <col min="5291" max="5534" width="8.33203125" style="101"/>
    <col min="5535" max="5536" width="1.109375" style="101" customWidth="1"/>
    <col min="5537" max="5537" width="25.33203125" style="101" customWidth="1"/>
    <col min="5538" max="5538" width="5.33203125" style="101" customWidth="1"/>
    <col min="5539" max="5539" width="0.6640625" style="101" customWidth="1"/>
    <col min="5540" max="5540" width="11.44140625" style="101" customWidth="1"/>
    <col min="5541" max="5541" width="0.6640625" style="101" customWidth="1"/>
    <col min="5542" max="5542" width="11.44140625" style="101" customWidth="1"/>
    <col min="5543" max="5543" width="0.6640625" style="101" customWidth="1"/>
    <col min="5544" max="5544" width="11.44140625" style="101" customWidth="1"/>
    <col min="5545" max="5545" width="0.6640625" style="101" customWidth="1"/>
    <col min="5546" max="5546" width="11.44140625" style="101" customWidth="1"/>
    <col min="5547" max="5790" width="8.33203125" style="101"/>
    <col min="5791" max="5792" width="1.109375" style="101" customWidth="1"/>
    <col min="5793" max="5793" width="25.33203125" style="101" customWidth="1"/>
    <col min="5794" max="5794" width="5.33203125" style="101" customWidth="1"/>
    <col min="5795" max="5795" width="0.6640625" style="101" customWidth="1"/>
    <col min="5796" max="5796" width="11.44140625" style="101" customWidth="1"/>
    <col min="5797" max="5797" width="0.6640625" style="101" customWidth="1"/>
    <col min="5798" max="5798" width="11.44140625" style="101" customWidth="1"/>
    <col min="5799" max="5799" width="0.6640625" style="101" customWidth="1"/>
    <col min="5800" max="5800" width="11.44140625" style="101" customWidth="1"/>
    <col min="5801" max="5801" width="0.6640625" style="101" customWidth="1"/>
    <col min="5802" max="5802" width="11.44140625" style="101" customWidth="1"/>
    <col min="5803" max="6046" width="8.33203125" style="101"/>
    <col min="6047" max="6048" width="1.109375" style="101" customWidth="1"/>
    <col min="6049" max="6049" width="25.33203125" style="101" customWidth="1"/>
    <col min="6050" max="6050" width="5.33203125" style="101" customWidth="1"/>
    <col min="6051" max="6051" width="0.6640625" style="101" customWidth="1"/>
    <col min="6052" max="6052" width="11.44140625" style="101" customWidth="1"/>
    <col min="6053" max="6053" width="0.6640625" style="101" customWidth="1"/>
    <col min="6054" max="6054" width="11.44140625" style="101" customWidth="1"/>
    <col min="6055" max="6055" width="0.6640625" style="101" customWidth="1"/>
    <col min="6056" max="6056" width="11.44140625" style="101" customWidth="1"/>
    <col min="6057" max="6057" width="0.6640625" style="101" customWidth="1"/>
    <col min="6058" max="6058" width="11.44140625" style="101" customWidth="1"/>
    <col min="6059" max="6302" width="8.33203125" style="101"/>
    <col min="6303" max="6304" width="1.109375" style="101" customWidth="1"/>
    <col min="6305" max="6305" width="25.33203125" style="101" customWidth="1"/>
    <col min="6306" max="6306" width="5.33203125" style="101" customWidth="1"/>
    <col min="6307" max="6307" width="0.6640625" style="101" customWidth="1"/>
    <col min="6308" max="6308" width="11.44140625" style="101" customWidth="1"/>
    <col min="6309" max="6309" width="0.6640625" style="101" customWidth="1"/>
    <col min="6310" max="6310" width="11.44140625" style="101" customWidth="1"/>
    <col min="6311" max="6311" width="0.6640625" style="101" customWidth="1"/>
    <col min="6312" max="6312" width="11.44140625" style="101" customWidth="1"/>
    <col min="6313" max="6313" width="0.6640625" style="101" customWidth="1"/>
    <col min="6314" max="6314" width="11.44140625" style="101" customWidth="1"/>
    <col min="6315" max="6558" width="8.33203125" style="101"/>
    <col min="6559" max="6560" width="1.109375" style="101" customWidth="1"/>
    <col min="6561" max="6561" width="25.33203125" style="101" customWidth="1"/>
    <col min="6562" max="6562" width="5.33203125" style="101" customWidth="1"/>
    <col min="6563" max="6563" width="0.6640625" style="101" customWidth="1"/>
    <col min="6564" max="6564" width="11.44140625" style="101" customWidth="1"/>
    <col min="6565" max="6565" width="0.6640625" style="101" customWidth="1"/>
    <col min="6566" max="6566" width="11.44140625" style="101" customWidth="1"/>
    <col min="6567" max="6567" width="0.6640625" style="101" customWidth="1"/>
    <col min="6568" max="6568" width="11.44140625" style="101" customWidth="1"/>
    <col min="6569" max="6569" width="0.6640625" style="101" customWidth="1"/>
    <col min="6570" max="6570" width="11.44140625" style="101" customWidth="1"/>
    <col min="6571" max="6814" width="8.33203125" style="101"/>
    <col min="6815" max="6816" width="1.109375" style="101" customWidth="1"/>
    <col min="6817" max="6817" width="25.33203125" style="101" customWidth="1"/>
    <col min="6818" max="6818" width="5.33203125" style="101" customWidth="1"/>
    <col min="6819" max="6819" width="0.6640625" style="101" customWidth="1"/>
    <col min="6820" max="6820" width="11.44140625" style="101" customWidth="1"/>
    <col min="6821" max="6821" width="0.6640625" style="101" customWidth="1"/>
    <col min="6822" max="6822" width="11.44140625" style="101" customWidth="1"/>
    <col min="6823" max="6823" width="0.6640625" style="101" customWidth="1"/>
    <col min="6824" max="6824" width="11.44140625" style="101" customWidth="1"/>
    <col min="6825" max="6825" width="0.6640625" style="101" customWidth="1"/>
    <col min="6826" max="6826" width="11.44140625" style="101" customWidth="1"/>
    <col min="6827" max="7070" width="8.33203125" style="101"/>
    <col min="7071" max="7072" width="1.109375" style="101" customWidth="1"/>
    <col min="7073" max="7073" width="25.33203125" style="101" customWidth="1"/>
    <col min="7074" max="7074" width="5.33203125" style="101" customWidth="1"/>
    <col min="7075" max="7075" width="0.6640625" style="101" customWidth="1"/>
    <col min="7076" max="7076" width="11.44140625" style="101" customWidth="1"/>
    <col min="7077" max="7077" width="0.6640625" style="101" customWidth="1"/>
    <col min="7078" max="7078" width="11.44140625" style="101" customWidth="1"/>
    <col min="7079" max="7079" width="0.6640625" style="101" customWidth="1"/>
    <col min="7080" max="7080" width="11.44140625" style="101" customWidth="1"/>
    <col min="7081" max="7081" width="0.6640625" style="101" customWidth="1"/>
    <col min="7082" max="7082" width="11.44140625" style="101" customWidth="1"/>
    <col min="7083" max="7326" width="8.33203125" style="101"/>
    <col min="7327" max="7328" width="1.109375" style="101" customWidth="1"/>
    <col min="7329" max="7329" width="25.33203125" style="101" customWidth="1"/>
    <col min="7330" max="7330" width="5.33203125" style="101" customWidth="1"/>
    <col min="7331" max="7331" width="0.6640625" style="101" customWidth="1"/>
    <col min="7332" max="7332" width="11.44140625" style="101" customWidth="1"/>
    <col min="7333" max="7333" width="0.6640625" style="101" customWidth="1"/>
    <col min="7334" max="7334" width="11.44140625" style="101" customWidth="1"/>
    <col min="7335" max="7335" width="0.6640625" style="101" customWidth="1"/>
    <col min="7336" max="7336" width="11.44140625" style="101" customWidth="1"/>
    <col min="7337" max="7337" width="0.6640625" style="101" customWidth="1"/>
    <col min="7338" max="7338" width="11.44140625" style="101" customWidth="1"/>
    <col min="7339" max="7582" width="8.33203125" style="101"/>
    <col min="7583" max="7584" width="1.109375" style="101" customWidth="1"/>
    <col min="7585" max="7585" width="25.33203125" style="101" customWidth="1"/>
    <col min="7586" max="7586" width="5.33203125" style="101" customWidth="1"/>
    <col min="7587" max="7587" width="0.6640625" style="101" customWidth="1"/>
    <col min="7588" max="7588" width="11.44140625" style="101" customWidth="1"/>
    <col min="7589" max="7589" width="0.6640625" style="101" customWidth="1"/>
    <col min="7590" max="7590" width="11.44140625" style="101" customWidth="1"/>
    <col min="7591" max="7591" width="0.6640625" style="101" customWidth="1"/>
    <col min="7592" max="7592" width="11.44140625" style="101" customWidth="1"/>
    <col min="7593" max="7593" width="0.6640625" style="101" customWidth="1"/>
    <col min="7594" max="7594" width="11.44140625" style="101" customWidth="1"/>
    <col min="7595" max="7838" width="8.33203125" style="101"/>
    <col min="7839" max="7840" width="1.109375" style="101" customWidth="1"/>
    <col min="7841" max="7841" width="25.33203125" style="101" customWidth="1"/>
    <col min="7842" max="7842" width="5.33203125" style="101" customWidth="1"/>
    <col min="7843" max="7843" width="0.6640625" style="101" customWidth="1"/>
    <col min="7844" max="7844" width="11.44140625" style="101" customWidth="1"/>
    <col min="7845" max="7845" width="0.6640625" style="101" customWidth="1"/>
    <col min="7846" max="7846" width="11.44140625" style="101" customWidth="1"/>
    <col min="7847" max="7847" width="0.6640625" style="101" customWidth="1"/>
    <col min="7848" max="7848" width="11.44140625" style="101" customWidth="1"/>
    <col min="7849" max="7849" width="0.6640625" style="101" customWidth="1"/>
    <col min="7850" max="7850" width="11.44140625" style="101" customWidth="1"/>
    <col min="7851" max="8094" width="8.33203125" style="101"/>
    <col min="8095" max="8096" width="1.109375" style="101" customWidth="1"/>
    <col min="8097" max="8097" width="25.33203125" style="101" customWidth="1"/>
    <col min="8098" max="8098" width="5.33203125" style="101" customWidth="1"/>
    <col min="8099" max="8099" width="0.6640625" style="101" customWidth="1"/>
    <col min="8100" max="8100" width="11.44140625" style="101" customWidth="1"/>
    <col min="8101" max="8101" width="0.6640625" style="101" customWidth="1"/>
    <col min="8102" max="8102" width="11.44140625" style="101" customWidth="1"/>
    <col min="8103" max="8103" width="0.6640625" style="101" customWidth="1"/>
    <col min="8104" max="8104" width="11.44140625" style="101" customWidth="1"/>
    <col min="8105" max="8105" width="0.6640625" style="101" customWidth="1"/>
    <col min="8106" max="8106" width="11.44140625" style="101" customWidth="1"/>
    <col min="8107" max="8350" width="8.33203125" style="101"/>
    <col min="8351" max="8352" width="1.109375" style="101" customWidth="1"/>
    <col min="8353" max="8353" width="25.33203125" style="101" customWidth="1"/>
    <col min="8354" max="8354" width="5.33203125" style="101" customWidth="1"/>
    <col min="8355" max="8355" width="0.6640625" style="101" customWidth="1"/>
    <col min="8356" max="8356" width="11.44140625" style="101" customWidth="1"/>
    <col min="8357" max="8357" width="0.6640625" style="101" customWidth="1"/>
    <col min="8358" max="8358" width="11.44140625" style="101" customWidth="1"/>
    <col min="8359" max="8359" width="0.6640625" style="101" customWidth="1"/>
    <col min="8360" max="8360" width="11.44140625" style="101" customWidth="1"/>
    <col min="8361" max="8361" width="0.6640625" style="101" customWidth="1"/>
    <col min="8362" max="8362" width="11.44140625" style="101" customWidth="1"/>
    <col min="8363" max="8606" width="8.33203125" style="101"/>
    <col min="8607" max="8608" width="1.109375" style="101" customWidth="1"/>
    <col min="8609" max="8609" width="25.33203125" style="101" customWidth="1"/>
    <col min="8610" max="8610" width="5.33203125" style="101" customWidth="1"/>
    <col min="8611" max="8611" width="0.6640625" style="101" customWidth="1"/>
    <col min="8612" max="8612" width="11.44140625" style="101" customWidth="1"/>
    <col min="8613" max="8613" width="0.6640625" style="101" customWidth="1"/>
    <col min="8614" max="8614" width="11.44140625" style="101" customWidth="1"/>
    <col min="8615" max="8615" width="0.6640625" style="101" customWidth="1"/>
    <col min="8616" max="8616" width="11.44140625" style="101" customWidth="1"/>
    <col min="8617" max="8617" width="0.6640625" style="101" customWidth="1"/>
    <col min="8618" max="8618" width="11.44140625" style="101" customWidth="1"/>
    <col min="8619" max="8862" width="8.33203125" style="101"/>
    <col min="8863" max="8864" width="1.109375" style="101" customWidth="1"/>
    <col min="8865" max="8865" width="25.33203125" style="101" customWidth="1"/>
    <col min="8866" max="8866" width="5.33203125" style="101" customWidth="1"/>
    <col min="8867" max="8867" width="0.6640625" style="101" customWidth="1"/>
    <col min="8868" max="8868" width="11.44140625" style="101" customWidth="1"/>
    <col min="8869" max="8869" width="0.6640625" style="101" customWidth="1"/>
    <col min="8870" max="8870" width="11.44140625" style="101" customWidth="1"/>
    <col min="8871" max="8871" width="0.6640625" style="101" customWidth="1"/>
    <col min="8872" max="8872" width="11.44140625" style="101" customWidth="1"/>
    <col min="8873" max="8873" width="0.6640625" style="101" customWidth="1"/>
    <col min="8874" max="8874" width="11.44140625" style="101" customWidth="1"/>
    <col min="8875" max="9118" width="8.33203125" style="101"/>
    <col min="9119" max="9120" width="1.109375" style="101" customWidth="1"/>
    <col min="9121" max="9121" width="25.33203125" style="101" customWidth="1"/>
    <col min="9122" max="9122" width="5.33203125" style="101" customWidth="1"/>
    <col min="9123" max="9123" width="0.6640625" style="101" customWidth="1"/>
    <col min="9124" max="9124" width="11.44140625" style="101" customWidth="1"/>
    <col min="9125" max="9125" width="0.6640625" style="101" customWidth="1"/>
    <col min="9126" max="9126" width="11.44140625" style="101" customWidth="1"/>
    <col min="9127" max="9127" width="0.6640625" style="101" customWidth="1"/>
    <col min="9128" max="9128" width="11.44140625" style="101" customWidth="1"/>
    <col min="9129" max="9129" width="0.6640625" style="101" customWidth="1"/>
    <col min="9130" max="9130" width="11.44140625" style="101" customWidth="1"/>
    <col min="9131" max="9374" width="8.33203125" style="101"/>
    <col min="9375" max="9376" width="1.109375" style="101" customWidth="1"/>
    <col min="9377" max="9377" width="25.33203125" style="101" customWidth="1"/>
    <col min="9378" max="9378" width="5.33203125" style="101" customWidth="1"/>
    <col min="9379" max="9379" width="0.6640625" style="101" customWidth="1"/>
    <col min="9380" max="9380" width="11.44140625" style="101" customWidth="1"/>
    <col min="9381" max="9381" width="0.6640625" style="101" customWidth="1"/>
    <col min="9382" max="9382" width="11.44140625" style="101" customWidth="1"/>
    <col min="9383" max="9383" width="0.6640625" style="101" customWidth="1"/>
    <col min="9384" max="9384" width="11.44140625" style="101" customWidth="1"/>
    <col min="9385" max="9385" width="0.6640625" style="101" customWidth="1"/>
    <col min="9386" max="9386" width="11.44140625" style="101" customWidth="1"/>
    <col min="9387" max="9630" width="8.33203125" style="101"/>
    <col min="9631" max="9632" width="1.109375" style="101" customWidth="1"/>
    <col min="9633" max="9633" width="25.33203125" style="101" customWidth="1"/>
    <col min="9634" max="9634" width="5.33203125" style="101" customWidth="1"/>
    <col min="9635" max="9635" width="0.6640625" style="101" customWidth="1"/>
    <col min="9636" max="9636" width="11.44140625" style="101" customWidth="1"/>
    <col min="9637" max="9637" width="0.6640625" style="101" customWidth="1"/>
    <col min="9638" max="9638" width="11.44140625" style="101" customWidth="1"/>
    <col min="9639" max="9639" width="0.6640625" style="101" customWidth="1"/>
    <col min="9640" max="9640" width="11.44140625" style="101" customWidth="1"/>
    <col min="9641" max="9641" width="0.6640625" style="101" customWidth="1"/>
    <col min="9642" max="9642" width="11.44140625" style="101" customWidth="1"/>
    <col min="9643" max="9886" width="8.33203125" style="101"/>
    <col min="9887" max="9888" width="1.109375" style="101" customWidth="1"/>
    <col min="9889" max="9889" width="25.33203125" style="101" customWidth="1"/>
    <col min="9890" max="9890" width="5.33203125" style="101" customWidth="1"/>
    <col min="9891" max="9891" width="0.6640625" style="101" customWidth="1"/>
    <col min="9892" max="9892" width="11.44140625" style="101" customWidth="1"/>
    <col min="9893" max="9893" width="0.6640625" style="101" customWidth="1"/>
    <col min="9894" max="9894" width="11.44140625" style="101" customWidth="1"/>
    <col min="9895" max="9895" width="0.6640625" style="101" customWidth="1"/>
    <col min="9896" max="9896" width="11.44140625" style="101" customWidth="1"/>
    <col min="9897" max="9897" width="0.6640625" style="101" customWidth="1"/>
    <col min="9898" max="9898" width="11.44140625" style="101" customWidth="1"/>
    <col min="9899" max="10142" width="8.33203125" style="101"/>
    <col min="10143" max="10144" width="1.109375" style="101" customWidth="1"/>
    <col min="10145" max="10145" width="25.33203125" style="101" customWidth="1"/>
    <col min="10146" max="10146" width="5.33203125" style="101" customWidth="1"/>
    <col min="10147" max="10147" width="0.6640625" style="101" customWidth="1"/>
    <col min="10148" max="10148" width="11.44140625" style="101" customWidth="1"/>
    <col min="10149" max="10149" width="0.6640625" style="101" customWidth="1"/>
    <col min="10150" max="10150" width="11.44140625" style="101" customWidth="1"/>
    <col min="10151" max="10151" width="0.6640625" style="101" customWidth="1"/>
    <col min="10152" max="10152" width="11.44140625" style="101" customWidth="1"/>
    <col min="10153" max="10153" width="0.6640625" style="101" customWidth="1"/>
    <col min="10154" max="10154" width="11.44140625" style="101" customWidth="1"/>
    <col min="10155" max="10398" width="8.33203125" style="101"/>
    <col min="10399" max="10400" width="1.109375" style="101" customWidth="1"/>
    <col min="10401" max="10401" width="25.33203125" style="101" customWidth="1"/>
    <col min="10402" max="10402" width="5.33203125" style="101" customWidth="1"/>
    <col min="10403" max="10403" width="0.6640625" style="101" customWidth="1"/>
    <col min="10404" max="10404" width="11.44140625" style="101" customWidth="1"/>
    <col min="10405" max="10405" width="0.6640625" style="101" customWidth="1"/>
    <col min="10406" max="10406" width="11.44140625" style="101" customWidth="1"/>
    <col min="10407" max="10407" width="0.6640625" style="101" customWidth="1"/>
    <col min="10408" max="10408" width="11.44140625" style="101" customWidth="1"/>
    <col min="10409" max="10409" width="0.6640625" style="101" customWidth="1"/>
    <col min="10410" max="10410" width="11.44140625" style="101" customWidth="1"/>
    <col min="10411" max="10654" width="8.33203125" style="101"/>
    <col min="10655" max="10656" width="1.109375" style="101" customWidth="1"/>
    <col min="10657" max="10657" width="25.33203125" style="101" customWidth="1"/>
    <col min="10658" max="10658" width="5.33203125" style="101" customWidth="1"/>
    <col min="10659" max="10659" width="0.6640625" style="101" customWidth="1"/>
    <col min="10660" max="10660" width="11.44140625" style="101" customWidth="1"/>
    <col min="10661" max="10661" width="0.6640625" style="101" customWidth="1"/>
    <col min="10662" max="10662" width="11.44140625" style="101" customWidth="1"/>
    <col min="10663" max="10663" width="0.6640625" style="101" customWidth="1"/>
    <col min="10664" max="10664" width="11.44140625" style="101" customWidth="1"/>
    <col min="10665" max="10665" width="0.6640625" style="101" customWidth="1"/>
    <col min="10666" max="10666" width="11.44140625" style="101" customWidth="1"/>
    <col min="10667" max="10910" width="8.33203125" style="101"/>
    <col min="10911" max="10912" width="1.109375" style="101" customWidth="1"/>
    <col min="10913" max="10913" width="25.33203125" style="101" customWidth="1"/>
    <col min="10914" max="10914" width="5.33203125" style="101" customWidth="1"/>
    <col min="10915" max="10915" width="0.6640625" style="101" customWidth="1"/>
    <col min="10916" max="10916" width="11.44140625" style="101" customWidth="1"/>
    <col min="10917" max="10917" width="0.6640625" style="101" customWidth="1"/>
    <col min="10918" max="10918" width="11.44140625" style="101" customWidth="1"/>
    <col min="10919" max="10919" width="0.6640625" style="101" customWidth="1"/>
    <col min="10920" max="10920" width="11.44140625" style="101" customWidth="1"/>
    <col min="10921" max="10921" width="0.6640625" style="101" customWidth="1"/>
    <col min="10922" max="10922" width="11.44140625" style="101" customWidth="1"/>
    <col min="10923" max="11166" width="8.33203125" style="101"/>
    <col min="11167" max="11168" width="1.109375" style="101" customWidth="1"/>
    <col min="11169" max="11169" width="25.33203125" style="101" customWidth="1"/>
    <col min="11170" max="11170" width="5.33203125" style="101" customWidth="1"/>
    <col min="11171" max="11171" width="0.6640625" style="101" customWidth="1"/>
    <col min="11172" max="11172" width="11.44140625" style="101" customWidth="1"/>
    <col min="11173" max="11173" width="0.6640625" style="101" customWidth="1"/>
    <col min="11174" max="11174" width="11.44140625" style="101" customWidth="1"/>
    <col min="11175" max="11175" width="0.6640625" style="101" customWidth="1"/>
    <col min="11176" max="11176" width="11.44140625" style="101" customWidth="1"/>
    <col min="11177" max="11177" width="0.6640625" style="101" customWidth="1"/>
    <col min="11178" max="11178" width="11.44140625" style="101" customWidth="1"/>
    <col min="11179" max="11422" width="8.33203125" style="101"/>
    <col min="11423" max="11424" width="1.109375" style="101" customWidth="1"/>
    <col min="11425" max="11425" width="25.33203125" style="101" customWidth="1"/>
    <col min="11426" max="11426" width="5.33203125" style="101" customWidth="1"/>
    <col min="11427" max="11427" width="0.6640625" style="101" customWidth="1"/>
    <col min="11428" max="11428" width="11.44140625" style="101" customWidth="1"/>
    <col min="11429" max="11429" width="0.6640625" style="101" customWidth="1"/>
    <col min="11430" max="11430" width="11.44140625" style="101" customWidth="1"/>
    <col min="11431" max="11431" width="0.6640625" style="101" customWidth="1"/>
    <col min="11432" max="11432" width="11.44140625" style="101" customWidth="1"/>
    <col min="11433" max="11433" width="0.6640625" style="101" customWidth="1"/>
    <col min="11434" max="11434" width="11.44140625" style="101" customWidth="1"/>
    <col min="11435" max="11678" width="8.33203125" style="101"/>
    <col min="11679" max="11680" width="1.109375" style="101" customWidth="1"/>
    <col min="11681" max="11681" width="25.33203125" style="101" customWidth="1"/>
    <col min="11682" max="11682" width="5.33203125" style="101" customWidth="1"/>
    <col min="11683" max="11683" width="0.6640625" style="101" customWidth="1"/>
    <col min="11684" max="11684" width="11.44140625" style="101" customWidth="1"/>
    <col min="11685" max="11685" width="0.6640625" style="101" customWidth="1"/>
    <col min="11686" max="11686" width="11.44140625" style="101" customWidth="1"/>
    <col min="11687" max="11687" width="0.6640625" style="101" customWidth="1"/>
    <col min="11688" max="11688" width="11.44140625" style="101" customWidth="1"/>
    <col min="11689" max="11689" width="0.6640625" style="101" customWidth="1"/>
    <col min="11690" max="11690" width="11.44140625" style="101" customWidth="1"/>
    <col min="11691" max="11934" width="8.33203125" style="101"/>
    <col min="11935" max="11936" width="1.109375" style="101" customWidth="1"/>
    <col min="11937" max="11937" width="25.33203125" style="101" customWidth="1"/>
    <col min="11938" max="11938" width="5.33203125" style="101" customWidth="1"/>
    <col min="11939" max="11939" width="0.6640625" style="101" customWidth="1"/>
    <col min="11940" max="11940" width="11.44140625" style="101" customWidth="1"/>
    <col min="11941" max="11941" width="0.6640625" style="101" customWidth="1"/>
    <col min="11942" max="11942" width="11.44140625" style="101" customWidth="1"/>
    <col min="11943" max="11943" width="0.6640625" style="101" customWidth="1"/>
    <col min="11944" max="11944" width="11.44140625" style="101" customWidth="1"/>
    <col min="11945" max="11945" width="0.6640625" style="101" customWidth="1"/>
    <col min="11946" max="11946" width="11.44140625" style="101" customWidth="1"/>
    <col min="11947" max="12190" width="8.33203125" style="101"/>
    <col min="12191" max="12192" width="1.109375" style="101" customWidth="1"/>
    <col min="12193" max="12193" width="25.33203125" style="101" customWidth="1"/>
    <col min="12194" max="12194" width="5.33203125" style="101" customWidth="1"/>
    <col min="12195" max="12195" width="0.6640625" style="101" customWidth="1"/>
    <col min="12196" max="12196" width="11.44140625" style="101" customWidth="1"/>
    <col min="12197" max="12197" width="0.6640625" style="101" customWidth="1"/>
    <col min="12198" max="12198" width="11.44140625" style="101" customWidth="1"/>
    <col min="12199" max="12199" width="0.6640625" style="101" customWidth="1"/>
    <col min="12200" max="12200" width="11.44140625" style="101" customWidth="1"/>
    <col min="12201" max="12201" width="0.6640625" style="101" customWidth="1"/>
    <col min="12202" max="12202" width="11.44140625" style="101" customWidth="1"/>
    <col min="12203" max="12446" width="8.33203125" style="101"/>
    <col min="12447" max="12448" width="1.109375" style="101" customWidth="1"/>
    <col min="12449" max="12449" width="25.33203125" style="101" customWidth="1"/>
    <col min="12450" max="12450" width="5.33203125" style="101" customWidth="1"/>
    <col min="12451" max="12451" width="0.6640625" style="101" customWidth="1"/>
    <col min="12452" max="12452" width="11.44140625" style="101" customWidth="1"/>
    <col min="12453" max="12453" width="0.6640625" style="101" customWidth="1"/>
    <col min="12454" max="12454" width="11.44140625" style="101" customWidth="1"/>
    <col min="12455" max="12455" width="0.6640625" style="101" customWidth="1"/>
    <col min="12456" max="12456" width="11.44140625" style="101" customWidth="1"/>
    <col min="12457" max="12457" width="0.6640625" style="101" customWidth="1"/>
    <col min="12458" max="12458" width="11.44140625" style="101" customWidth="1"/>
    <col min="12459" max="12702" width="8.33203125" style="101"/>
    <col min="12703" max="12704" width="1.109375" style="101" customWidth="1"/>
    <col min="12705" max="12705" width="25.33203125" style="101" customWidth="1"/>
    <col min="12706" max="12706" width="5.33203125" style="101" customWidth="1"/>
    <col min="12707" max="12707" width="0.6640625" style="101" customWidth="1"/>
    <col min="12708" max="12708" width="11.44140625" style="101" customWidth="1"/>
    <col min="12709" max="12709" width="0.6640625" style="101" customWidth="1"/>
    <col min="12710" max="12710" width="11.44140625" style="101" customWidth="1"/>
    <col min="12711" max="12711" width="0.6640625" style="101" customWidth="1"/>
    <col min="12712" max="12712" width="11.44140625" style="101" customWidth="1"/>
    <col min="12713" max="12713" width="0.6640625" style="101" customWidth="1"/>
    <col min="12714" max="12714" width="11.44140625" style="101" customWidth="1"/>
    <col min="12715" max="12958" width="8.33203125" style="101"/>
    <col min="12959" max="12960" width="1.109375" style="101" customWidth="1"/>
    <col min="12961" max="12961" width="25.33203125" style="101" customWidth="1"/>
    <col min="12962" max="12962" width="5.33203125" style="101" customWidth="1"/>
    <col min="12963" max="12963" width="0.6640625" style="101" customWidth="1"/>
    <col min="12964" max="12964" width="11.44140625" style="101" customWidth="1"/>
    <col min="12965" max="12965" width="0.6640625" style="101" customWidth="1"/>
    <col min="12966" max="12966" width="11.44140625" style="101" customWidth="1"/>
    <col min="12967" max="12967" width="0.6640625" style="101" customWidth="1"/>
    <col min="12968" max="12968" width="11.44140625" style="101" customWidth="1"/>
    <col min="12969" max="12969" width="0.6640625" style="101" customWidth="1"/>
    <col min="12970" max="12970" width="11.44140625" style="101" customWidth="1"/>
    <col min="12971" max="13214" width="8.33203125" style="101"/>
    <col min="13215" max="13216" width="1.109375" style="101" customWidth="1"/>
    <col min="13217" max="13217" width="25.33203125" style="101" customWidth="1"/>
    <col min="13218" max="13218" width="5.33203125" style="101" customWidth="1"/>
    <col min="13219" max="13219" width="0.6640625" style="101" customWidth="1"/>
    <col min="13220" max="13220" width="11.44140625" style="101" customWidth="1"/>
    <col min="13221" max="13221" width="0.6640625" style="101" customWidth="1"/>
    <col min="13222" max="13222" width="11.44140625" style="101" customWidth="1"/>
    <col min="13223" max="13223" width="0.6640625" style="101" customWidth="1"/>
    <col min="13224" max="13224" width="11.44140625" style="101" customWidth="1"/>
    <col min="13225" max="13225" width="0.6640625" style="101" customWidth="1"/>
    <col min="13226" max="13226" width="11.44140625" style="101" customWidth="1"/>
    <col min="13227" max="13470" width="8.33203125" style="101"/>
    <col min="13471" max="13472" width="1.109375" style="101" customWidth="1"/>
    <col min="13473" max="13473" width="25.33203125" style="101" customWidth="1"/>
    <col min="13474" max="13474" width="5.33203125" style="101" customWidth="1"/>
    <col min="13475" max="13475" width="0.6640625" style="101" customWidth="1"/>
    <col min="13476" max="13476" width="11.44140625" style="101" customWidth="1"/>
    <col min="13477" max="13477" width="0.6640625" style="101" customWidth="1"/>
    <col min="13478" max="13478" width="11.44140625" style="101" customWidth="1"/>
    <col min="13479" max="13479" width="0.6640625" style="101" customWidth="1"/>
    <col min="13480" max="13480" width="11.44140625" style="101" customWidth="1"/>
    <col min="13481" max="13481" width="0.6640625" style="101" customWidth="1"/>
    <col min="13482" max="13482" width="11.44140625" style="101" customWidth="1"/>
    <col min="13483" max="13726" width="8.33203125" style="101"/>
    <col min="13727" max="13728" width="1.109375" style="101" customWidth="1"/>
    <col min="13729" max="13729" width="25.33203125" style="101" customWidth="1"/>
    <col min="13730" max="13730" width="5.33203125" style="101" customWidth="1"/>
    <col min="13731" max="13731" width="0.6640625" style="101" customWidth="1"/>
    <col min="13732" max="13732" width="11.44140625" style="101" customWidth="1"/>
    <col min="13733" max="13733" width="0.6640625" style="101" customWidth="1"/>
    <col min="13734" max="13734" width="11.44140625" style="101" customWidth="1"/>
    <col min="13735" max="13735" width="0.6640625" style="101" customWidth="1"/>
    <col min="13736" max="13736" width="11.44140625" style="101" customWidth="1"/>
    <col min="13737" max="13737" width="0.6640625" style="101" customWidth="1"/>
    <col min="13738" max="13738" width="11.44140625" style="101" customWidth="1"/>
    <col min="13739" max="13982" width="8.33203125" style="101"/>
    <col min="13983" max="13984" width="1.109375" style="101" customWidth="1"/>
    <col min="13985" max="13985" width="25.33203125" style="101" customWidth="1"/>
    <col min="13986" max="13986" width="5.33203125" style="101" customWidth="1"/>
    <col min="13987" max="13987" width="0.6640625" style="101" customWidth="1"/>
    <col min="13988" max="13988" width="11.44140625" style="101" customWidth="1"/>
    <col min="13989" max="13989" width="0.6640625" style="101" customWidth="1"/>
    <col min="13990" max="13990" width="11.44140625" style="101" customWidth="1"/>
    <col min="13991" max="13991" width="0.6640625" style="101" customWidth="1"/>
    <col min="13992" max="13992" width="11.44140625" style="101" customWidth="1"/>
    <col min="13993" max="13993" width="0.6640625" style="101" customWidth="1"/>
    <col min="13994" max="13994" width="11.44140625" style="101" customWidth="1"/>
    <col min="13995" max="14238" width="8.33203125" style="101"/>
    <col min="14239" max="14240" width="1.109375" style="101" customWidth="1"/>
    <col min="14241" max="14241" width="25.33203125" style="101" customWidth="1"/>
    <col min="14242" max="14242" width="5.33203125" style="101" customWidth="1"/>
    <col min="14243" max="14243" width="0.6640625" style="101" customWidth="1"/>
    <col min="14244" max="14244" width="11.44140625" style="101" customWidth="1"/>
    <col min="14245" max="14245" width="0.6640625" style="101" customWidth="1"/>
    <col min="14246" max="14246" width="11.44140625" style="101" customWidth="1"/>
    <col min="14247" max="14247" width="0.6640625" style="101" customWidth="1"/>
    <col min="14248" max="14248" width="11.44140625" style="101" customWidth="1"/>
    <col min="14249" max="14249" width="0.6640625" style="101" customWidth="1"/>
    <col min="14250" max="14250" width="11.44140625" style="101" customWidth="1"/>
    <col min="14251" max="14494" width="8.33203125" style="101"/>
    <col min="14495" max="14496" width="1.109375" style="101" customWidth="1"/>
    <col min="14497" max="14497" width="25.33203125" style="101" customWidth="1"/>
    <col min="14498" max="14498" width="5.33203125" style="101" customWidth="1"/>
    <col min="14499" max="14499" width="0.6640625" style="101" customWidth="1"/>
    <col min="14500" max="14500" width="11.44140625" style="101" customWidth="1"/>
    <col min="14501" max="14501" width="0.6640625" style="101" customWidth="1"/>
    <col min="14502" max="14502" width="11.44140625" style="101" customWidth="1"/>
    <col min="14503" max="14503" width="0.6640625" style="101" customWidth="1"/>
    <col min="14504" max="14504" width="11.44140625" style="101" customWidth="1"/>
    <col min="14505" max="14505" width="0.6640625" style="101" customWidth="1"/>
    <col min="14506" max="14506" width="11.44140625" style="101" customWidth="1"/>
    <col min="14507" max="14750" width="8.33203125" style="101"/>
    <col min="14751" max="14752" width="1.109375" style="101" customWidth="1"/>
    <col min="14753" max="14753" width="25.33203125" style="101" customWidth="1"/>
    <col min="14754" max="14754" width="5.33203125" style="101" customWidth="1"/>
    <col min="14755" max="14755" width="0.6640625" style="101" customWidth="1"/>
    <col min="14756" max="14756" width="11.44140625" style="101" customWidth="1"/>
    <col min="14757" max="14757" width="0.6640625" style="101" customWidth="1"/>
    <col min="14758" max="14758" width="11.44140625" style="101" customWidth="1"/>
    <col min="14759" max="14759" width="0.6640625" style="101" customWidth="1"/>
    <col min="14760" max="14760" width="11.44140625" style="101" customWidth="1"/>
    <col min="14761" max="14761" width="0.6640625" style="101" customWidth="1"/>
    <col min="14762" max="14762" width="11.44140625" style="101" customWidth="1"/>
    <col min="14763" max="15006" width="8.33203125" style="101"/>
    <col min="15007" max="15008" width="1.109375" style="101" customWidth="1"/>
    <col min="15009" max="15009" width="25.33203125" style="101" customWidth="1"/>
    <col min="15010" max="15010" width="5.33203125" style="101" customWidth="1"/>
    <col min="15011" max="15011" width="0.6640625" style="101" customWidth="1"/>
    <col min="15012" max="15012" width="11.44140625" style="101" customWidth="1"/>
    <col min="15013" max="15013" width="0.6640625" style="101" customWidth="1"/>
    <col min="15014" max="15014" width="11.44140625" style="101" customWidth="1"/>
    <col min="15015" max="15015" width="0.6640625" style="101" customWidth="1"/>
    <col min="15016" max="15016" width="11.44140625" style="101" customWidth="1"/>
    <col min="15017" max="15017" width="0.6640625" style="101" customWidth="1"/>
    <col min="15018" max="15018" width="11.44140625" style="101" customWidth="1"/>
    <col min="15019" max="15262" width="8.33203125" style="101"/>
    <col min="15263" max="15264" width="1.109375" style="101" customWidth="1"/>
    <col min="15265" max="15265" width="25.33203125" style="101" customWidth="1"/>
    <col min="15266" max="15266" width="5.33203125" style="101" customWidth="1"/>
    <col min="15267" max="15267" width="0.6640625" style="101" customWidth="1"/>
    <col min="15268" max="15268" width="11.44140625" style="101" customWidth="1"/>
    <col min="15269" max="15269" width="0.6640625" style="101" customWidth="1"/>
    <col min="15270" max="15270" width="11.44140625" style="101" customWidth="1"/>
    <col min="15271" max="15271" width="0.6640625" style="101" customWidth="1"/>
    <col min="15272" max="15272" width="11.44140625" style="101" customWidth="1"/>
    <col min="15273" max="15273" width="0.6640625" style="101" customWidth="1"/>
    <col min="15274" max="15274" width="11.44140625" style="101" customWidth="1"/>
    <col min="15275" max="15518" width="8.33203125" style="101"/>
    <col min="15519" max="15520" width="1.109375" style="101" customWidth="1"/>
    <col min="15521" max="15521" width="25.33203125" style="101" customWidth="1"/>
    <col min="15522" max="15522" width="5.33203125" style="101" customWidth="1"/>
    <col min="15523" max="15523" width="0.6640625" style="101" customWidth="1"/>
    <col min="15524" max="15524" width="11.44140625" style="101" customWidth="1"/>
    <col min="15525" max="15525" width="0.6640625" style="101" customWidth="1"/>
    <col min="15526" max="15526" width="11.44140625" style="101" customWidth="1"/>
    <col min="15527" max="15527" width="0.6640625" style="101" customWidth="1"/>
    <col min="15528" max="15528" width="11.44140625" style="101" customWidth="1"/>
    <col min="15529" max="15529" width="0.6640625" style="101" customWidth="1"/>
    <col min="15530" max="15530" width="11.44140625" style="101" customWidth="1"/>
    <col min="15531" max="15774" width="8.33203125" style="101"/>
    <col min="15775" max="15776" width="1.109375" style="101" customWidth="1"/>
    <col min="15777" max="15777" width="25.33203125" style="101" customWidth="1"/>
    <col min="15778" max="15778" width="5.33203125" style="101" customWidth="1"/>
    <col min="15779" max="15779" width="0.6640625" style="101" customWidth="1"/>
    <col min="15780" max="15780" width="11.44140625" style="101" customWidth="1"/>
    <col min="15781" max="15781" width="0.6640625" style="101" customWidth="1"/>
    <col min="15782" max="15782" width="11.44140625" style="101" customWidth="1"/>
    <col min="15783" max="15783" width="0.6640625" style="101" customWidth="1"/>
    <col min="15784" max="15784" width="11.44140625" style="101" customWidth="1"/>
    <col min="15785" max="15785" width="0.6640625" style="101" customWidth="1"/>
    <col min="15786" max="15786" width="11.44140625" style="101" customWidth="1"/>
    <col min="15787" max="16030" width="8.33203125" style="101"/>
    <col min="16031" max="16032" width="1.109375" style="101" customWidth="1"/>
    <col min="16033" max="16033" width="25.33203125" style="101" customWidth="1"/>
    <col min="16034" max="16034" width="5.33203125" style="101" customWidth="1"/>
    <col min="16035" max="16035" width="0.6640625" style="101" customWidth="1"/>
    <col min="16036" max="16036" width="11.44140625" style="101" customWidth="1"/>
    <col min="16037" max="16037" width="0.6640625" style="101" customWidth="1"/>
    <col min="16038" max="16038" width="11.44140625" style="101" customWidth="1"/>
    <col min="16039" max="16039" width="0.6640625" style="101" customWidth="1"/>
    <col min="16040" max="16040" width="11.44140625" style="101" customWidth="1"/>
    <col min="16041" max="16041" width="0.6640625" style="101" customWidth="1"/>
    <col min="16042" max="16042" width="11.44140625" style="101" customWidth="1"/>
    <col min="16043" max="16384" width="8.33203125" style="101"/>
  </cols>
  <sheetData>
    <row r="1" spans="1:11" ht="21" customHeight="1">
      <c r="A1" s="100" t="s">
        <v>0</v>
      </c>
    </row>
    <row r="2" spans="1:11" ht="21" customHeight="1">
      <c r="A2" s="103" t="s">
        <v>72</v>
      </c>
      <c r="B2" s="104"/>
      <c r="C2" s="105"/>
      <c r="D2" s="105"/>
    </row>
    <row r="3" spans="1:11" ht="21" customHeight="1">
      <c r="A3" s="106" t="s">
        <v>284</v>
      </c>
      <c r="B3" s="107"/>
      <c r="C3" s="108"/>
      <c r="D3" s="108"/>
      <c r="E3" s="109"/>
      <c r="F3" s="109"/>
      <c r="G3" s="109"/>
      <c r="H3" s="109"/>
      <c r="I3" s="109"/>
      <c r="J3" s="109"/>
      <c r="K3" s="109"/>
    </row>
    <row r="4" spans="1:11" ht="18" customHeight="1">
      <c r="A4" s="100"/>
      <c r="B4" s="104"/>
      <c r="C4" s="105"/>
      <c r="D4" s="105"/>
    </row>
    <row r="5" spans="1:11" ht="20.100000000000001" customHeight="1">
      <c r="A5" s="100"/>
      <c r="B5" s="104"/>
      <c r="C5" s="105"/>
      <c r="D5" s="105"/>
      <c r="E5" s="428" t="s">
        <v>2</v>
      </c>
      <c r="F5" s="428"/>
      <c r="G5" s="428"/>
      <c r="H5" s="110"/>
      <c r="I5" s="428" t="s">
        <v>3</v>
      </c>
      <c r="J5" s="428"/>
      <c r="K5" s="428"/>
    </row>
    <row r="6" spans="1:11" ht="20.100000000000001" customHeight="1">
      <c r="A6" s="100"/>
      <c r="B6" s="104"/>
      <c r="C6" s="105"/>
      <c r="D6" s="105"/>
      <c r="E6" s="111" t="s">
        <v>4</v>
      </c>
      <c r="F6" s="111"/>
      <c r="G6" s="111" t="s">
        <v>4</v>
      </c>
      <c r="H6" s="111"/>
      <c r="I6" s="111" t="s">
        <v>4</v>
      </c>
      <c r="J6" s="111"/>
      <c r="K6" s="111" t="s">
        <v>4</v>
      </c>
    </row>
    <row r="7" spans="1:11" ht="20.100000000000001" customHeight="1">
      <c r="A7" s="100"/>
      <c r="B7" s="104"/>
      <c r="C7" s="105"/>
      <c r="D7" s="105"/>
      <c r="E7" s="112" t="s">
        <v>224</v>
      </c>
      <c r="F7" s="110"/>
      <c r="G7" s="112" t="s">
        <v>224</v>
      </c>
      <c r="H7" s="110"/>
      <c r="I7" s="112" t="s">
        <v>224</v>
      </c>
      <c r="J7" s="110"/>
      <c r="K7" s="112" t="s">
        <v>224</v>
      </c>
    </row>
    <row r="8" spans="1:11" ht="20.100000000000001" customHeight="1">
      <c r="C8" s="113"/>
      <c r="D8" s="114"/>
      <c r="E8" s="111" t="s">
        <v>276</v>
      </c>
      <c r="F8" s="115"/>
      <c r="G8" s="111" t="s">
        <v>240</v>
      </c>
      <c r="H8" s="115"/>
      <c r="I8" s="111" t="s">
        <v>276</v>
      </c>
      <c r="J8" s="111"/>
      <c r="K8" s="111" t="s">
        <v>240</v>
      </c>
    </row>
    <row r="9" spans="1:11" ht="20.100000000000001" customHeight="1">
      <c r="C9" s="113"/>
      <c r="D9" s="114"/>
      <c r="E9" s="116" t="s">
        <v>8</v>
      </c>
      <c r="F9" s="111"/>
      <c r="G9" s="116" t="s">
        <v>8</v>
      </c>
      <c r="H9" s="111"/>
      <c r="I9" s="116" t="s">
        <v>8</v>
      </c>
      <c r="J9" s="111"/>
      <c r="K9" s="116" t="s">
        <v>8</v>
      </c>
    </row>
    <row r="10" spans="1:11" ht="6" customHeight="1">
      <c r="A10" s="100"/>
      <c r="C10" s="113"/>
      <c r="D10" s="114"/>
      <c r="E10" s="117"/>
      <c r="F10" s="111"/>
      <c r="G10" s="111"/>
      <c r="H10" s="111"/>
      <c r="I10" s="117"/>
      <c r="J10" s="111"/>
      <c r="K10" s="111"/>
    </row>
    <row r="11" spans="1:11" ht="20.100000000000001" customHeight="1">
      <c r="A11" s="100" t="s">
        <v>73</v>
      </c>
      <c r="C11" s="113"/>
      <c r="D11" s="114"/>
      <c r="E11" s="117"/>
      <c r="F11" s="111"/>
      <c r="G11" s="111"/>
      <c r="H11" s="111"/>
      <c r="I11" s="117"/>
      <c r="J11" s="111"/>
      <c r="K11" s="111"/>
    </row>
    <row r="12" spans="1:11" ht="6" customHeight="1">
      <c r="C12" s="113"/>
      <c r="D12" s="114"/>
      <c r="E12" s="117"/>
      <c r="F12" s="111"/>
      <c r="G12" s="111"/>
      <c r="H12" s="111"/>
      <c r="I12" s="117"/>
      <c r="J12" s="111"/>
      <c r="K12" s="111"/>
    </row>
    <row r="13" spans="1:11" ht="20.100000000000001" customHeight="1">
      <c r="A13" s="118" t="s">
        <v>74</v>
      </c>
      <c r="B13" s="118"/>
      <c r="C13" s="119"/>
      <c r="D13" s="113"/>
      <c r="E13" s="120">
        <v>2489701990</v>
      </c>
      <c r="F13" s="121"/>
      <c r="G13" s="122">
        <v>2589314437</v>
      </c>
      <c r="H13" s="121"/>
      <c r="I13" s="120">
        <v>1431033885</v>
      </c>
      <c r="J13" s="121"/>
      <c r="K13" s="122">
        <v>1931975133</v>
      </c>
    </row>
    <row r="14" spans="1:11" ht="20.100000000000001" customHeight="1">
      <c r="A14" s="118" t="s">
        <v>75</v>
      </c>
      <c r="B14" s="118"/>
      <c r="C14" s="119"/>
      <c r="D14" s="113"/>
      <c r="E14" s="120">
        <v>46874960</v>
      </c>
      <c r="F14" s="121"/>
      <c r="G14" s="122">
        <v>67514975</v>
      </c>
      <c r="H14" s="121"/>
      <c r="I14" s="120">
        <v>565216</v>
      </c>
      <c r="J14" s="121"/>
      <c r="K14" s="122">
        <v>1872020</v>
      </c>
    </row>
    <row r="15" spans="1:11" ht="20.100000000000001" customHeight="1">
      <c r="A15" s="118" t="s">
        <v>76</v>
      </c>
      <c r="B15" s="118"/>
      <c r="C15" s="119"/>
      <c r="D15" s="113"/>
      <c r="E15" s="120">
        <v>181777759</v>
      </c>
      <c r="F15" s="121"/>
      <c r="G15" s="122">
        <v>158128347</v>
      </c>
      <c r="H15" s="121"/>
      <c r="I15" s="120">
        <v>54452393</v>
      </c>
      <c r="J15" s="121"/>
      <c r="K15" s="122">
        <v>51571231</v>
      </c>
    </row>
    <row r="16" spans="1:11" ht="20.100000000000001" customHeight="1">
      <c r="A16" s="118" t="s">
        <v>77</v>
      </c>
      <c r="B16" s="118"/>
      <c r="C16" s="119"/>
      <c r="D16" s="113"/>
      <c r="E16" s="120">
        <v>6079560</v>
      </c>
      <c r="F16" s="121"/>
      <c r="G16" s="122">
        <v>139320410</v>
      </c>
      <c r="H16" s="121"/>
      <c r="I16" s="120">
        <v>0</v>
      </c>
      <c r="J16" s="121"/>
      <c r="K16" s="122">
        <v>0</v>
      </c>
    </row>
    <row r="17" spans="1:11" ht="20.100000000000001" customHeight="1">
      <c r="A17" s="118" t="s">
        <v>78</v>
      </c>
      <c r="B17" s="118"/>
      <c r="C17" s="119"/>
      <c r="D17" s="113"/>
      <c r="E17" s="120">
        <v>-1664208685</v>
      </c>
      <c r="F17" s="121"/>
      <c r="G17" s="122">
        <v>-1805475551</v>
      </c>
      <c r="H17" s="121"/>
      <c r="I17" s="120">
        <v>-1009464708</v>
      </c>
      <c r="J17" s="121"/>
      <c r="K17" s="122">
        <v>-1323410185</v>
      </c>
    </row>
    <row r="18" spans="1:11" ht="20.100000000000001" customHeight="1">
      <c r="A18" s="118" t="s">
        <v>79</v>
      </c>
      <c r="B18" s="118"/>
      <c r="C18" s="119"/>
      <c r="D18" s="113"/>
      <c r="E18" s="120">
        <v>-23967294</v>
      </c>
      <c r="F18" s="121"/>
      <c r="G18" s="122">
        <v>-46504087</v>
      </c>
      <c r="H18" s="121"/>
      <c r="I18" s="120">
        <v>-433412</v>
      </c>
      <c r="J18" s="121"/>
      <c r="K18" s="122">
        <v>-1483944</v>
      </c>
    </row>
    <row r="19" spans="1:11" ht="20.100000000000001" customHeight="1">
      <c r="A19" s="118" t="s">
        <v>80</v>
      </c>
      <c r="B19" s="118"/>
      <c r="C19" s="119"/>
      <c r="D19" s="113"/>
      <c r="E19" s="120">
        <v>-170268640</v>
      </c>
      <c r="F19" s="121"/>
      <c r="G19" s="122">
        <v>-138667887</v>
      </c>
      <c r="H19" s="121"/>
      <c r="I19" s="120">
        <v>-47618413</v>
      </c>
      <c r="J19" s="121"/>
      <c r="K19" s="122">
        <v>-45123227</v>
      </c>
    </row>
    <row r="20" spans="1:11" ht="20.100000000000001" customHeight="1">
      <c r="A20" s="118" t="s">
        <v>81</v>
      </c>
      <c r="B20" s="118"/>
      <c r="C20" s="119"/>
      <c r="D20" s="113"/>
      <c r="E20" s="125">
        <v>-4411814</v>
      </c>
      <c r="F20" s="121"/>
      <c r="G20" s="126">
        <v>-88889356</v>
      </c>
      <c r="H20" s="121"/>
      <c r="I20" s="127">
        <v>0</v>
      </c>
      <c r="J20" s="121"/>
      <c r="K20" s="128">
        <v>0</v>
      </c>
    </row>
    <row r="21" spans="1:11" ht="6" customHeight="1">
      <c r="A21" s="100"/>
      <c r="B21" s="100"/>
      <c r="C21" s="113"/>
      <c r="D21" s="113"/>
      <c r="E21" s="129"/>
      <c r="I21" s="129"/>
    </row>
    <row r="22" spans="1:11" ht="20.100000000000001" customHeight="1">
      <c r="A22" s="100" t="s">
        <v>82</v>
      </c>
      <c r="C22" s="113"/>
      <c r="D22" s="113"/>
      <c r="E22" s="130">
        <f>SUM(E13:E21)</f>
        <v>861577836</v>
      </c>
      <c r="G22" s="131">
        <f>SUM(G13:G21)</f>
        <v>874741288</v>
      </c>
      <c r="I22" s="130">
        <f>SUM(I13:I21)</f>
        <v>428534961</v>
      </c>
      <c r="K22" s="131">
        <f>SUM(K13:K21)</f>
        <v>615401028</v>
      </c>
    </row>
    <row r="23" spans="1:11" ht="20.100000000000001" customHeight="1">
      <c r="A23" s="101" t="s">
        <v>83</v>
      </c>
      <c r="C23" s="113"/>
      <c r="D23" s="113"/>
      <c r="E23" s="132">
        <v>50558836</v>
      </c>
      <c r="F23" s="121"/>
      <c r="G23" s="133">
        <v>214888338</v>
      </c>
      <c r="H23" s="121"/>
      <c r="I23" s="132">
        <v>70688988</v>
      </c>
      <c r="J23" s="121"/>
      <c r="K23" s="133">
        <v>97616805</v>
      </c>
    </row>
    <row r="24" spans="1:11" ht="6" customHeight="1">
      <c r="A24" s="100"/>
      <c r="B24" s="100"/>
      <c r="C24" s="113"/>
      <c r="D24" s="113"/>
      <c r="E24" s="129"/>
      <c r="I24" s="129"/>
    </row>
    <row r="25" spans="1:11" ht="20.100000000000001" customHeight="1">
      <c r="A25" s="100" t="s">
        <v>84</v>
      </c>
      <c r="C25" s="113"/>
      <c r="D25" s="113"/>
      <c r="E25" s="134">
        <f>SUM(E22:E23)</f>
        <v>912136672</v>
      </c>
      <c r="G25" s="135">
        <f>SUM(G22:G23)</f>
        <v>1089629626</v>
      </c>
      <c r="I25" s="134">
        <f>SUM(I22:I23)</f>
        <v>499223949</v>
      </c>
      <c r="K25" s="135">
        <f>SUM(K22:K23)</f>
        <v>713017833</v>
      </c>
    </row>
    <row r="26" spans="1:11" ht="6" customHeight="1">
      <c r="C26" s="113"/>
      <c r="D26" s="113"/>
      <c r="E26" s="130"/>
      <c r="G26" s="131"/>
      <c r="I26" s="130"/>
      <c r="K26" s="131"/>
    </row>
    <row r="27" spans="1:11" ht="20.100000000000001" customHeight="1">
      <c r="A27" s="101" t="s">
        <v>85</v>
      </c>
      <c r="C27" s="113"/>
      <c r="D27" s="113"/>
      <c r="E27" s="120">
        <v>-56319016</v>
      </c>
      <c r="F27" s="121"/>
      <c r="G27" s="122">
        <v>-52119643</v>
      </c>
      <c r="H27" s="121"/>
      <c r="I27" s="120">
        <v>-18111584</v>
      </c>
      <c r="J27" s="121"/>
      <c r="K27" s="122">
        <v>-21528311</v>
      </c>
    </row>
    <row r="28" spans="1:11" ht="20.100000000000001" customHeight="1">
      <c r="A28" s="101" t="s">
        <v>86</v>
      </c>
      <c r="C28" s="119"/>
      <c r="D28" s="113"/>
      <c r="E28" s="120">
        <v>-382899213</v>
      </c>
      <c r="F28" s="121"/>
      <c r="G28" s="122">
        <v>-407121312</v>
      </c>
      <c r="H28" s="121"/>
      <c r="I28" s="120">
        <v>-179142767</v>
      </c>
      <c r="J28" s="121"/>
      <c r="K28" s="122">
        <v>-232113010</v>
      </c>
    </row>
    <row r="29" spans="1:11" ht="20.100000000000001" customHeight="1">
      <c r="A29" s="101" t="s">
        <v>87</v>
      </c>
      <c r="C29" s="119"/>
      <c r="D29" s="113"/>
      <c r="E29" s="130"/>
      <c r="G29" s="131"/>
      <c r="I29" s="130"/>
      <c r="K29" s="131"/>
    </row>
    <row r="30" spans="1:11" ht="20.100000000000001" customHeight="1">
      <c r="B30" s="136" t="s">
        <v>234</v>
      </c>
      <c r="C30" s="119"/>
      <c r="D30" s="113"/>
      <c r="E30" s="120">
        <v>1636400</v>
      </c>
      <c r="F30" s="121"/>
      <c r="G30" s="122">
        <v>1604804</v>
      </c>
      <c r="H30" s="121"/>
      <c r="I30" s="130">
        <v>1518041</v>
      </c>
      <c r="J30" s="121"/>
      <c r="K30" s="131">
        <v>1402824</v>
      </c>
    </row>
    <row r="31" spans="1:11" ht="20.100000000000001" customHeight="1">
      <c r="A31" s="101" t="s">
        <v>88</v>
      </c>
      <c r="C31" s="119"/>
      <c r="D31" s="113"/>
      <c r="E31" s="120">
        <v>-17561</v>
      </c>
      <c r="F31" s="121"/>
      <c r="G31" s="122">
        <v>-850074</v>
      </c>
      <c r="H31" s="121"/>
      <c r="I31" s="120">
        <v>0</v>
      </c>
      <c r="J31" s="121"/>
      <c r="K31" s="122">
        <v>65146</v>
      </c>
    </row>
    <row r="32" spans="1:11" ht="20.100000000000001" customHeight="1">
      <c r="A32" s="101" t="s">
        <v>89</v>
      </c>
      <c r="D32" s="113"/>
      <c r="E32" s="130">
        <v>-115690750</v>
      </c>
      <c r="F32" s="121"/>
      <c r="G32" s="131">
        <v>-73765742</v>
      </c>
      <c r="H32" s="121"/>
      <c r="I32" s="120">
        <v>-90277106</v>
      </c>
      <c r="J32" s="121"/>
      <c r="K32" s="122">
        <v>-60435629</v>
      </c>
    </row>
    <row r="33" spans="1:11" ht="20.100000000000001" customHeight="1">
      <c r="A33" s="101" t="s">
        <v>90</v>
      </c>
      <c r="D33" s="113"/>
      <c r="E33" s="123">
        <v>50503068</v>
      </c>
      <c r="F33" s="121"/>
      <c r="G33" s="124">
        <v>34888084</v>
      </c>
      <c r="H33" s="121"/>
      <c r="I33" s="120">
        <v>0</v>
      </c>
      <c r="J33" s="121"/>
      <c r="K33" s="122">
        <v>0</v>
      </c>
    </row>
    <row r="34" spans="1:11" ht="20.100000000000001" customHeight="1">
      <c r="A34" s="101" t="s">
        <v>311</v>
      </c>
      <c r="D34" s="113"/>
      <c r="E34" s="123"/>
      <c r="F34" s="121"/>
      <c r="G34" s="124"/>
      <c r="H34" s="121"/>
      <c r="I34" s="120"/>
      <c r="J34" s="121"/>
      <c r="K34" s="122"/>
    </row>
    <row r="35" spans="1:11" ht="20.100000000000001" customHeight="1">
      <c r="B35" s="175" t="s">
        <v>133</v>
      </c>
      <c r="D35" s="113"/>
      <c r="E35" s="276">
        <v>25477115</v>
      </c>
      <c r="G35" s="277">
        <v>-11662624</v>
      </c>
      <c r="I35" s="125">
        <v>0</v>
      </c>
      <c r="J35" s="101"/>
      <c r="K35" s="126">
        <v>0</v>
      </c>
    </row>
    <row r="36" spans="1:11" ht="6" customHeight="1">
      <c r="C36" s="119"/>
      <c r="D36" s="113"/>
      <c r="E36" s="129"/>
      <c r="I36" s="129"/>
    </row>
    <row r="37" spans="1:11" ht="20.100000000000001" customHeight="1">
      <c r="A37" s="100" t="s">
        <v>235</v>
      </c>
      <c r="D37" s="113"/>
      <c r="E37" s="130">
        <f>SUM(E25,E27:E35)</f>
        <v>434826715</v>
      </c>
      <c r="G37" s="131">
        <f>SUM(G25,G27:G35)</f>
        <v>580603119</v>
      </c>
      <c r="I37" s="130">
        <f>SUM(I25,I27:I35)</f>
        <v>213210533</v>
      </c>
      <c r="K37" s="131">
        <f>SUM(K25,K27:K35)</f>
        <v>400408853</v>
      </c>
    </row>
    <row r="38" spans="1:11" ht="20.100000000000001" customHeight="1">
      <c r="A38" s="101" t="s">
        <v>198</v>
      </c>
      <c r="D38" s="113"/>
      <c r="E38" s="173">
        <v>-79198715</v>
      </c>
      <c r="F38" s="121"/>
      <c r="G38" s="138">
        <v>-127439907</v>
      </c>
      <c r="H38" s="121"/>
      <c r="I38" s="155">
        <v>-35861209</v>
      </c>
      <c r="J38" s="121"/>
      <c r="K38" s="139">
        <v>-104570695</v>
      </c>
    </row>
    <row r="39" spans="1:11" ht="6" customHeight="1">
      <c r="C39" s="119"/>
      <c r="D39" s="113"/>
      <c r="E39" s="129"/>
      <c r="I39" s="129"/>
    </row>
    <row r="40" spans="1:11" ht="20.100000000000001" customHeight="1">
      <c r="A40" s="100" t="s">
        <v>227</v>
      </c>
      <c r="B40" s="100"/>
      <c r="C40" s="119"/>
      <c r="D40" s="113"/>
      <c r="E40" s="158">
        <f>SUM(E37:E38)</f>
        <v>355628000</v>
      </c>
      <c r="G40" s="109">
        <f>SUM(G37:G38)</f>
        <v>453163212</v>
      </c>
      <c r="I40" s="158">
        <f>SUM(I37:I38)</f>
        <v>177349324</v>
      </c>
      <c r="K40" s="109">
        <f>SUM(K37:K38)</f>
        <v>295838158</v>
      </c>
    </row>
    <row r="41" spans="1:11" ht="20.100000000000001" customHeight="1">
      <c r="A41" s="100"/>
      <c r="B41" s="100"/>
      <c r="C41" s="119"/>
      <c r="D41" s="113"/>
    </row>
    <row r="42" spans="1:11" ht="23.25" customHeight="1">
      <c r="A42" s="100"/>
      <c r="B42" s="100"/>
      <c r="C42" s="119"/>
      <c r="D42" s="113"/>
    </row>
    <row r="43" spans="1:11" ht="20.100000000000001" customHeight="1">
      <c r="A43" s="100"/>
      <c r="B43" s="100"/>
      <c r="C43" s="119"/>
      <c r="D43" s="113"/>
    </row>
    <row r="44" spans="1:11" ht="20.100000000000001" customHeight="1">
      <c r="A44" s="100"/>
      <c r="B44" s="100"/>
      <c r="C44" s="119"/>
      <c r="D44" s="113"/>
    </row>
    <row r="45" spans="1:11" ht="20.100000000000001" customHeight="1">
      <c r="A45" s="100"/>
      <c r="B45" s="100"/>
      <c r="C45" s="119"/>
      <c r="D45" s="113"/>
    </row>
    <row r="46" spans="1:11" ht="21" customHeight="1">
      <c r="A46" s="140" t="str">
        <f>' P2-5 TH(2564)'!A197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46" s="141"/>
      <c r="C46" s="142"/>
      <c r="D46" s="143"/>
      <c r="E46" s="135"/>
      <c r="F46" s="109"/>
      <c r="G46" s="135"/>
      <c r="H46" s="109"/>
      <c r="I46" s="135"/>
      <c r="J46" s="109"/>
      <c r="K46" s="135"/>
    </row>
    <row r="47" spans="1:11" ht="21" customHeight="1">
      <c r="A47" s="104" t="s">
        <v>0</v>
      </c>
      <c r="B47" s="104"/>
      <c r="C47" s="105"/>
      <c r="D47" s="105"/>
    </row>
    <row r="48" spans="1:11" ht="21" customHeight="1">
      <c r="A48" s="104" t="s">
        <v>72</v>
      </c>
      <c r="B48" s="104"/>
      <c r="C48" s="105"/>
      <c r="D48" s="105"/>
    </row>
    <row r="49" spans="1:11" ht="21" customHeight="1">
      <c r="A49" s="107" t="s">
        <v>284</v>
      </c>
      <c r="B49" s="107"/>
      <c r="C49" s="108"/>
      <c r="D49" s="108"/>
      <c r="E49" s="109"/>
      <c r="F49" s="109"/>
      <c r="G49" s="109"/>
      <c r="H49" s="109"/>
      <c r="I49" s="109"/>
      <c r="J49" s="109"/>
      <c r="K49" s="109"/>
    </row>
    <row r="50" spans="1:11" ht="17.399999999999999" customHeight="1">
      <c r="A50" s="104"/>
      <c r="B50" s="104"/>
      <c r="C50" s="105"/>
      <c r="D50" s="105"/>
    </row>
    <row r="51" spans="1:11" s="147" customFormat="1" ht="20.100000000000001" customHeight="1">
      <c r="A51" s="144"/>
      <c r="B51" s="144"/>
      <c r="C51" s="145"/>
      <c r="D51" s="145"/>
      <c r="E51" s="429" t="s">
        <v>2</v>
      </c>
      <c r="F51" s="429"/>
      <c r="G51" s="429"/>
      <c r="H51" s="146"/>
      <c r="I51" s="429" t="s">
        <v>3</v>
      </c>
      <c r="J51" s="429"/>
      <c r="K51" s="429"/>
    </row>
    <row r="52" spans="1:11" s="147" customFormat="1" ht="20.100000000000001" customHeight="1">
      <c r="A52" s="144"/>
      <c r="B52" s="144"/>
      <c r="C52" s="145"/>
      <c r="D52" s="145"/>
      <c r="E52" s="148" t="s">
        <v>4</v>
      </c>
      <c r="F52" s="148"/>
      <c r="G52" s="148" t="s">
        <v>4</v>
      </c>
      <c r="H52" s="148"/>
      <c r="I52" s="148" t="s">
        <v>4</v>
      </c>
      <c r="J52" s="148"/>
      <c r="K52" s="148" t="s">
        <v>4</v>
      </c>
    </row>
    <row r="53" spans="1:11" s="147" customFormat="1" ht="20.100000000000001" customHeight="1">
      <c r="A53" s="144"/>
      <c r="B53" s="144"/>
      <c r="C53" s="145"/>
      <c r="D53" s="145"/>
      <c r="E53" s="112" t="s">
        <v>224</v>
      </c>
      <c r="F53" s="111"/>
      <c r="G53" s="112" t="s">
        <v>224</v>
      </c>
      <c r="H53" s="111"/>
      <c r="I53" s="112" t="s">
        <v>224</v>
      </c>
      <c r="J53" s="111"/>
      <c r="K53" s="112" t="s">
        <v>224</v>
      </c>
    </row>
    <row r="54" spans="1:11" s="147" customFormat="1" ht="20.100000000000001" customHeight="1">
      <c r="A54" s="144"/>
      <c r="B54" s="144"/>
      <c r="C54" s="145"/>
      <c r="D54" s="145"/>
      <c r="E54" s="111" t="s">
        <v>276</v>
      </c>
      <c r="F54" s="115"/>
      <c r="G54" s="111" t="s">
        <v>240</v>
      </c>
      <c r="H54" s="115"/>
      <c r="I54" s="111" t="s">
        <v>276</v>
      </c>
      <c r="J54" s="111"/>
      <c r="K54" s="111" t="s">
        <v>240</v>
      </c>
    </row>
    <row r="55" spans="1:11" s="147" customFormat="1" ht="20.100000000000001" customHeight="1">
      <c r="A55" s="144"/>
      <c r="B55" s="144"/>
      <c r="C55" s="145"/>
      <c r="D55" s="145"/>
      <c r="E55" s="149" t="s">
        <v>8</v>
      </c>
      <c r="F55" s="148"/>
      <c r="G55" s="149" t="s">
        <v>8</v>
      </c>
      <c r="H55" s="148"/>
      <c r="I55" s="149" t="s">
        <v>8</v>
      </c>
      <c r="J55" s="148"/>
      <c r="K55" s="149" t="s">
        <v>8</v>
      </c>
    </row>
    <row r="56" spans="1:11" ht="5.0999999999999996" customHeight="1">
      <c r="A56" s="150"/>
      <c r="B56" s="150"/>
      <c r="C56" s="119"/>
      <c r="D56" s="113"/>
      <c r="E56" s="130"/>
      <c r="G56" s="131"/>
      <c r="I56" s="130"/>
      <c r="K56" s="131"/>
    </row>
    <row r="57" spans="1:11" ht="20.100000000000001" customHeight="1">
      <c r="A57" s="100" t="s">
        <v>91</v>
      </c>
      <c r="C57" s="119"/>
      <c r="D57" s="113"/>
      <c r="E57" s="129"/>
      <c r="I57" s="129"/>
    </row>
    <row r="58" spans="1:11" ht="20.100000000000001" customHeight="1">
      <c r="A58" s="151" t="s">
        <v>134</v>
      </c>
      <c r="C58" s="119"/>
      <c r="D58" s="113"/>
      <c r="E58" s="129"/>
      <c r="I58" s="129"/>
    </row>
    <row r="59" spans="1:11" ht="20.100000000000001" customHeight="1">
      <c r="A59" s="100"/>
      <c r="B59" s="151" t="s">
        <v>135</v>
      </c>
      <c r="C59" s="119"/>
      <c r="D59" s="113"/>
      <c r="E59" s="129"/>
      <c r="I59" s="129"/>
    </row>
    <row r="60" spans="1:11" ht="20.100000000000001" customHeight="1">
      <c r="B60" s="152" t="s">
        <v>207</v>
      </c>
      <c r="C60" s="151"/>
      <c r="D60" s="113"/>
      <c r="E60" s="129"/>
      <c r="I60" s="130"/>
      <c r="K60" s="131"/>
    </row>
    <row r="61" spans="1:11" ht="20.100000000000001" customHeight="1">
      <c r="B61" s="152"/>
      <c r="C61" s="151" t="s">
        <v>208</v>
      </c>
      <c r="D61" s="113"/>
      <c r="E61" s="129"/>
      <c r="I61" s="130"/>
      <c r="K61" s="131"/>
    </row>
    <row r="62" spans="1:11" ht="20.100000000000001" customHeight="1">
      <c r="B62" s="151"/>
      <c r="C62" s="151" t="s">
        <v>209</v>
      </c>
      <c r="D62" s="113"/>
      <c r="E62" s="120">
        <v>15134476</v>
      </c>
      <c r="F62" s="121"/>
      <c r="G62" s="122">
        <v>-57277468</v>
      </c>
      <c r="H62" s="121"/>
      <c r="I62" s="120">
        <v>15134476</v>
      </c>
      <c r="J62" s="121"/>
      <c r="K62" s="122">
        <v>-57277468</v>
      </c>
    </row>
    <row r="63" spans="1:11" ht="20.100000000000001" customHeight="1">
      <c r="B63" s="152" t="s">
        <v>92</v>
      </c>
      <c r="C63" s="151"/>
      <c r="D63" s="113"/>
      <c r="E63" s="129"/>
      <c r="I63" s="130"/>
      <c r="K63" s="131"/>
    </row>
    <row r="64" spans="1:11" ht="20.100000000000001" customHeight="1">
      <c r="B64" s="151"/>
      <c r="C64" s="151" t="s">
        <v>93</v>
      </c>
      <c r="D64" s="113"/>
      <c r="E64" s="129">
        <v>1977072</v>
      </c>
      <c r="G64" s="102">
        <v>8079415</v>
      </c>
      <c r="I64" s="120">
        <v>0</v>
      </c>
      <c r="K64" s="122">
        <v>0</v>
      </c>
    </row>
    <row r="65" spans="1:11" ht="20.100000000000001" customHeight="1">
      <c r="B65" s="152" t="s">
        <v>131</v>
      </c>
      <c r="C65" s="151"/>
      <c r="D65" s="113"/>
      <c r="E65" s="130"/>
      <c r="G65" s="131"/>
      <c r="I65" s="129"/>
    </row>
    <row r="66" spans="1:11" ht="20.100000000000001" customHeight="1">
      <c r="B66" s="151"/>
      <c r="C66" s="151" t="s">
        <v>91</v>
      </c>
      <c r="D66" s="113"/>
      <c r="E66" s="132">
        <v>-3026895</v>
      </c>
      <c r="F66" s="121"/>
      <c r="G66" s="133">
        <v>11455494</v>
      </c>
      <c r="H66" s="121"/>
      <c r="I66" s="155">
        <v>-3026895</v>
      </c>
      <c r="J66" s="121"/>
      <c r="K66" s="139">
        <v>11455494</v>
      </c>
    </row>
    <row r="67" spans="1:11" ht="5.0999999999999996" customHeight="1">
      <c r="C67" s="119"/>
      <c r="D67" s="113"/>
      <c r="E67" s="130"/>
      <c r="G67" s="131"/>
      <c r="I67" s="130"/>
      <c r="K67" s="131"/>
    </row>
    <row r="68" spans="1:11" ht="20.100000000000001" customHeight="1">
      <c r="A68" s="154" t="s">
        <v>132</v>
      </c>
      <c r="C68" s="119"/>
      <c r="D68" s="113"/>
      <c r="E68" s="129"/>
      <c r="I68" s="129"/>
    </row>
    <row r="69" spans="1:11" ht="20.100000000000001" customHeight="1">
      <c r="B69" s="156" t="s">
        <v>94</v>
      </c>
      <c r="C69" s="157"/>
      <c r="D69" s="113"/>
      <c r="E69" s="158">
        <f>SUM(E62:E66)</f>
        <v>14084653</v>
      </c>
      <c r="G69" s="109">
        <f>SUM(G62:G66)</f>
        <v>-37742559</v>
      </c>
      <c r="I69" s="158">
        <f>SUM(I62:I66)</f>
        <v>12107581</v>
      </c>
      <c r="K69" s="109">
        <f>SUM(K62:K66)</f>
        <v>-45821974</v>
      </c>
    </row>
    <row r="70" spans="1:11" ht="5.0999999999999996" customHeight="1">
      <c r="C70" s="119"/>
      <c r="D70" s="113"/>
      <c r="E70" s="130"/>
      <c r="G70" s="131"/>
      <c r="I70" s="130"/>
      <c r="K70" s="131"/>
    </row>
    <row r="71" spans="1:11" ht="20.100000000000001" customHeight="1" thickBot="1">
      <c r="A71" s="100" t="s">
        <v>95</v>
      </c>
      <c r="C71" s="119"/>
      <c r="D71" s="113"/>
      <c r="E71" s="159">
        <f>SUM(E69,E40)</f>
        <v>369712653</v>
      </c>
      <c r="G71" s="160">
        <f>SUM(G69,G40)</f>
        <v>415420653</v>
      </c>
      <c r="I71" s="159">
        <f>SUM(I40+I69)</f>
        <v>189456905</v>
      </c>
      <c r="K71" s="160">
        <f>SUM(K40+K69)</f>
        <v>250016184</v>
      </c>
    </row>
    <row r="72" spans="1:11" ht="8.4" customHeight="1" thickTop="1">
      <c r="A72" s="100"/>
      <c r="C72" s="119"/>
      <c r="D72" s="113"/>
      <c r="E72" s="166"/>
      <c r="F72" s="101"/>
      <c r="G72" s="101"/>
      <c r="H72" s="101"/>
      <c r="I72" s="166"/>
      <c r="J72" s="101"/>
      <c r="K72" s="101"/>
    </row>
    <row r="73" spans="1:11" ht="20.100000000000001" customHeight="1">
      <c r="A73" s="100" t="s">
        <v>273</v>
      </c>
      <c r="B73" s="100"/>
      <c r="C73" s="119"/>
      <c r="D73" s="113"/>
      <c r="E73" s="166"/>
      <c r="F73" s="101"/>
      <c r="G73" s="101"/>
      <c r="H73" s="101"/>
      <c r="I73" s="166"/>
      <c r="J73" s="101"/>
      <c r="K73" s="101"/>
    </row>
    <row r="74" spans="1:11" ht="5.0999999999999996" customHeight="1">
      <c r="C74" s="119"/>
      <c r="D74" s="113"/>
      <c r="E74" s="166"/>
      <c r="F74" s="101"/>
      <c r="G74" s="101"/>
      <c r="H74" s="101"/>
      <c r="I74" s="166"/>
      <c r="J74" s="101"/>
      <c r="K74" s="101"/>
    </row>
    <row r="75" spans="1:11" ht="20.100000000000001" customHeight="1">
      <c r="A75" s="113"/>
      <c r="B75" s="101" t="s">
        <v>210</v>
      </c>
      <c r="C75" s="119"/>
      <c r="D75" s="113"/>
      <c r="E75" s="120">
        <v>310008594</v>
      </c>
      <c r="F75" s="121"/>
      <c r="G75" s="122">
        <v>438473886</v>
      </c>
      <c r="H75" s="121"/>
      <c r="I75" s="120">
        <v>177349324</v>
      </c>
      <c r="J75" s="121"/>
      <c r="K75" s="122">
        <v>295838158</v>
      </c>
    </row>
    <row r="76" spans="1:11" ht="20.100000000000001" customHeight="1">
      <c r="A76" s="113"/>
      <c r="B76" s="101" t="s">
        <v>211</v>
      </c>
      <c r="C76" s="119"/>
      <c r="D76" s="113"/>
      <c r="E76" s="132">
        <v>45619406</v>
      </c>
      <c r="F76" s="121"/>
      <c r="G76" s="133">
        <v>14689326</v>
      </c>
      <c r="H76" s="121"/>
      <c r="I76" s="125">
        <v>0</v>
      </c>
      <c r="J76" s="121"/>
      <c r="K76" s="126">
        <v>0</v>
      </c>
    </row>
    <row r="77" spans="1:11" ht="5.0999999999999996" customHeight="1">
      <c r="C77" s="119"/>
      <c r="D77" s="113"/>
      <c r="E77" s="120"/>
      <c r="F77" s="121"/>
      <c r="G77" s="122"/>
      <c r="H77" s="121"/>
      <c r="I77" s="120"/>
      <c r="J77" s="121"/>
      <c r="K77" s="122"/>
    </row>
    <row r="78" spans="1:11" ht="20.100000000000001" customHeight="1" thickBot="1">
      <c r="A78" s="113"/>
      <c r="C78" s="119"/>
      <c r="D78" s="113"/>
      <c r="E78" s="161">
        <f>SUM(E75:E76)</f>
        <v>355628000</v>
      </c>
      <c r="F78" s="121"/>
      <c r="G78" s="162">
        <f>SUM(G75:G76)</f>
        <v>453163212</v>
      </c>
      <c r="H78" s="121"/>
      <c r="I78" s="161">
        <f>SUM(I75:I77)</f>
        <v>177349324</v>
      </c>
      <c r="J78" s="121"/>
      <c r="K78" s="162">
        <f>SUM(K75:K77)</f>
        <v>295838158</v>
      </c>
    </row>
    <row r="79" spans="1:11" ht="8.4" customHeight="1" thickTop="1">
      <c r="A79" s="113"/>
      <c r="C79" s="119"/>
      <c r="D79" s="113"/>
      <c r="E79" s="166"/>
      <c r="F79" s="101"/>
      <c r="G79" s="101"/>
      <c r="H79" s="101"/>
      <c r="I79" s="166"/>
      <c r="J79" s="101"/>
      <c r="K79" s="101"/>
    </row>
    <row r="80" spans="1:11" ht="20.100000000000001" customHeight="1">
      <c r="A80" s="100" t="s">
        <v>274</v>
      </c>
      <c r="C80" s="119"/>
      <c r="D80" s="113"/>
      <c r="E80" s="130"/>
      <c r="G80" s="131"/>
      <c r="I80" s="130"/>
      <c r="K80" s="131"/>
    </row>
    <row r="81" spans="1:11" ht="5.0999999999999996" customHeight="1">
      <c r="C81" s="119"/>
      <c r="D81" s="113"/>
      <c r="E81" s="129"/>
      <c r="I81" s="129"/>
    </row>
    <row r="82" spans="1:11" ht="20.100000000000001" customHeight="1">
      <c r="B82" s="101" t="s">
        <v>210</v>
      </c>
      <c r="C82" s="119"/>
      <c r="D82" s="113"/>
      <c r="E82" s="153">
        <v>324093247</v>
      </c>
      <c r="F82" s="121"/>
      <c r="G82" s="121">
        <v>400731327</v>
      </c>
      <c r="H82" s="121"/>
      <c r="I82" s="153">
        <v>189456905</v>
      </c>
      <c r="J82" s="121"/>
      <c r="K82" s="121">
        <v>250016184</v>
      </c>
    </row>
    <row r="83" spans="1:11" ht="20.100000000000001" customHeight="1">
      <c r="B83" s="101" t="s">
        <v>211</v>
      </c>
      <c r="C83" s="119"/>
      <c r="D83" s="113"/>
      <c r="E83" s="163">
        <v>45619406</v>
      </c>
      <c r="F83" s="121"/>
      <c r="G83" s="137">
        <v>14689326</v>
      </c>
      <c r="H83" s="121"/>
      <c r="I83" s="155">
        <v>0</v>
      </c>
      <c r="J83" s="121"/>
      <c r="K83" s="139">
        <v>0</v>
      </c>
    </row>
    <row r="84" spans="1:11" ht="5.0999999999999996" customHeight="1">
      <c r="C84" s="119"/>
      <c r="D84" s="113"/>
      <c r="E84" s="120"/>
      <c r="F84" s="121"/>
      <c r="G84" s="122"/>
      <c r="H84" s="121"/>
      <c r="I84" s="120"/>
      <c r="J84" s="121"/>
      <c r="K84" s="122"/>
    </row>
    <row r="85" spans="1:11" ht="20.100000000000001" customHeight="1" thickBot="1">
      <c r="C85" s="119"/>
      <c r="D85" s="113"/>
      <c r="E85" s="164">
        <f>SUM(E82:E83)</f>
        <v>369712653</v>
      </c>
      <c r="F85" s="121"/>
      <c r="G85" s="165">
        <f>SUM(G82:G83)</f>
        <v>415420653</v>
      </c>
      <c r="H85" s="121"/>
      <c r="I85" s="164">
        <f>SUM(I82:I83)</f>
        <v>189456905</v>
      </c>
      <c r="J85" s="121"/>
      <c r="K85" s="165">
        <f>SUM(K82:K83)</f>
        <v>250016184</v>
      </c>
    </row>
    <row r="86" spans="1:11" ht="8.4" customHeight="1" thickTop="1">
      <c r="C86" s="119"/>
      <c r="D86" s="113"/>
      <c r="E86" s="166"/>
      <c r="F86" s="101"/>
      <c r="G86" s="101"/>
      <c r="H86" s="101"/>
      <c r="I86" s="166"/>
      <c r="J86" s="101"/>
      <c r="K86" s="101"/>
    </row>
    <row r="87" spans="1:11" ht="20.100000000000001" customHeight="1">
      <c r="A87" s="100" t="s">
        <v>232</v>
      </c>
      <c r="B87" s="100"/>
      <c r="C87" s="119"/>
      <c r="D87" s="113"/>
      <c r="E87" s="130"/>
      <c r="G87" s="131"/>
      <c r="I87" s="130"/>
      <c r="K87" s="131"/>
    </row>
    <row r="88" spans="1:11" ht="5.0999999999999996" customHeight="1">
      <c r="C88" s="119"/>
      <c r="D88" s="113"/>
      <c r="E88" s="166"/>
      <c r="F88" s="101"/>
      <c r="G88" s="101"/>
      <c r="H88" s="101"/>
      <c r="I88" s="166"/>
      <c r="J88" s="101"/>
      <c r="K88" s="101"/>
    </row>
    <row r="89" spans="1:11" ht="20.100000000000001" customHeight="1">
      <c r="A89" s="113"/>
      <c r="B89" s="101" t="s">
        <v>233</v>
      </c>
      <c r="C89" s="119"/>
      <c r="D89" s="113"/>
      <c r="E89" s="166"/>
      <c r="F89" s="101"/>
      <c r="G89" s="101"/>
      <c r="H89" s="101"/>
      <c r="I89" s="166"/>
      <c r="J89" s="101"/>
      <c r="K89" s="101"/>
    </row>
    <row r="90" spans="1:11" ht="20.100000000000001" customHeight="1" thickBot="1">
      <c r="A90" s="113"/>
      <c r="C90" s="101" t="s">
        <v>212</v>
      </c>
      <c r="D90" s="113"/>
      <c r="E90" s="278">
        <f>E75/E92</f>
        <v>0.36580592244610233</v>
      </c>
      <c r="F90" s="167"/>
      <c r="G90" s="245">
        <f>G75/G92</f>
        <v>0.51739321890139967</v>
      </c>
      <c r="H90" s="167"/>
      <c r="I90" s="278">
        <f>I75/I92</f>
        <v>0.20926978902079302</v>
      </c>
      <c r="J90" s="167"/>
      <c r="K90" s="245">
        <f>K75/K92</f>
        <v>0.34908500079177085</v>
      </c>
    </row>
    <row r="91" spans="1:11" ht="5.0999999999999996" customHeight="1" thickTop="1">
      <c r="C91" s="119"/>
      <c r="D91" s="113"/>
      <c r="E91" s="129"/>
      <c r="I91" s="129"/>
    </row>
    <row r="92" spans="1:11" ht="20.100000000000001" customHeight="1" thickBot="1">
      <c r="A92" s="113"/>
      <c r="B92" s="101" t="s">
        <v>96</v>
      </c>
      <c r="C92" s="119"/>
      <c r="D92" s="113"/>
      <c r="E92" s="168">
        <v>847467400</v>
      </c>
      <c r="F92" s="169"/>
      <c r="G92" s="170">
        <v>847467400</v>
      </c>
      <c r="H92" s="169"/>
      <c r="I92" s="168">
        <v>847467400</v>
      </c>
      <c r="J92" s="169"/>
      <c r="K92" s="170">
        <v>847467400</v>
      </c>
    </row>
    <row r="93" spans="1:11" ht="23.25" customHeight="1" thickTop="1">
      <c r="A93" s="113"/>
      <c r="C93" s="119"/>
      <c r="D93" s="113"/>
      <c r="E93" s="101"/>
      <c r="F93" s="101"/>
      <c r="G93" s="101"/>
      <c r="H93" s="101"/>
      <c r="I93" s="101"/>
      <c r="J93" s="101"/>
      <c r="K93" s="101"/>
    </row>
    <row r="94" spans="1:11" ht="23.25" customHeight="1">
      <c r="A94" s="113"/>
      <c r="C94" s="119"/>
      <c r="D94" s="113"/>
      <c r="E94" s="101"/>
      <c r="F94" s="101"/>
      <c r="G94" s="101"/>
      <c r="H94" s="101"/>
      <c r="I94" s="101"/>
      <c r="J94" s="101"/>
      <c r="K94" s="101"/>
    </row>
    <row r="95" spans="1:11" ht="7.5" customHeight="1">
      <c r="A95" s="113"/>
      <c r="C95" s="119"/>
      <c r="D95" s="113"/>
      <c r="E95" s="101"/>
      <c r="F95" s="101"/>
      <c r="G95" s="101"/>
      <c r="H95" s="101"/>
      <c r="I95" s="101"/>
      <c r="J95" s="101"/>
      <c r="K95" s="101"/>
    </row>
    <row r="96" spans="1:11" ht="21" customHeight="1">
      <c r="A96" s="171" t="str">
        <f>+A46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96" s="172"/>
      <c r="C96" s="142"/>
      <c r="D96" s="143"/>
      <c r="E96" s="109"/>
      <c r="F96" s="109"/>
      <c r="G96" s="109"/>
      <c r="H96" s="109"/>
      <c r="I96" s="109"/>
      <c r="J96" s="109"/>
      <c r="K96" s="109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3E27-A8F5-405F-884C-E8A77A06D0FD}">
  <sheetPr>
    <tabColor indexed="21"/>
  </sheetPr>
  <dimension ref="A1:L96"/>
  <sheetViews>
    <sheetView topLeftCell="A52" zoomScaleNormal="100" zoomScaleSheetLayoutView="100" workbookViewId="0">
      <selection activeCell="F62" sqref="F62"/>
    </sheetView>
  </sheetViews>
  <sheetFormatPr defaultColWidth="8.33203125" defaultRowHeight="21" customHeight="1"/>
  <cols>
    <col min="1" max="2" width="1" style="175" customWidth="1"/>
    <col min="3" max="3" width="26.5546875" style="175" customWidth="1"/>
    <col min="4" max="4" width="7" style="176" customWidth="1"/>
    <col min="5" max="5" width="0.5546875" style="175" customWidth="1"/>
    <col min="6" max="6" width="14.109375" style="177" customWidth="1"/>
    <col min="7" max="7" width="0.5546875" style="177" customWidth="1"/>
    <col min="8" max="8" width="14.109375" style="177" customWidth="1"/>
    <col min="9" max="9" width="0.5546875" style="177" customWidth="1"/>
    <col min="10" max="10" width="14.109375" style="177" customWidth="1"/>
    <col min="11" max="11" width="0.5546875" style="177" customWidth="1"/>
    <col min="12" max="12" width="14.109375" style="177" customWidth="1"/>
    <col min="13" max="186" width="8.33203125" style="175"/>
    <col min="187" max="188" width="1.109375" style="175" customWidth="1"/>
    <col min="189" max="189" width="25.33203125" style="175" customWidth="1"/>
    <col min="190" max="190" width="5.33203125" style="175" customWidth="1"/>
    <col min="191" max="191" width="0.6640625" style="175" customWidth="1"/>
    <col min="192" max="192" width="11.44140625" style="175" customWidth="1"/>
    <col min="193" max="193" width="0.6640625" style="175" customWidth="1"/>
    <col min="194" max="194" width="11.44140625" style="175" customWidth="1"/>
    <col min="195" max="195" width="0.6640625" style="175" customWidth="1"/>
    <col min="196" max="196" width="11.44140625" style="175" customWidth="1"/>
    <col min="197" max="197" width="0.6640625" style="175" customWidth="1"/>
    <col min="198" max="198" width="11.44140625" style="175" customWidth="1"/>
    <col min="199" max="442" width="8.33203125" style="175"/>
    <col min="443" max="444" width="1.109375" style="175" customWidth="1"/>
    <col min="445" max="445" width="25.33203125" style="175" customWidth="1"/>
    <col min="446" max="446" width="5.33203125" style="175" customWidth="1"/>
    <col min="447" max="447" width="0.6640625" style="175" customWidth="1"/>
    <col min="448" max="448" width="11.44140625" style="175" customWidth="1"/>
    <col min="449" max="449" width="0.6640625" style="175" customWidth="1"/>
    <col min="450" max="450" width="11.44140625" style="175" customWidth="1"/>
    <col min="451" max="451" width="0.6640625" style="175" customWidth="1"/>
    <col min="452" max="452" width="11.44140625" style="175" customWidth="1"/>
    <col min="453" max="453" width="0.6640625" style="175" customWidth="1"/>
    <col min="454" max="454" width="11.44140625" style="175" customWidth="1"/>
    <col min="455" max="698" width="8.33203125" style="175"/>
    <col min="699" max="700" width="1.109375" style="175" customWidth="1"/>
    <col min="701" max="701" width="25.33203125" style="175" customWidth="1"/>
    <col min="702" max="702" width="5.33203125" style="175" customWidth="1"/>
    <col min="703" max="703" width="0.6640625" style="175" customWidth="1"/>
    <col min="704" max="704" width="11.44140625" style="175" customWidth="1"/>
    <col min="705" max="705" width="0.6640625" style="175" customWidth="1"/>
    <col min="706" max="706" width="11.44140625" style="175" customWidth="1"/>
    <col min="707" max="707" width="0.6640625" style="175" customWidth="1"/>
    <col min="708" max="708" width="11.44140625" style="175" customWidth="1"/>
    <col min="709" max="709" width="0.6640625" style="175" customWidth="1"/>
    <col min="710" max="710" width="11.44140625" style="175" customWidth="1"/>
    <col min="711" max="954" width="8.33203125" style="175"/>
    <col min="955" max="956" width="1.109375" style="175" customWidth="1"/>
    <col min="957" max="957" width="25.33203125" style="175" customWidth="1"/>
    <col min="958" max="958" width="5.33203125" style="175" customWidth="1"/>
    <col min="959" max="959" width="0.6640625" style="175" customWidth="1"/>
    <col min="960" max="960" width="11.44140625" style="175" customWidth="1"/>
    <col min="961" max="961" width="0.6640625" style="175" customWidth="1"/>
    <col min="962" max="962" width="11.44140625" style="175" customWidth="1"/>
    <col min="963" max="963" width="0.6640625" style="175" customWidth="1"/>
    <col min="964" max="964" width="11.44140625" style="175" customWidth="1"/>
    <col min="965" max="965" width="0.6640625" style="175" customWidth="1"/>
    <col min="966" max="966" width="11.44140625" style="175" customWidth="1"/>
    <col min="967" max="1210" width="8.33203125" style="175"/>
    <col min="1211" max="1212" width="1.109375" style="175" customWidth="1"/>
    <col min="1213" max="1213" width="25.33203125" style="175" customWidth="1"/>
    <col min="1214" max="1214" width="5.33203125" style="175" customWidth="1"/>
    <col min="1215" max="1215" width="0.6640625" style="175" customWidth="1"/>
    <col min="1216" max="1216" width="11.44140625" style="175" customWidth="1"/>
    <col min="1217" max="1217" width="0.6640625" style="175" customWidth="1"/>
    <col min="1218" max="1218" width="11.44140625" style="175" customWidth="1"/>
    <col min="1219" max="1219" width="0.6640625" style="175" customWidth="1"/>
    <col min="1220" max="1220" width="11.44140625" style="175" customWidth="1"/>
    <col min="1221" max="1221" width="0.6640625" style="175" customWidth="1"/>
    <col min="1222" max="1222" width="11.44140625" style="175" customWidth="1"/>
    <col min="1223" max="1466" width="8.33203125" style="175"/>
    <col min="1467" max="1468" width="1.109375" style="175" customWidth="1"/>
    <col min="1469" max="1469" width="25.33203125" style="175" customWidth="1"/>
    <col min="1470" max="1470" width="5.33203125" style="175" customWidth="1"/>
    <col min="1471" max="1471" width="0.6640625" style="175" customWidth="1"/>
    <col min="1472" max="1472" width="11.44140625" style="175" customWidth="1"/>
    <col min="1473" max="1473" width="0.6640625" style="175" customWidth="1"/>
    <col min="1474" max="1474" width="11.44140625" style="175" customWidth="1"/>
    <col min="1475" max="1475" width="0.6640625" style="175" customWidth="1"/>
    <col min="1476" max="1476" width="11.44140625" style="175" customWidth="1"/>
    <col min="1477" max="1477" width="0.6640625" style="175" customWidth="1"/>
    <col min="1478" max="1478" width="11.44140625" style="175" customWidth="1"/>
    <col min="1479" max="1722" width="8.33203125" style="175"/>
    <col min="1723" max="1724" width="1.109375" style="175" customWidth="1"/>
    <col min="1725" max="1725" width="25.33203125" style="175" customWidth="1"/>
    <col min="1726" max="1726" width="5.33203125" style="175" customWidth="1"/>
    <col min="1727" max="1727" width="0.6640625" style="175" customWidth="1"/>
    <col min="1728" max="1728" width="11.44140625" style="175" customWidth="1"/>
    <col min="1729" max="1729" width="0.6640625" style="175" customWidth="1"/>
    <col min="1730" max="1730" width="11.44140625" style="175" customWidth="1"/>
    <col min="1731" max="1731" width="0.6640625" style="175" customWidth="1"/>
    <col min="1732" max="1732" width="11.44140625" style="175" customWidth="1"/>
    <col min="1733" max="1733" width="0.6640625" style="175" customWidth="1"/>
    <col min="1734" max="1734" width="11.44140625" style="175" customWidth="1"/>
    <col min="1735" max="1978" width="8.33203125" style="175"/>
    <col min="1979" max="1980" width="1.109375" style="175" customWidth="1"/>
    <col min="1981" max="1981" width="25.33203125" style="175" customWidth="1"/>
    <col min="1982" max="1982" width="5.33203125" style="175" customWidth="1"/>
    <col min="1983" max="1983" width="0.6640625" style="175" customWidth="1"/>
    <col min="1984" max="1984" width="11.44140625" style="175" customWidth="1"/>
    <col min="1985" max="1985" width="0.6640625" style="175" customWidth="1"/>
    <col min="1986" max="1986" width="11.44140625" style="175" customWidth="1"/>
    <col min="1987" max="1987" width="0.6640625" style="175" customWidth="1"/>
    <col min="1988" max="1988" width="11.44140625" style="175" customWidth="1"/>
    <col min="1989" max="1989" width="0.6640625" style="175" customWidth="1"/>
    <col min="1990" max="1990" width="11.44140625" style="175" customWidth="1"/>
    <col min="1991" max="2234" width="8.33203125" style="175"/>
    <col min="2235" max="2236" width="1.109375" style="175" customWidth="1"/>
    <col min="2237" max="2237" width="25.33203125" style="175" customWidth="1"/>
    <col min="2238" max="2238" width="5.33203125" style="175" customWidth="1"/>
    <col min="2239" max="2239" width="0.6640625" style="175" customWidth="1"/>
    <col min="2240" max="2240" width="11.44140625" style="175" customWidth="1"/>
    <col min="2241" max="2241" width="0.6640625" style="175" customWidth="1"/>
    <col min="2242" max="2242" width="11.44140625" style="175" customWidth="1"/>
    <col min="2243" max="2243" width="0.6640625" style="175" customWidth="1"/>
    <col min="2244" max="2244" width="11.44140625" style="175" customWidth="1"/>
    <col min="2245" max="2245" width="0.6640625" style="175" customWidth="1"/>
    <col min="2246" max="2246" width="11.44140625" style="175" customWidth="1"/>
    <col min="2247" max="2490" width="8.33203125" style="175"/>
    <col min="2491" max="2492" width="1.109375" style="175" customWidth="1"/>
    <col min="2493" max="2493" width="25.33203125" style="175" customWidth="1"/>
    <col min="2494" max="2494" width="5.33203125" style="175" customWidth="1"/>
    <col min="2495" max="2495" width="0.6640625" style="175" customWidth="1"/>
    <col min="2496" max="2496" width="11.44140625" style="175" customWidth="1"/>
    <col min="2497" max="2497" width="0.6640625" style="175" customWidth="1"/>
    <col min="2498" max="2498" width="11.44140625" style="175" customWidth="1"/>
    <col min="2499" max="2499" width="0.6640625" style="175" customWidth="1"/>
    <col min="2500" max="2500" width="11.44140625" style="175" customWidth="1"/>
    <col min="2501" max="2501" width="0.6640625" style="175" customWidth="1"/>
    <col min="2502" max="2502" width="11.44140625" style="175" customWidth="1"/>
    <col min="2503" max="2746" width="8.33203125" style="175"/>
    <col min="2747" max="2748" width="1.109375" style="175" customWidth="1"/>
    <col min="2749" max="2749" width="25.33203125" style="175" customWidth="1"/>
    <col min="2750" max="2750" width="5.33203125" style="175" customWidth="1"/>
    <col min="2751" max="2751" width="0.6640625" style="175" customWidth="1"/>
    <col min="2752" max="2752" width="11.44140625" style="175" customWidth="1"/>
    <col min="2753" max="2753" width="0.6640625" style="175" customWidth="1"/>
    <col min="2754" max="2754" width="11.44140625" style="175" customWidth="1"/>
    <col min="2755" max="2755" width="0.6640625" style="175" customWidth="1"/>
    <col min="2756" max="2756" width="11.44140625" style="175" customWidth="1"/>
    <col min="2757" max="2757" width="0.6640625" style="175" customWidth="1"/>
    <col min="2758" max="2758" width="11.44140625" style="175" customWidth="1"/>
    <col min="2759" max="3002" width="8.33203125" style="175"/>
    <col min="3003" max="3004" width="1.109375" style="175" customWidth="1"/>
    <col min="3005" max="3005" width="25.33203125" style="175" customWidth="1"/>
    <col min="3006" max="3006" width="5.33203125" style="175" customWidth="1"/>
    <col min="3007" max="3007" width="0.6640625" style="175" customWidth="1"/>
    <col min="3008" max="3008" width="11.44140625" style="175" customWidth="1"/>
    <col min="3009" max="3009" width="0.6640625" style="175" customWidth="1"/>
    <col min="3010" max="3010" width="11.44140625" style="175" customWidth="1"/>
    <col min="3011" max="3011" width="0.6640625" style="175" customWidth="1"/>
    <col min="3012" max="3012" width="11.44140625" style="175" customWidth="1"/>
    <col min="3013" max="3013" width="0.6640625" style="175" customWidth="1"/>
    <col min="3014" max="3014" width="11.44140625" style="175" customWidth="1"/>
    <col min="3015" max="3258" width="8.33203125" style="175"/>
    <col min="3259" max="3260" width="1.109375" style="175" customWidth="1"/>
    <col min="3261" max="3261" width="25.33203125" style="175" customWidth="1"/>
    <col min="3262" max="3262" width="5.33203125" style="175" customWidth="1"/>
    <col min="3263" max="3263" width="0.6640625" style="175" customWidth="1"/>
    <col min="3264" max="3264" width="11.44140625" style="175" customWidth="1"/>
    <col min="3265" max="3265" width="0.6640625" style="175" customWidth="1"/>
    <col min="3266" max="3266" width="11.44140625" style="175" customWidth="1"/>
    <col min="3267" max="3267" width="0.6640625" style="175" customWidth="1"/>
    <col min="3268" max="3268" width="11.44140625" style="175" customWidth="1"/>
    <col min="3269" max="3269" width="0.6640625" style="175" customWidth="1"/>
    <col min="3270" max="3270" width="11.44140625" style="175" customWidth="1"/>
    <col min="3271" max="3514" width="8.33203125" style="175"/>
    <col min="3515" max="3516" width="1.109375" style="175" customWidth="1"/>
    <col min="3517" max="3517" width="25.33203125" style="175" customWidth="1"/>
    <col min="3518" max="3518" width="5.33203125" style="175" customWidth="1"/>
    <col min="3519" max="3519" width="0.6640625" style="175" customWidth="1"/>
    <col min="3520" max="3520" width="11.44140625" style="175" customWidth="1"/>
    <col min="3521" max="3521" width="0.6640625" style="175" customWidth="1"/>
    <col min="3522" max="3522" width="11.44140625" style="175" customWidth="1"/>
    <col min="3523" max="3523" width="0.6640625" style="175" customWidth="1"/>
    <col min="3524" max="3524" width="11.44140625" style="175" customWidth="1"/>
    <col min="3525" max="3525" width="0.6640625" style="175" customWidth="1"/>
    <col min="3526" max="3526" width="11.44140625" style="175" customWidth="1"/>
    <col min="3527" max="3770" width="8.33203125" style="175"/>
    <col min="3771" max="3772" width="1.109375" style="175" customWidth="1"/>
    <col min="3773" max="3773" width="25.33203125" style="175" customWidth="1"/>
    <col min="3774" max="3774" width="5.33203125" style="175" customWidth="1"/>
    <col min="3775" max="3775" width="0.6640625" style="175" customWidth="1"/>
    <col min="3776" max="3776" width="11.44140625" style="175" customWidth="1"/>
    <col min="3777" max="3777" width="0.6640625" style="175" customWidth="1"/>
    <col min="3778" max="3778" width="11.44140625" style="175" customWidth="1"/>
    <col min="3779" max="3779" width="0.6640625" style="175" customWidth="1"/>
    <col min="3780" max="3780" width="11.44140625" style="175" customWidth="1"/>
    <col min="3781" max="3781" width="0.6640625" style="175" customWidth="1"/>
    <col min="3782" max="3782" width="11.44140625" style="175" customWidth="1"/>
    <col min="3783" max="4026" width="8.33203125" style="175"/>
    <col min="4027" max="4028" width="1.109375" style="175" customWidth="1"/>
    <col min="4029" max="4029" width="25.33203125" style="175" customWidth="1"/>
    <col min="4030" max="4030" width="5.33203125" style="175" customWidth="1"/>
    <col min="4031" max="4031" width="0.6640625" style="175" customWidth="1"/>
    <col min="4032" max="4032" width="11.44140625" style="175" customWidth="1"/>
    <col min="4033" max="4033" width="0.6640625" style="175" customWidth="1"/>
    <col min="4034" max="4034" width="11.44140625" style="175" customWidth="1"/>
    <col min="4035" max="4035" width="0.6640625" style="175" customWidth="1"/>
    <col min="4036" max="4036" width="11.44140625" style="175" customWidth="1"/>
    <col min="4037" max="4037" width="0.6640625" style="175" customWidth="1"/>
    <col min="4038" max="4038" width="11.44140625" style="175" customWidth="1"/>
    <col min="4039" max="4282" width="8.33203125" style="175"/>
    <col min="4283" max="4284" width="1.109375" style="175" customWidth="1"/>
    <col min="4285" max="4285" width="25.33203125" style="175" customWidth="1"/>
    <col min="4286" max="4286" width="5.33203125" style="175" customWidth="1"/>
    <col min="4287" max="4287" width="0.6640625" style="175" customWidth="1"/>
    <col min="4288" max="4288" width="11.44140625" style="175" customWidth="1"/>
    <col min="4289" max="4289" width="0.6640625" style="175" customWidth="1"/>
    <col min="4290" max="4290" width="11.44140625" style="175" customWidth="1"/>
    <col min="4291" max="4291" width="0.6640625" style="175" customWidth="1"/>
    <col min="4292" max="4292" width="11.44140625" style="175" customWidth="1"/>
    <col min="4293" max="4293" width="0.6640625" style="175" customWidth="1"/>
    <col min="4294" max="4294" width="11.44140625" style="175" customWidth="1"/>
    <col min="4295" max="4538" width="8.33203125" style="175"/>
    <col min="4539" max="4540" width="1.109375" style="175" customWidth="1"/>
    <col min="4541" max="4541" width="25.33203125" style="175" customWidth="1"/>
    <col min="4542" max="4542" width="5.33203125" style="175" customWidth="1"/>
    <col min="4543" max="4543" width="0.6640625" style="175" customWidth="1"/>
    <col min="4544" max="4544" width="11.44140625" style="175" customWidth="1"/>
    <col min="4545" max="4545" width="0.6640625" style="175" customWidth="1"/>
    <col min="4546" max="4546" width="11.44140625" style="175" customWidth="1"/>
    <col min="4547" max="4547" width="0.6640625" style="175" customWidth="1"/>
    <col min="4548" max="4548" width="11.44140625" style="175" customWidth="1"/>
    <col min="4549" max="4549" width="0.6640625" style="175" customWidth="1"/>
    <col min="4550" max="4550" width="11.44140625" style="175" customWidth="1"/>
    <col min="4551" max="4794" width="8.33203125" style="175"/>
    <col min="4795" max="4796" width="1.109375" style="175" customWidth="1"/>
    <col min="4797" max="4797" width="25.33203125" style="175" customWidth="1"/>
    <col min="4798" max="4798" width="5.33203125" style="175" customWidth="1"/>
    <col min="4799" max="4799" width="0.6640625" style="175" customWidth="1"/>
    <col min="4800" max="4800" width="11.44140625" style="175" customWidth="1"/>
    <col min="4801" max="4801" width="0.6640625" style="175" customWidth="1"/>
    <col min="4802" max="4802" width="11.44140625" style="175" customWidth="1"/>
    <col min="4803" max="4803" width="0.6640625" style="175" customWidth="1"/>
    <col min="4804" max="4804" width="11.44140625" style="175" customWidth="1"/>
    <col min="4805" max="4805" width="0.6640625" style="175" customWidth="1"/>
    <col min="4806" max="4806" width="11.44140625" style="175" customWidth="1"/>
    <col min="4807" max="5050" width="8.33203125" style="175"/>
    <col min="5051" max="5052" width="1.109375" style="175" customWidth="1"/>
    <col min="5053" max="5053" width="25.33203125" style="175" customWidth="1"/>
    <col min="5054" max="5054" width="5.33203125" style="175" customWidth="1"/>
    <col min="5055" max="5055" width="0.6640625" style="175" customWidth="1"/>
    <col min="5056" max="5056" width="11.44140625" style="175" customWidth="1"/>
    <col min="5057" max="5057" width="0.6640625" style="175" customWidth="1"/>
    <col min="5058" max="5058" width="11.44140625" style="175" customWidth="1"/>
    <col min="5059" max="5059" width="0.6640625" style="175" customWidth="1"/>
    <col min="5060" max="5060" width="11.44140625" style="175" customWidth="1"/>
    <col min="5061" max="5061" width="0.6640625" style="175" customWidth="1"/>
    <col min="5062" max="5062" width="11.44140625" style="175" customWidth="1"/>
    <col min="5063" max="5306" width="8.33203125" style="175"/>
    <col min="5307" max="5308" width="1.109375" style="175" customWidth="1"/>
    <col min="5309" max="5309" width="25.33203125" style="175" customWidth="1"/>
    <col min="5310" max="5310" width="5.33203125" style="175" customWidth="1"/>
    <col min="5311" max="5311" width="0.6640625" style="175" customWidth="1"/>
    <col min="5312" max="5312" width="11.44140625" style="175" customWidth="1"/>
    <col min="5313" max="5313" width="0.6640625" style="175" customWidth="1"/>
    <col min="5314" max="5314" width="11.44140625" style="175" customWidth="1"/>
    <col min="5315" max="5315" width="0.6640625" style="175" customWidth="1"/>
    <col min="5316" max="5316" width="11.44140625" style="175" customWidth="1"/>
    <col min="5317" max="5317" width="0.6640625" style="175" customWidth="1"/>
    <col min="5318" max="5318" width="11.44140625" style="175" customWidth="1"/>
    <col min="5319" max="5562" width="8.33203125" style="175"/>
    <col min="5563" max="5564" width="1.109375" style="175" customWidth="1"/>
    <col min="5565" max="5565" width="25.33203125" style="175" customWidth="1"/>
    <col min="5566" max="5566" width="5.33203125" style="175" customWidth="1"/>
    <col min="5567" max="5567" width="0.6640625" style="175" customWidth="1"/>
    <col min="5568" max="5568" width="11.44140625" style="175" customWidth="1"/>
    <col min="5569" max="5569" width="0.6640625" style="175" customWidth="1"/>
    <col min="5570" max="5570" width="11.44140625" style="175" customWidth="1"/>
    <col min="5571" max="5571" width="0.6640625" style="175" customWidth="1"/>
    <col min="5572" max="5572" width="11.44140625" style="175" customWidth="1"/>
    <col min="5573" max="5573" width="0.6640625" style="175" customWidth="1"/>
    <col min="5574" max="5574" width="11.44140625" style="175" customWidth="1"/>
    <col min="5575" max="5818" width="8.33203125" style="175"/>
    <col min="5819" max="5820" width="1.109375" style="175" customWidth="1"/>
    <col min="5821" max="5821" width="25.33203125" style="175" customWidth="1"/>
    <col min="5822" max="5822" width="5.33203125" style="175" customWidth="1"/>
    <col min="5823" max="5823" width="0.6640625" style="175" customWidth="1"/>
    <col min="5824" max="5824" width="11.44140625" style="175" customWidth="1"/>
    <col min="5825" max="5825" width="0.6640625" style="175" customWidth="1"/>
    <col min="5826" max="5826" width="11.44140625" style="175" customWidth="1"/>
    <col min="5827" max="5827" width="0.6640625" style="175" customWidth="1"/>
    <col min="5828" max="5828" width="11.44140625" style="175" customWidth="1"/>
    <col min="5829" max="5829" width="0.6640625" style="175" customWidth="1"/>
    <col min="5830" max="5830" width="11.44140625" style="175" customWidth="1"/>
    <col min="5831" max="6074" width="8.33203125" style="175"/>
    <col min="6075" max="6076" width="1.109375" style="175" customWidth="1"/>
    <col min="6077" max="6077" width="25.33203125" style="175" customWidth="1"/>
    <col min="6078" max="6078" width="5.33203125" style="175" customWidth="1"/>
    <col min="6079" max="6079" width="0.6640625" style="175" customWidth="1"/>
    <col min="6080" max="6080" width="11.44140625" style="175" customWidth="1"/>
    <col min="6081" max="6081" width="0.6640625" style="175" customWidth="1"/>
    <col min="6082" max="6082" width="11.44140625" style="175" customWidth="1"/>
    <col min="6083" max="6083" width="0.6640625" style="175" customWidth="1"/>
    <col min="6084" max="6084" width="11.44140625" style="175" customWidth="1"/>
    <col min="6085" max="6085" width="0.6640625" style="175" customWidth="1"/>
    <col min="6086" max="6086" width="11.44140625" style="175" customWidth="1"/>
    <col min="6087" max="6330" width="8.33203125" style="175"/>
    <col min="6331" max="6332" width="1.109375" style="175" customWidth="1"/>
    <col min="6333" max="6333" width="25.33203125" style="175" customWidth="1"/>
    <col min="6334" max="6334" width="5.33203125" style="175" customWidth="1"/>
    <col min="6335" max="6335" width="0.6640625" style="175" customWidth="1"/>
    <col min="6336" max="6336" width="11.44140625" style="175" customWidth="1"/>
    <col min="6337" max="6337" width="0.6640625" style="175" customWidth="1"/>
    <col min="6338" max="6338" width="11.44140625" style="175" customWidth="1"/>
    <col min="6339" max="6339" width="0.6640625" style="175" customWidth="1"/>
    <col min="6340" max="6340" width="11.44140625" style="175" customWidth="1"/>
    <col min="6341" max="6341" width="0.6640625" style="175" customWidth="1"/>
    <col min="6342" max="6342" width="11.44140625" style="175" customWidth="1"/>
    <col min="6343" max="6586" width="8.33203125" style="175"/>
    <col min="6587" max="6588" width="1.109375" style="175" customWidth="1"/>
    <col min="6589" max="6589" width="25.33203125" style="175" customWidth="1"/>
    <col min="6590" max="6590" width="5.33203125" style="175" customWidth="1"/>
    <col min="6591" max="6591" width="0.6640625" style="175" customWidth="1"/>
    <col min="6592" max="6592" width="11.44140625" style="175" customWidth="1"/>
    <col min="6593" max="6593" width="0.6640625" style="175" customWidth="1"/>
    <col min="6594" max="6594" width="11.44140625" style="175" customWidth="1"/>
    <col min="6595" max="6595" width="0.6640625" style="175" customWidth="1"/>
    <col min="6596" max="6596" width="11.44140625" style="175" customWidth="1"/>
    <col min="6597" max="6597" width="0.6640625" style="175" customWidth="1"/>
    <col min="6598" max="6598" width="11.44140625" style="175" customWidth="1"/>
    <col min="6599" max="6842" width="8.33203125" style="175"/>
    <col min="6843" max="6844" width="1.109375" style="175" customWidth="1"/>
    <col min="6845" max="6845" width="25.33203125" style="175" customWidth="1"/>
    <col min="6846" max="6846" width="5.33203125" style="175" customWidth="1"/>
    <col min="6847" max="6847" width="0.6640625" style="175" customWidth="1"/>
    <col min="6848" max="6848" width="11.44140625" style="175" customWidth="1"/>
    <col min="6849" max="6849" width="0.6640625" style="175" customWidth="1"/>
    <col min="6850" max="6850" width="11.44140625" style="175" customWidth="1"/>
    <col min="6851" max="6851" width="0.6640625" style="175" customWidth="1"/>
    <col min="6852" max="6852" width="11.44140625" style="175" customWidth="1"/>
    <col min="6853" max="6853" width="0.6640625" style="175" customWidth="1"/>
    <col min="6854" max="6854" width="11.44140625" style="175" customWidth="1"/>
    <col min="6855" max="7098" width="8.33203125" style="175"/>
    <col min="7099" max="7100" width="1.109375" style="175" customWidth="1"/>
    <col min="7101" max="7101" width="25.33203125" style="175" customWidth="1"/>
    <col min="7102" max="7102" width="5.33203125" style="175" customWidth="1"/>
    <col min="7103" max="7103" width="0.6640625" style="175" customWidth="1"/>
    <col min="7104" max="7104" width="11.44140625" style="175" customWidth="1"/>
    <col min="7105" max="7105" width="0.6640625" style="175" customWidth="1"/>
    <col min="7106" max="7106" width="11.44140625" style="175" customWidth="1"/>
    <col min="7107" max="7107" width="0.6640625" style="175" customWidth="1"/>
    <col min="7108" max="7108" width="11.44140625" style="175" customWidth="1"/>
    <col min="7109" max="7109" width="0.6640625" style="175" customWidth="1"/>
    <col min="7110" max="7110" width="11.44140625" style="175" customWidth="1"/>
    <col min="7111" max="7354" width="8.33203125" style="175"/>
    <col min="7355" max="7356" width="1.109375" style="175" customWidth="1"/>
    <col min="7357" max="7357" width="25.33203125" style="175" customWidth="1"/>
    <col min="7358" max="7358" width="5.33203125" style="175" customWidth="1"/>
    <col min="7359" max="7359" width="0.6640625" style="175" customWidth="1"/>
    <col min="7360" max="7360" width="11.44140625" style="175" customWidth="1"/>
    <col min="7361" max="7361" width="0.6640625" style="175" customWidth="1"/>
    <col min="7362" max="7362" width="11.44140625" style="175" customWidth="1"/>
    <col min="7363" max="7363" width="0.6640625" style="175" customWidth="1"/>
    <col min="7364" max="7364" width="11.44140625" style="175" customWidth="1"/>
    <col min="7365" max="7365" width="0.6640625" style="175" customWidth="1"/>
    <col min="7366" max="7366" width="11.44140625" style="175" customWidth="1"/>
    <col min="7367" max="7610" width="8.33203125" style="175"/>
    <col min="7611" max="7612" width="1.109375" style="175" customWidth="1"/>
    <col min="7613" max="7613" width="25.33203125" style="175" customWidth="1"/>
    <col min="7614" max="7614" width="5.33203125" style="175" customWidth="1"/>
    <col min="7615" max="7615" width="0.6640625" style="175" customWidth="1"/>
    <col min="7616" max="7616" width="11.44140625" style="175" customWidth="1"/>
    <col min="7617" max="7617" width="0.6640625" style="175" customWidth="1"/>
    <col min="7618" max="7618" width="11.44140625" style="175" customWidth="1"/>
    <col min="7619" max="7619" width="0.6640625" style="175" customWidth="1"/>
    <col min="7620" max="7620" width="11.44140625" style="175" customWidth="1"/>
    <col min="7621" max="7621" width="0.6640625" style="175" customWidth="1"/>
    <col min="7622" max="7622" width="11.44140625" style="175" customWidth="1"/>
    <col min="7623" max="7866" width="8.33203125" style="175"/>
    <col min="7867" max="7868" width="1.109375" style="175" customWidth="1"/>
    <col min="7869" max="7869" width="25.33203125" style="175" customWidth="1"/>
    <col min="7870" max="7870" width="5.33203125" style="175" customWidth="1"/>
    <col min="7871" max="7871" width="0.6640625" style="175" customWidth="1"/>
    <col min="7872" max="7872" width="11.44140625" style="175" customWidth="1"/>
    <col min="7873" max="7873" width="0.6640625" style="175" customWidth="1"/>
    <col min="7874" max="7874" width="11.44140625" style="175" customWidth="1"/>
    <col min="7875" max="7875" width="0.6640625" style="175" customWidth="1"/>
    <col min="7876" max="7876" width="11.44140625" style="175" customWidth="1"/>
    <col min="7877" max="7877" width="0.6640625" style="175" customWidth="1"/>
    <col min="7878" max="7878" width="11.44140625" style="175" customWidth="1"/>
    <col min="7879" max="8122" width="8.33203125" style="175"/>
    <col min="8123" max="8124" width="1.109375" style="175" customWidth="1"/>
    <col min="8125" max="8125" width="25.33203125" style="175" customWidth="1"/>
    <col min="8126" max="8126" width="5.33203125" style="175" customWidth="1"/>
    <col min="8127" max="8127" width="0.6640625" style="175" customWidth="1"/>
    <col min="8128" max="8128" width="11.44140625" style="175" customWidth="1"/>
    <col min="8129" max="8129" width="0.6640625" style="175" customWidth="1"/>
    <col min="8130" max="8130" width="11.44140625" style="175" customWidth="1"/>
    <col min="8131" max="8131" width="0.6640625" style="175" customWidth="1"/>
    <col min="8132" max="8132" width="11.44140625" style="175" customWidth="1"/>
    <col min="8133" max="8133" width="0.6640625" style="175" customWidth="1"/>
    <col min="8134" max="8134" width="11.44140625" style="175" customWidth="1"/>
    <col min="8135" max="8378" width="8.33203125" style="175"/>
    <col min="8379" max="8380" width="1.109375" style="175" customWidth="1"/>
    <col min="8381" max="8381" width="25.33203125" style="175" customWidth="1"/>
    <col min="8382" max="8382" width="5.33203125" style="175" customWidth="1"/>
    <col min="8383" max="8383" width="0.6640625" style="175" customWidth="1"/>
    <col min="8384" max="8384" width="11.44140625" style="175" customWidth="1"/>
    <col min="8385" max="8385" width="0.6640625" style="175" customWidth="1"/>
    <col min="8386" max="8386" width="11.44140625" style="175" customWidth="1"/>
    <col min="8387" max="8387" width="0.6640625" style="175" customWidth="1"/>
    <col min="8388" max="8388" width="11.44140625" style="175" customWidth="1"/>
    <col min="8389" max="8389" width="0.6640625" style="175" customWidth="1"/>
    <col min="8390" max="8390" width="11.44140625" style="175" customWidth="1"/>
    <col min="8391" max="8634" width="8.33203125" style="175"/>
    <col min="8635" max="8636" width="1.109375" style="175" customWidth="1"/>
    <col min="8637" max="8637" width="25.33203125" style="175" customWidth="1"/>
    <col min="8638" max="8638" width="5.33203125" style="175" customWidth="1"/>
    <col min="8639" max="8639" width="0.6640625" style="175" customWidth="1"/>
    <col min="8640" max="8640" width="11.44140625" style="175" customWidth="1"/>
    <col min="8641" max="8641" width="0.6640625" style="175" customWidth="1"/>
    <col min="8642" max="8642" width="11.44140625" style="175" customWidth="1"/>
    <col min="8643" max="8643" width="0.6640625" style="175" customWidth="1"/>
    <col min="8644" max="8644" width="11.44140625" style="175" customWidth="1"/>
    <col min="8645" max="8645" width="0.6640625" style="175" customWidth="1"/>
    <col min="8646" max="8646" width="11.44140625" style="175" customWidth="1"/>
    <col min="8647" max="8890" width="8.33203125" style="175"/>
    <col min="8891" max="8892" width="1.109375" style="175" customWidth="1"/>
    <col min="8893" max="8893" width="25.33203125" style="175" customWidth="1"/>
    <col min="8894" max="8894" width="5.33203125" style="175" customWidth="1"/>
    <col min="8895" max="8895" width="0.6640625" style="175" customWidth="1"/>
    <col min="8896" max="8896" width="11.44140625" style="175" customWidth="1"/>
    <col min="8897" max="8897" width="0.6640625" style="175" customWidth="1"/>
    <col min="8898" max="8898" width="11.44140625" style="175" customWidth="1"/>
    <col min="8899" max="8899" width="0.6640625" style="175" customWidth="1"/>
    <col min="8900" max="8900" width="11.44140625" style="175" customWidth="1"/>
    <col min="8901" max="8901" width="0.6640625" style="175" customWidth="1"/>
    <col min="8902" max="8902" width="11.44140625" style="175" customWidth="1"/>
    <col min="8903" max="9146" width="8.33203125" style="175"/>
    <col min="9147" max="9148" width="1.109375" style="175" customWidth="1"/>
    <col min="9149" max="9149" width="25.33203125" style="175" customWidth="1"/>
    <col min="9150" max="9150" width="5.33203125" style="175" customWidth="1"/>
    <col min="9151" max="9151" width="0.6640625" style="175" customWidth="1"/>
    <col min="9152" max="9152" width="11.44140625" style="175" customWidth="1"/>
    <col min="9153" max="9153" width="0.6640625" style="175" customWidth="1"/>
    <col min="9154" max="9154" width="11.44140625" style="175" customWidth="1"/>
    <col min="9155" max="9155" width="0.6640625" style="175" customWidth="1"/>
    <col min="9156" max="9156" width="11.44140625" style="175" customWidth="1"/>
    <col min="9157" max="9157" width="0.6640625" style="175" customWidth="1"/>
    <col min="9158" max="9158" width="11.44140625" style="175" customWidth="1"/>
    <col min="9159" max="9402" width="8.33203125" style="175"/>
    <col min="9403" max="9404" width="1.109375" style="175" customWidth="1"/>
    <col min="9405" max="9405" width="25.33203125" style="175" customWidth="1"/>
    <col min="9406" max="9406" width="5.33203125" style="175" customWidth="1"/>
    <col min="9407" max="9407" width="0.6640625" style="175" customWidth="1"/>
    <col min="9408" max="9408" width="11.44140625" style="175" customWidth="1"/>
    <col min="9409" max="9409" width="0.6640625" style="175" customWidth="1"/>
    <col min="9410" max="9410" width="11.44140625" style="175" customWidth="1"/>
    <col min="9411" max="9411" width="0.6640625" style="175" customWidth="1"/>
    <col min="9412" max="9412" width="11.44140625" style="175" customWidth="1"/>
    <col min="9413" max="9413" width="0.6640625" style="175" customWidth="1"/>
    <col min="9414" max="9414" width="11.44140625" style="175" customWidth="1"/>
    <col min="9415" max="9658" width="8.33203125" style="175"/>
    <col min="9659" max="9660" width="1.109375" style="175" customWidth="1"/>
    <col min="9661" max="9661" width="25.33203125" style="175" customWidth="1"/>
    <col min="9662" max="9662" width="5.33203125" style="175" customWidth="1"/>
    <col min="9663" max="9663" width="0.6640625" style="175" customWidth="1"/>
    <col min="9664" max="9664" width="11.44140625" style="175" customWidth="1"/>
    <col min="9665" max="9665" width="0.6640625" style="175" customWidth="1"/>
    <col min="9666" max="9666" width="11.44140625" style="175" customWidth="1"/>
    <col min="9667" max="9667" width="0.6640625" style="175" customWidth="1"/>
    <col min="9668" max="9668" width="11.44140625" style="175" customWidth="1"/>
    <col min="9669" max="9669" width="0.6640625" style="175" customWidth="1"/>
    <col min="9670" max="9670" width="11.44140625" style="175" customWidth="1"/>
    <col min="9671" max="9914" width="8.33203125" style="175"/>
    <col min="9915" max="9916" width="1.109375" style="175" customWidth="1"/>
    <col min="9917" max="9917" width="25.33203125" style="175" customWidth="1"/>
    <col min="9918" max="9918" width="5.33203125" style="175" customWidth="1"/>
    <col min="9919" max="9919" width="0.6640625" style="175" customWidth="1"/>
    <col min="9920" max="9920" width="11.44140625" style="175" customWidth="1"/>
    <col min="9921" max="9921" width="0.6640625" style="175" customWidth="1"/>
    <col min="9922" max="9922" width="11.44140625" style="175" customWidth="1"/>
    <col min="9923" max="9923" width="0.6640625" style="175" customWidth="1"/>
    <col min="9924" max="9924" width="11.44140625" style="175" customWidth="1"/>
    <col min="9925" max="9925" width="0.6640625" style="175" customWidth="1"/>
    <col min="9926" max="9926" width="11.44140625" style="175" customWidth="1"/>
    <col min="9927" max="10170" width="8.33203125" style="175"/>
    <col min="10171" max="10172" width="1.109375" style="175" customWidth="1"/>
    <col min="10173" max="10173" width="25.33203125" style="175" customWidth="1"/>
    <col min="10174" max="10174" width="5.33203125" style="175" customWidth="1"/>
    <col min="10175" max="10175" width="0.6640625" style="175" customWidth="1"/>
    <col min="10176" max="10176" width="11.44140625" style="175" customWidth="1"/>
    <col min="10177" max="10177" width="0.6640625" style="175" customWidth="1"/>
    <col min="10178" max="10178" width="11.44140625" style="175" customWidth="1"/>
    <col min="10179" max="10179" width="0.6640625" style="175" customWidth="1"/>
    <col min="10180" max="10180" width="11.44140625" style="175" customWidth="1"/>
    <col min="10181" max="10181" width="0.6640625" style="175" customWidth="1"/>
    <col min="10182" max="10182" width="11.44140625" style="175" customWidth="1"/>
    <col min="10183" max="10426" width="8.33203125" style="175"/>
    <col min="10427" max="10428" width="1.109375" style="175" customWidth="1"/>
    <col min="10429" max="10429" width="25.33203125" style="175" customWidth="1"/>
    <col min="10430" max="10430" width="5.33203125" style="175" customWidth="1"/>
    <col min="10431" max="10431" width="0.6640625" style="175" customWidth="1"/>
    <col min="10432" max="10432" width="11.44140625" style="175" customWidth="1"/>
    <col min="10433" max="10433" width="0.6640625" style="175" customWidth="1"/>
    <col min="10434" max="10434" width="11.44140625" style="175" customWidth="1"/>
    <col min="10435" max="10435" width="0.6640625" style="175" customWidth="1"/>
    <col min="10436" max="10436" width="11.44140625" style="175" customWidth="1"/>
    <col min="10437" max="10437" width="0.6640625" style="175" customWidth="1"/>
    <col min="10438" max="10438" width="11.44140625" style="175" customWidth="1"/>
    <col min="10439" max="10682" width="8.33203125" style="175"/>
    <col min="10683" max="10684" width="1.109375" style="175" customWidth="1"/>
    <col min="10685" max="10685" width="25.33203125" style="175" customWidth="1"/>
    <col min="10686" max="10686" width="5.33203125" style="175" customWidth="1"/>
    <col min="10687" max="10687" width="0.6640625" style="175" customWidth="1"/>
    <col min="10688" max="10688" width="11.44140625" style="175" customWidth="1"/>
    <col min="10689" max="10689" width="0.6640625" style="175" customWidth="1"/>
    <col min="10690" max="10690" width="11.44140625" style="175" customWidth="1"/>
    <col min="10691" max="10691" width="0.6640625" style="175" customWidth="1"/>
    <col min="10692" max="10692" width="11.44140625" style="175" customWidth="1"/>
    <col min="10693" max="10693" width="0.6640625" style="175" customWidth="1"/>
    <col min="10694" max="10694" width="11.44140625" style="175" customWidth="1"/>
    <col min="10695" max="10938" width="8.33203125" style="175"/>
    <col min="10939" max="10940" width="1.109375" style="175" customWidth="1"/>
    <col min="10941" max="10941" width="25.33203125" style="175" customWidth="1"/>
    <col min="10942" max="10942" width="5.33203125" style="175" customWidth="1"/>
    <col min="10943" max="10943" width="0.6640625" style="175" customWidth="1"/>
    <col min="10944" max="10944" width="11.44140625" style="175" customWidth="1"/>
    <col min="10945" max="10945" width="0.6640625" style="175" customWidth="1"/>
    <col min="10946" max="10946" width="11.44140625" style="175" customWidth="1"/>
    <col min="10947" max="10947" width="0.6640625" style="175" customWidth="1"/>
    <col min="10948" max="10948" width="11.44140625" style="175" customWidth="1"/>
    <col min="10949" max="10949" width="0.6640625" style="175" customWidth="1"/>
    <col min="10950" max="10950" width="11.44140625" style="175" customWidth="1"/>
    <col min="10951" max="11194" width="8.33203125" style="175"/>
    <col min="11195" max="11196" width="1.109375" style="175" customWidth="1"/>
    <col min="11197" max="11197" width="25.33203125" style="175" customWidth="1"/>
    <col min="11198" max="11198" width="5.33203125" style="175" customWidth="1"/>
    <col min="11199" max="11199" width="0.6640625" style="175" customWidth="1"/>
    <col min="11200" max="11200" width="11.44140625" style="175" customWidth="1"/>
    <col min="11201" max="11201" width="0.6640625" style="175" customWidth="1"/>
    <col min="11202" max="11202" width="11.44140625" style="175" customWidth="1"/>
    <col min="11203" max="11203" width="0.6640625" style="175" customWidth="1"/>
    <col min="11204" max="11204" width="11.44140625" style="175" customWidth="1"/>
    <col min="11205" max="11205" width="0.6640625" style="175" customWidth="1"/>
    <col min="11206" max="11206" width="11.44140625" style="175" customWidth="1"/>
    <col min="11207" max="11450" width="8.33203125" style="175"/>
    <col min="11451" max="11452" width="1.109375" style="175" customWidth="1"/>
    <col min="11453" max="11453" width="25.33203125" style="175" customWidth="1"/>
    <col min="11454" max="11454" width="5.33203125" style="175" customWidth="1"/>
    <col min="11455" max="11455" width="0.6640625" style="175" customWidth="1"/>
    <col min="11456" max="11456" width="11.44140625" style="175" customWidth="1"/>
    <col min="11457" max="11457" width="0.6640625" style="175" customWidth="1"/>
    <col min="11458" max="11458" width="11.44140625" style="175" customWidth="1"/>
    <col min="11459" max="11459" width="0.6640625" style="175" customWidth="1"/>
    <col min="11460" max="11460" width="11.44140625" style="175" customWidth="1"/>
    <col min="11461" max="11461" width="0.6640625" style="175" customWidth="1"/>
    <col min="11462" max="11462" width="11.44140625" style="175" customWidth="1"/>
    <col min="11463" max="11706" width="8.33203125" style="175"/>
    <col min="11707" max="11708" width="1.109375" style="175" customWidth="1"/>
    <col min="11709" max="11709" width="25.33203125" style="175" customWidth="1"/>
    <col min="11710" max="11710" width="5.33203125" style="175" customWidth="1"/>
    <col min="11711" max="11711" width="0.6640625" style="175" customWidth="1"/>
    <col min="11712" max="11712" width="11.44140625" style="175" customWidth="1"/>
    <col min="11713" max="11713" width="0.6640625" style="175" customWidth="1"/>
    <col min="11714" max="11714" width="11.44140625" style="175" customWidth="1"/>
    <col min="11715" max="11715" width="0.6640625" style="175" customWidth="1"/>
    <col min="11716" max="11716" width="11.44140625" style="175" customWidth="1"/>
    <col min="11717" max="11717" width="0.6640625" style="175" customWidth="1"/>
    <col min="11718" max="11718" width="11.44140625" style="175" customWidth="1"/>
    <col min="11719" max="11962" width="8.33203125" style="175"/>
    <col min="11963" max="11964" width="1.109375" style="175" customWidth="1"/>
    <col min="11965" max="11965" width="25.33203125" style="175" customWidth="1"/>
    <col min="11966" max="11966" width="5.33203125" style="175" customWidth="1"/>
    <col min="11967" max="11967" width="0.6640625" style="175" customWidth="1"/>
    <col min="11968" max="11968" width="11.44140625" style="175" customWidth="1"/>
    <col min="11969" max="11969" width="0.6640625" style="175" customWidth="1"/>
    <col min="11970" max="11970" width="11.44140625" style="175" customWidth="1"/>
    <col min="11971" max="11971" width="0.6640625" style="175" customWidth="1"/>
    <col min="11972" max="11972" width="11.44140625" style="175" customWidth="1"/>
    <col min="11973" max="11973" width="0.6640625" style="175" customWidth="1"/>
    <col min="11974" max="11974" width="11.44140625" style="175" customWidth="1"/>
    <col min="11975" max="12218" width="8.33203125" style="175"/>
    <col min="12219" max="12220" width="1.109375" style="175" customWidth="1"/>
    <col min="12221" max="12221" width="25.33203125" style="175" customWidth="1"/>
    <col min="12222" max="12222" width="5.33203125" style="175" customWidth="1"/>
    <col min="12223" max="12223" width="0.6640625" style="175" customWidth="1"/>
    <col min="12224" max="12224" width="11.44140625" style="175" customWidth="1"/>
    <col min="12225" max="12225" width="0.6640625" style="175" customWidth="1"/>
    <col min="12226" max="12226" width="11.44140625" style="175" customWidth="1"/>
    <col min="12227" max="12227" width="0.6640625" style="175" customWidth="1"/>
    <col min="12228" max="12228" width="11.44140625" style="175" customWidth="1"/>
    <col min="12229" max="12229" width="0.6640625" style="175" customWidth="1"/>
    <col min="12230" max="12230" width="11.44140625" style="175" customWidth="1"/>
    <col min="12231" max="12474" width="8.33203125" style="175"/>
    <col min="12475" max="12476" width="1.109375" style="175" customWidth="1"/>
    <col min="12477" max="12477" width="25.33203125" style="175" customWidth="1"/>
    <col min="12478" max="12478" width="5.33203125" style="175" customWidth="1"/>
    <col min="12479" max="12479" width="0.6640625" style="175" customWidth="1"/>
    <col min="12480" max="12480" width="11.44140625" style="175" customWidth="1"/>
    <col min="12481" max="12481" width="0.6640625" style="175" customWidth="1"/>
    <col min="12482" max="12482" width="11.44140625" style="175" customWidth="1"/>
    <col min="12483" max="12483" width="0.6640625" style="175" customWidth="1"/>
    <col min="12484" max="12484" width="11.44140625" style="175" customWidth="1"/>
    <col min="12485" max="12485" width="0.6640625" style="175" customWidth="1"/>
    <col min="12486" max="12486" width="11.44140625" style="175" customWidth="1"/>
    <col min="12487" max="12730" width="8.33203125" style="175"/>
    <col min="12731" max="12732" width="1.109375" style="175" customWidth="1"/>
    <col min="12733" max="12733" width="25.33203125" style="175" customWidth="1"/>
    <col min="12734" max="12734" width="5.33203125" style="175" customWidth="1"/>
    <col min="12735" max="12735" width="0.6640625" style="175" customWidth="1"/>
    <col min="12736" max="12736" width="11.44140625" style="175" customWidth="1"/>
    <col min="12737" max="12737" width="0.6640625" style="175" customWidth="1"/>
    <col min="12738" max="12738" width="11.44140625" style="175" customWidth="1"/>
    <col min="12739" max="12739" width="0.6640625" style="175" customWidth="1"/>
    <col min="12740" max="12740" width="11.44140625" style="175" customWidth="1"/>
    <col min="12741" max="12741" width="0.6640625" style="175" customWidth="1"/>
    <col min="12742" max="12742" width="11.44140625" style="175" customWidth="1"/>
    <col min="12743" max="12986" width="8.33203125" style="175"/>
    <col min="12987" max="12988" width="1.109375" style="175" customWidth="1"/>
    <col min="12989" max="12989" width="25.33203125" style="175" customWidth="1"/>
    <col min="12990" max="12990" width="5.33203125" style="175" customWidth="1"/>
    <col min="12991" max="12991" width="0.6640625" style="175" customWidth="1"/>
    <col min="12992" max="12992" width="11.44140625" style="175" customWidth="1"/>
    <col min="12993" max="12993" width="0.6640625" style="175" customWidth="1"/>
    <col min="12994" max="12994" width="11.44140625" style="175" customWidth="1"/>
    <col min="12995" max="12995" width="0.6640625" style="175" customWidth="1"/>
    <col min="12996" max="12996" width="11.44140625" style="175" customWidth="1"/>
    <col min="12997" max="12997" width="0.6640625" style="175" customWidth="1"/>
    <col min="12998" max="12998" width="11.44140625" style="175" customWidth="1"/>
    <col min="12999" max="13242" width="8.33203125" style="175"/>
    <col min="13243" max="13244" width="1.109375" style="175" customWidth="1"/>
    <col min="13245" max="13245" width="25.33203125" style="175" customWidth="1"/>
    <col min="13246" max="13246" width="5.33203125" style="175" customWidth="1"/>
    <col min="13247" max="13247" width="0.6640625" style="175" customWidth="1"/>
    <col min="13248" max="13248" width="11.44140625" style="175" customWidth="1"/>
    <col min="13249" max="13249" width="0.6640625" style="175" customWidth="1"/>
    <col min="13250" max="13250" width="11.44140625" style="175" customWidth="1"/>
    <col min="13251" max="13251" width="0.6640625" style="175" customWidth="1"/>
    <col min="13252" max="13252" width="11.44140625" style="175" customWidth="1"/>
    <col min="13253" max="13253" width="0.6640625" style="175" customWidth="1"/>
    <col min="13254" max="13254" width="11.44140625" style="175" customWidth="1"/>
    <col min="13255" max="13498" width="8.33203125" style="175"/>
    <col min="13499" max="13500" width="1.109375" style="175" customWidth="1"/>
    <col min="13501" max="13501" width="25.33203125" style="175" customWidth="1"/>
    <col min="13502" max="13502" width="5.33203125" style="175" customWidth="1"/>
    <col min="13503" max="13503" width="0.6640625" style="175" customWidth="1"/>
    <col min="13504" max="13504" width="11.44140625" style="175" customWidth="1"/>
    <col min="13505" max="13505" width="0.6640625" style="175" customWidth="1"/>
    <col min="13506" max="13506" width="11.44140625" style="175" customWidth="1"/>
    <col min="13507" max="13507" width="0.6640625" style="175" customWidth="1"/>
    <col min="13508" max="13508" width="11.44140625" style="175" customWidth="1"/>
    <col min="13509" max="13509" width="0.6640625" style="175" customWidth="1"/>
    <col min="13510" max="13510" width="11.44140625" style="175" customWidth="1"/>
    <col min="13511" max="13754" width="8.33203125" style="175"/>
    <col min="13755" max="13756" width="1.109375" style="175" customWidth="1"/>
    <col min="13757" max="13757" width="25.33203125" style="175" customWidth="1"/>
    <col min="13758" max="13758" width="5.33203125" style="175" customWidth="1"/>
    <col min="13759" max="13759" width="0.6640625" style="175" customWidth="1"/>
    <col min="13760" max="13760" width="11.44140625" style="175" customWidth="1"/>
    <col min="13761" max="13761" width="0.6640625" style="175" customWidth="1"/>
    <col min="13762" max="13762" width="11.44140625" style="175" customWidth="1"/>
    <col min="13763" max="13763" width="0.6640625" style="175" customWidth="1"/>
    <col min="13764" max="13764" width="11.44140625" style="175" customWidth="1"/>
    <col min="13765" max="13765" width="0.6640625" style="175" customWidth="1"/>
    <col min="13766" max="13766" width="11.44140625" style="175" customWidth="1"/>
    <col min="13767" max="14010" width="8.33203125" style="175"/>
    <col min="14011" max="14012" width="1.109375" style="175" customWidth="1"/>
    <col min="14013" max="14013" width="25.33203125" style="175" customWidth="1"/>
    <col min="14014" max="14014" width="5.33203125" style="175" customWidth="1"/>
    <col min="14015" max="14015" width="0.6640625" style="175" customWidth="1"/>
    <col min="14016" max="14016" width="11.44140625" style="175" customWidth="1"/>
    <col min="14017" max="14017" width="0.6640625" style="175" customWidth="1"/>
    <col min="14018" max="14018" width="11.44140625" style="175" customWidth="1"/>
    <col min="14019" max="14019" width="0.6640625" style="175" customWidth="1"/>
    <col min="14020" max="14020" width="11.44140625" style="175" customWidth="1"/>
    <col min="14021" max="14021" width="0.6640625" style="175" customWidth="1"/>
    <col min="14022" max="14022" width="11.44140625" style="175" customWidth="1"/>
    <col min="14023" max="14266" width="8.33203125" style="175"/>
    <col min="14267" max="14268" width="1.109375" style="175" customWidth="1"/>
    <col min="14269" max="14269" width="25.33203125" style="175" customWidth="1"/>
    <col min="14270" max="14270" width="5.33203125" style="175" customWidth="1"/>
    <col min="14271" max="14271" width="0.6640625" style="175" customWidth="1"/>
    <col min="14272" max="14272" width="11.44140625" style="175" customWidth="1"/>
    <col min="14273" max="14273" width="0.6640625" style="175" customWidth="1"/>
    <col min="14274" max="14274" width="11.44140625" style="175" customWidth="1"/>
    <col min="14275" max="14275" width="0.6640625" style="175" customWidth="1"/>
    <col min="14276" max="14276" width="11.44140625" style="175" customWidth="1"/>
    <col min="14277" max="14277" width="0.6640625" style="175" customWidth="1"/>
    <col min="14278" max="14278" width="11.44140625" style="175" customWidth="1"/>
    <col min="14279" max="14522" width="8.33203125" style="175"/>
    <col min="14523" max="14524" width="1.109375" style="175" customWidth="1"/>
    <col min="14525" max="14525" width="25.33203125" style="175" customWidth="1"/>
    <col min="14526" max="14526" width="5.33203125" style="175" customWidth="1"/>
    <col min="14527" max="14527" width="0.6640625" style="175" customWidth="1"/>
    <col min="14528" max="14528" width="11.44140625" style="175" customWidth="1"/>
    <col min="14529" max="14529" width="0.6640625" style="175" customWidth="1"/>
    <col min="14530" max="14530" width="11.44140625" style="175" customWidth="1"/>
    <col min="14531" max="14531" width="0.6640625" style="175" customWidth="1"/>
    <col min="14532" max="14532" width="11.44140625" style="175" customWidth="1"/>
    <col min="14533" max="14533" width="0.6640625" style="175" customWidth="1"/>
    <col min="14534" max="14534" width="11.44140625" style="175" customWidth="1"/>
    <col min="14535" max="14778" width="8.33203125" style="175"/>
    <col min="14779" max="14780" width="1.109375" style="175" customWidth="1"/>
    <col min="14781" max="14781" width="25.33203125" style="175" customWidth="1"/>
    <col min="14782" max="14782" width="5.33203125" style="175" customWidth="1"/>
    <col min="14783" max="14783" width="0.6640625" style="175" customWidth="1"/>
    <col min="14784" max="14784" width="11.44140625" style="175" customWidth="1"/>
    <col min="14785" max="14785" width="0.6640625" style="175" customWidth="1"/>
    <col min="14786" max="14786" width="11.44140625" style="175" customWidth="1"/>
    <col min="14787" max="14787" width="0.6640625" style="175" customWidth="1"/>
    <col min="14788" max="14788" width="11.44140625" style="175" customWidth="1"/>
    <col min="14789" max="14789" width="0.6640625" style="175" customWidth="1"/>
    <col min="14790" max="14790" width="11.44140625" style="175" customWidth="1"/>
    <col min="14791" max="15034" width="8.33203125" style="175"/>
    <col min="15035" max="15036" width="1.109375" style="175" customWidth="1"/>
    <col min="15037" max="15037" width="25.33203125" style="175" customWidth="1"/>
    <col min="15038" max="15038" width="5.33203125" style="175" customWidth="1"/>
    <col min="15039" max="15039" width="0.6640625" style="175" customWidth="1"/>
    <col min="15040" max="15040" width="11.44140625" style="175" customWidth="1"/>
    <col min="15041" max="15041" width="0.6640625" style="175" customWidth="1"/>
    <col min="15042" max="15042" width="11.44140625" style="175" customWidth="1"/>
    <col min="15043" max="15043" width="0.6640625" style="175" customWidth="1"/>
    <col min="15044" max="15044" width="11.44140625" style="175" customWidth="1"/>
    <col min="15045" max="15045" width="0.6640625" style="175" customWidth="1"/>
    <col min="15046" max="15046" width="11.44140625" style="175" customWidth="1"/>
    <col min="15047" max="15290" width="8.33203125" style="175"/>
    <col min="15291" max="15292" width="1.109375" style="175" customWidth="1"/>
    <col min="15293" max="15293" width="25.33203125" style="175" customWidth="1"/>
    <col min="15294" max="15294" width="5.33203125" style="175" customWidth="1"/>
    <col min="15295" max="15295" width="0.6640625" style="175" customWidth="1"/>
    <col min="15296" max="15296" width="11.44140625" style="175" customWidth="1"/>
    <col min="15297" max="15297" width="0.6640625" style="175" customWidth="1"/>
    <col min="15298" max="15298" width="11.44140625" style="175" customWidth="1"/>
    <col min="15299" max="15299" width="0.6640625" style="175" customWidth="1"/>
    <col min="15300" max="15300" width="11.44140625" style="175" customWidth="1"/>
    <col min="15301" max="15301" width="0.6640625" style="175" customWidth="1"/>
    <col min="15302" max="15302" width="11.44140625" style="175" customWidth="1"/>
    <col min="15303" max="15546" width="8.33203125" style="175"/>
    <col min="15547" max="15548" width="1.109375" style="175" customWidth="1"/>
    <col min="15549" max="15549" width="25.33203125" style="175" customWidth="1"/>
    <col min="15550" max="15550" width="5.33203125" style="175" customWidth="1"/>
    <col min="15551" max="15551" width="0.6640625" style="175" customWidth="1"/>
    <col min="15552" max="15552" width="11.44140625" style="175" customWidth="1"/>
    <col min="15553" max="15553" width="0.6640625" style="175" customWidth="1"/>
    <col min="15554" max="15554" width="11.44140625" style="175" customWidth="1"/>
    <col min="15555" max="15555" width="0.6640625" style="175" customWidth="1"/>
    <col min="15556" max="15556" width="11.44140625" style="175" customWidth="1"/>
    <col min="15557" max="15557" width="0.6640625" style="175" customWidth="1"/>
    <col min="15558" max="15558" width="11.44140625" style="175" customWidth="1"/>
    <col min="15559" max="15802" width="8.33203125" style="175"/>
    <col min="15803" max="15804" width="1.109375" style="175" customWidth="1"/>
    <col min="15805" max="15805" width="25.33203125" style="175" customWidth="1"/>
    <col min="15806" max="15806" width="5.33203125" style="175" customWidth="1"/>
    <col min="15807" max="15807" width="0.6640625" style="175" customWidth="1"/>
    <col min="15808" max="15808" width="11.44140625" style="175" customWidth="1"/>
    <col min="15809" max="15809" width="0.6640625" style="175" customWidth="1"/>
    <col min="15810" max="15810" width="11.44140625" style="175" customWidth="1"/>
    <col min="15811" max="15811" width="0.6640625" style="175" customWidth="1"/>
    <col min="15812" max="15812" width="11.44140625" style="175" customWidth="1"/>
    <col min="15813" max="15813" width="0.6640625" style="175" customWidth="1"/>
    <col min="15814" max="15814" width="11.44140625" style="175" customWidth="1"/>
    <col min="15815" max="16058" width="8.33203125" style="175"/>
    <col min="16059" max="16060" width="1.109375" style="175" customWidth="1"/>
    <col min="16061" max="16061" width="25.33203125" style="175" customWidth="1"/>
    <col min="16062" max="16062" width="5.33203125" style="175" customWidth="1"/>
    <col min="16063" max="16063" width="0.6640625" style="175" customWidth="1"/>
    <col min="16064" max="16064" width="11.44140625" style="175" customWidth="1"/>
    <col min="16065" max="16065" width="0.6640625" style="175" customWidth="1"/>
    <col min="16066" max="16066" width="11.44140625" style="175" customWidth="1"/>
    <col min="16067" max="16067" width="0.6640625" style="175" customWidth="1"/>
    <col min="16068" max="16068" width="11.44140625" style="175" customWidth="1"/>
    <col min="16069" max="16069" width="0.6640625" style="175" customWidth="1"/>
    <col min="16070" max="16070" width="11.44140625" style="175" customWidth="1"/>
    <col min="16071" max="16384" width="8.33203125" style="175"/>
  </cols>
  <sheetData>
    <row r="1" spans="1:12" ht="20.100000000000001" customHeight="1">
      <c r="A1" s="174" t="s">
        <v>0</v>
      </c>
    </row>
    <row r="2" spans="1:12" ht="20.100000000000001" customHeight="1">
      <c r="A2" s="178" t="s">
        <v>72</v>
      </c>
      <c r="B2" s="179"/>
      <c r="C2" s="180"/>
      <c r="E2" s="180"/>
    </row>
    <row r="3" spans="1:12" ht="20.100000000000001" customHeight="1">
      <c r="A3" s="181" t="s">
        <v>285</v>
      </c>
      <c r="B3" s="182"/>
      <c r="C3" s="183"/>
      <c r="D3" s="184"/>
      <c r="E3" s="183"/>
      <c r="F3" s="185"/>
      <c r="G3" s="185"/>
      <c r="H3" s="185"/>
      <c r="I3" s="185"/>
      <c r="J3" s="185"/>
      <c r="K3" s="185"/>
      <c r="L3" s="185"/>
    </row>
    <row r="4" spans="1:12" ht="21.75" customHeight="1">
      <c r="A4" s="174"/>
      <c r="B4" s="174"/>
      <c r="C4" s="186"/>
      <c r="E4" s="187"/>
    </row>
    <row r="5" spans="1:12" ht="20.100000000000001" customHeight="1">
      <c r="A5" s="174"/>
      <c r="B5" s="179"/>
      <c r="C5" s="180"/>
      <c r="E5" s="180"/>
      <c r="F5" s="430" t="s">
        <v>2</v>
      </c>
      <c r="G5" s="430"/>
      <c r="H5" s="430"/>
      <c r="I5" s="188"/>
      <c r="J5" s="430" t="s">
        <v>3</v>
      </c>
      <c r="K5" s="430"/>
      <c r="L5" s="430"/>
    </row>
    <row r="6" spans="1:12" ht="20.100000000000001" customHeight="1">
      <c r="A6" s="174"/>
      <c r="B6" s="179"/>
      <c r="C6" s="180"/>
      <c r="E6" s="180"/>
      <c r="F6" s="189" t="s">
        <v>4</v>
      </c>
      <c r="G6" s="188"/>
      <c r="H6" s="189" t="s">
        <v>4</v>
      </c>
      <c r="I6" s="188"/>
      <c r="J6" s="189" t="s">
        <v>4</v>
      </c>
      <c r="K6" s="188"/>
      <c r="L6" s="189" t="s">
        <v>4</v>
      </c>
    </row>
    <row r="7" spans="1:12" ht="20.100000000000001" customHeight="1">
      <c r="A7" s="174"/>
      <c r="B7" s="179"/>
      <c r="C7" s="180"/>
      <c r="E7" s="180"/>
      <c r="F7" s="190" t="s">
        <v>224</v>
      </c>
      <c r="G7" s="188"/>
      <c r="H7" s="190" t="s">
        <v>224</v>
      </c>
      <c r="I7" s="188"/>
      <c r="J7" s="190" t="s">
        <v>224</v>
      </c>
      <c r="K7" s="188"/>
      <c r="L7" s="190" t="s">
        <v>224</v>
      </c>
    </row>
    <row r="8" spans="1:12" ht="20.100000000000001" customHeight="1">
      <c r="C8" s="187"/>
      <c r="D8" s="191"/>
      <c r="E8" s="192"/>
      <c r="F8" s="189" t="s">
        <v>276</v>
      </c>
      <c r="G8" s="193"/>
      <c r="H8" s="189" t="s">
        <v>240</v>
      </c>
      <c r="I8" s="193"/>
      <c r="J8" s="189" t="s">
        <v>276</v>
      </c>
      <c r="K8" s="189"/>
      <c r="L8" s="189" t="s">
        <v>240</v>
      </c>
    </row>
    <row r="9" spans="1:12" ht="20.100000000000001" customHeight="1">
      <c r="C9" s="187"/>
      <c r="D9" s="194" t="s">
        <v>7</v>
      </c>
      <c r="E9" s="192"/>
      <c r="F9" s="195" t="s">
        <v>8</v>
      </c>
      <c r="G9" s="189"/>
      <c r="H9" s="195" t="s">
        <v>8</v>
      </c>
      <c r="I9" s="189"/>
      <c r="J9" s="195" t="s">
        <v>8</v>
      </c>
      <c r="K9" s="189"/>
      <c r="L9" s="195" t="s">
        <v>8</v>
      </c>
    </row>
    <row r="10" spans="1:12" ht="6" customHeight="1">
      <c r="A10" s="174"/>
      <c r="C10" s="187"/>
      <c r="D10" s="196"/>
      <c r="E10" s="192"/>
      <c r="F10" s="197"/>
      <c r="G10" s="189"/>
      <c r="H10" s="189"/>
      <c r="I10" s="189"/>
      <c r="J10" s="197"/>
      <c r="K10" s="189"/>
      <c r="L10" s="189"/>
    </row>
    <row r="11" spans="1:12" ht="19.5" customHeight="1">
      <c r="A11" s="174" t="s">
        <v>73</v>
      </c>
      <c r="C11" s="187"/>
      <c r="D11" s="196"/>
      <c r="E11" s="192"/>
      <c r="F11" s="197"/>
      <c r="G11" s="189"/>
      <c r="H11" s="189"/>
      <c r="I11" s="189"/>
      <c r="J11" s="197"/>
      <c r="K11" s="189"/>
      <c r="L11" s="189"/>
    </row>
    <row r="12" spans="1:12" ht="6" customHeight="1">
      <c r="C12" s="187"/>
      <c r="D12" s="196"/>
      <c r="E12" s="192"/>
      <c r="F12" s="197"/>
      <c r="G12" s="189"/>
      <c r="H12" s="189"/>
      <c r="I12" s="189"/>
      <c r="J12" s="197"/>
      <c r="K12" s="189"/>
      <c r="L12" s="189"/>
    </row>
    <row r="13" spans="1:12" ht="19.5" customHeight="1">
      <c r="A13" s="198" t="s">
        <v>74</v>
      </c>
      <c r="B13" s="198"/>
      <c r="C13" s="186"/>
      <c r="E13" s="187"/>
      <c r="F13" s="199">
        <v>6977661667</v>
      </c>
      <c r="G13" s="200"/>
      <c r="H13" s="201">
        <v>8207018071</v>
      </c>
      <c r="I13" s="200"/>
      <c r="J13" s="199">
        <v>4138860071</v>
      </c>
      <c r="K13" s="200"/>
      <c r="L13" s="201">
        <v>5429704664</v>
      </c>
    </row>
    <row r="14" spans="1:12" ht="19.5" customHeight="1">
      <c r="A14" s="198" t="s">
        <v>75</v>
      </c>
      <c r="B14" s="198"/>
      <c r="C14" s="186"/>
      <c r="E14" s="187"/>
      <c r="F14" s="199">
        <v>156109972</v>
      </c>
      <c r="G14" s="200"/>
      <c r="H14" s="201">
        <v>200540130</v>
      </c>
      <c r="I14" s="200"/>
      <c r="J14" s="199">
        <v>2048849</v>
      </c>
      <c r="K14" s="200"/>
      <c r="L14" s="201">
        <v>8413243</v>
      </c>
    </row>
    <row r="15" spans="1:12" ht="19.5" customHeight="1">
      <c r="A15" s="198" t="s">
        <v>76</v>
      </c>
      <c r="B15" s="198"/>
      <c r="C15" s="186"/>
      <c r="E15" s="187"/>
      <c r="F15" s="199">
        <v>537593388</v>
      </c>
      <c r="G15" s="200"/>
      <c r="H15" s="201">
        <v>423422028</v>
      </c>
      <c r="I15" s="200"/>
      <c r="J15" s="199">
        <v>154728684</v>
      </c>
      <c r="K15" s="200"/>
      <c r="L15" s="201">
        <v>145912088</v>
      </c>
    </row>
    <row r="16" spans="1:12" ht="19.5" customHeight="1">
      <c r="A16" s="198" t="s">
        <v>77</v>
      </c>
      <c r="B16" s="198"/>
      <c r="C16" s="186"/>
      <c r="E16" s="187"/>
      <c r="F16" s="199">
        <v>76168315</v>
      </c>
      <c r="G16" s="200"/>
      <c r="H16" s="201">
        <v>326847307</v>
      </c>
      <c r="I16" s="200"/>
      <c r="J16" s="199">
        <v>0</v>
      </c>
      <c r="K16" s="200"/>
      <c r="L16" s="201">
        <v>0</v>
      </c>
    </row>
    <row r="17" spans="1:12" ht="19.5" customHeight="1">
      <c r="A17" s="198" t="s">
        <v>78</v>
      </c>
      <c r="B17" s="198"/>
      <c r="C17" s="186"/>
      <c r="E17" s="187"/>
      <c r="F17" s="199">
        <v>-4771553166</v>
      </c>
      <c r="G17" s="200"/>
      <c r="H17" s="201">
        <v>-5564396227</v>
      </c>
      <c r="I17" s="200"/>
      <c r="J17" s="199">
        <v>-2924137268</v>
      </c>
      <c r="K17" s="200"/>
      <c r="L17" s="201">
        <v>-3816880108</v>
      </c>
    </row>
    <row r="18" spans="1:12" ht="19.5" customHeight="1">
      <c r="A18" s="198" t="s">
        <v>79</v>
      </c>
      <c r="B18" s="198"/>
      <c r="C18" s="186"/>
      <c r="E18" s="187"/>
      <c r="F18" s="199">
        <v>-106144003</v>
      </c>
      <c r="G18" s="200"/>
      <c r="H18" s="201">
        <v>-148559275</v>
      </c>
      <c r="I18" s="200"/>
      <c r="J18" s="199">
        <v>-1551006</v>
      </c>
      <c r="K18" s="200"/>
      <c r="L18" s="201">
        <v>-6061001</v>
      </c>
    </row>
    <row r="19" spans="1:12" ht="19.5" customHeight="1">
      <c r="A19" s="198" t="s">
        <v>80</v>
      </c>
      <c r="B19" s="198"/>
      <c r="C19" s="186"/>
      <c r="E19" s="187"/>
      <c r="F19" s="199">
        <v>-514535411</v>
      </c>
      <c r="G19" s="200"/>
      <c r="H19" s="201">
        <v>-387115919</v>
      </c>
      <c r="I19" s="200"/>
      <c r="J19" s="199">
        <v>-140033751</v>
      </c>
      <c r="K19" s="200"/>
      <c r="L19" s="201">
        <v>-138258905</v>
      </c>
    </row>
    <row r="20" spans="1:12" ht="19.5" customHeight="1">
      <c r="A20" s="198" t="s">
        <v>81</v>
      </c>
      <c r="B20" s="198"/>
      <c r="C20" s="186"/>
      <c r="E20" s="187"/>
      <c r="F20" s="202">
        <v>-46576058</v>
      </c>
      <c r="G20" s="200"/>
      <c r="H20" s="203">
        <v>-199146812</v>
      </c>
      <c r="I20" s="200"/>
      <c r="J20" s="204">
        <v>0</v>
      </c>
      <c r="K20" s="200"/>
      <c r="L20" s="205">
        <v>0</v>
      </c>
    </row>
    <row r="21" spans="1:12" ht="6" customHeight="1">
      <c r="A21" s="174"/>
      <c r="B21" s="174"/>
      <c r="C21" s="187"/>
      <c r="E21" s="187"/>
      <c r="F21" s="206"/>
      <c r="J21" s="206"/>
    </row>
    <row r="22" spans="1:12" ht="19.5" customHeight="1">
      <c r="A22" s="174" t="s">
        <v>82</v>
      </c>
      <c r="C22" s="187"/>
      <c r="E22" s="187"/>
      <c r="F22" s="207">
        <f>SUM(F13:F21)</f>
        <v>2308724704</v>
      </c>
      <c r="H22" s="208">
        <f>SUM(H13:H21)</f>
        <v>2858609303</v>
      </c>
      <c r="J22" s="207">
        <f>SUM(J12:J20)</f>
        <v>1229915579</v>
      </c>
      <c r="L22" s="208">
        <f>SUM(L12:L20)</f>
        <v>1622829981</v>
      </c>
    </row>
    <row r="23" spans="1:12" ht="19.5" customHeight="1">
      <c r="A23" s="175" t="s">
        <v>83</v>
      </c>
      <c r="C23" s="187"/>
      <c r="E23" s="187"/>
      <c r="F23" s="209">
        <v>125562028</v>
      </c>
      <c r="G23" s="200"/>
      <c r="H23" s="210">
        <v>323178837</v>
      </c>
      <c r="I23" s="200"/>
      <c r="J23" s="204">
        <v>264863043</v>
      </c>
      <c r="K23" s="200"/>
      <c r="L23" s="205">
        <v>321063642</v>
      </c>
    </row>
    <row r="24" spans="1:12" ht="6" customHeight="1">
      <c r="A24" s="174"/>
      <c r="B24" s="174"/>
      <c r="C24" s="187"/>
      <c r="E24" s="187"/>
      <c r="F24" s="206"/>
      <c r="J24" s="206"/>
    </row>
    <row r="25" spans="1:12" ht="19.5" customHeight="1">
      <c r="A25" s="174" t="s">
        <v>84</v>
      </c>
      <c r="C25" s="187"/>
      <c r="E25" s="187"/>
      <c r="F25" s="211">
        <f>SUM(F22:F23)</f>
        <v>2434286732</v>
      </c>
      <c r="H25" s="212">
        <f>SUM(H22:H23)</f>
        <v>3181788140</v>
      </c>
      <c r="J25" s="211">
        <f>SUM(J22:J23)</f>
        <v>1494778622</v>
      </c>
      <c r="L25" s="212">
        <f>SUM(L22:L23)</f>
        <v>1943893623</v>
      </c>
    </row>
    <row r="26" spans="1:12" ht="18.600000000000001">
      <c r="C26" s="187"/>
      <c r="E26" s="187"/>
      <c r="F26" s="207"/>
      <c r="H26" s="208"/>
      <c r="J26" s="207"/>
      <c r="L26" s="208"/>
    </row>
    <row r="27" spans="1:12" ht="19.5" customHeight="1">
      <c r="A27" s="175" t="s">
        <v>85</v>
      </c>
      <c r="C27" s="187"/>
      <c r="E27" s="187"/>
      <c r="F27" s="199">
        <v>-174340539</v>
      </c>
      <c r="G27" s="200"/>
      <c r="H27" s="201">
        <v>-151480894</v>
      </c>
      <c r="I27" s="200"/>
      <c r="J27" s="199">
        <v>-60029711</v>
      </c>
      <c r="K27" s="200"/>
      <c r="L27" s="201">
        <v>-51227004</v>
      </c>
    </row>
    <row r="28" spans="1:12" ht="19.5" customHeight="1">
      <c r="A28" s="175" t="s">
        <v>86</v>
      </c>
      <c r="C28" s="186"/>
      <c r="E28" s="187"/>
      <c r="F28" s="199">
        <v>-1148246834</v>
      </c>
      <c r="G28" s="200"/>
      <c r="H28" s="201">
        <v>-1149765898</v>
      </c>
      <c r="I28" s="200"/>
      <c r="J28" s="199">
        <v>-528417636</v>
      </c>
      <c r="K28" s="200"/>
      <c r="L28" s="201">
        <v>-582011496</v>
      </c>
    </row>
    <row r="29" spans="1:12" ht="19.5" customHeight="1">
      <c r="A29" s="175" t="s">
        <v>87</v>
      </c>
      <c r="C29" s="186"/>
      <c r="E29" s="187"/>
      <c r="F29" s="207"/>
      <c r="G29" s="200"/>
      <c r="H29" s="208"/>
      <c r="I29" s="216"/>
      <c r="J29" s="207"/>
      <c r="K29" s="217"/>
      <c r="L29" s="208"/>
    </row>
    <row r="30" spans="1:12" ht="19.5" customHeight="1">
      <c r="B30" s="218" t="s">
        <v>234</v>
      </c>
      <c r="C30" s="186"/>
      <c r="E30" s="187"/>
      <c r="F30" s="199">
        <v>942993</v>
      </c>
      <c r="G30" s="200"/>
      <c r="H30" s="201">
        <v>2748306</v>
      </c>
      <c r="I30" s="216"/>
      <c r="J30" s="207">
        <v>1144650</v>
      </c>
      <c r="K30" s="217"/>
      <c r="L30" s="208">
        <v>2520495</v>
      </c>
    </row>
    <row r="31" spans="1:12" ht="19.5" customHeight="1">
      <c r="A31" s="175" t="s">
        <v>88</v>
      </c>
      <c r="C31" s="186"/>
      <c r="E31" s="187"/>
      <c r="F31" s="207">
        <v>-10018538</v>
      </c>
      <c r="H31" s="208">
        <v>-6453335</v>
      </c>
      <c r="I31" s="213"/>
      <c r="J31" s="207">
        <v>0</v>
      </c>
      <c r="K31" s="213"/>
      <c r="L31" s="208">
        <v>-5162877</v>
      </c>
    </row>
    <row r="32" spans="1:12" ht="19.5" customHeight="1">
      <c r="A32" s="175" t="s">
        <v>89</v>
      </c>
      <c r="E32" s="187"/>
      <c r="F32" s="207">
        <v>-326217748</v>
      </c>
      <c r="H32" s="208">
        <v>-221923441</v>
      </c>
      <c r="I32" s="216"/>
      <c r="J32" s="207">
        <v>-247577158</v>
      </c>
      <c r="K32" s="217"/>
      <c r="L32" s="208">
        <v>-185905764</v>
      </c>
    </row>
    <row r="33" spans="1:12" ht="19.5" customHeight="1">
      <c r="A33" s="175" t="s">
        <v>90</v>
      </c>
      <c r="D33" s="215">
        <v>13</v>
      </c>
      <c r="E33" s="187"/>
      <c r="F33" s="207">
        <v>101407937</v>
      </c>
      <c r="H33" s="208">
        <v>103426119</v>
      </c>
      <c r="I33" s="216"/>
      <c r="J33" s="207">
        <v>0</v>
      </c>
      <c r="K33" s="217"/>
      <c r="L33" s="201">
        <v>0</v>
      </c>
    </row>
    <row r="34" spans="1:12" ht="19.5" customHeight="1">
      <c r="A34" s="175" t="s">
        <v>297</v>
      </c>
      <c r="D34" s="175"/>
      <c r="F34" s="207"/>
      <c r="H34" s="208"/>
      <c r="I34" s="216"/>
      <c r="J34" s="199"/>
      <c r="K34" s="217"/>
      <c r="L34" s="201"/>
    </row>
    <row r="35" spans="1:12" ht="19.5" customHeight="1">
      <c r="B35" s="175" t="s">
        <v>133</v>
      </c>
      <c r="D35" s="215">
        <v>13</v>
      </c>
      <c r="E35" s="187"/>
      <c r="F35" s="211">
        <v>53951068</v>
      </c>
      <c r="H35" s="212">
        <v>4486291</v>
      </c>
      <c r="J35" s="202">
        <v>0</v>
      </c>
      <c r="L35" s="203">
        <v>0</v>
      </c>
    </row>
    <row r="36" spans="1:12" ht="6" customHeight="1">
      <c r="C36" s="186"/>
      <c r="E36" s="187"/>
      <c r="F36" s="207"/>
      <c r="H36" s="208"/>
      <c r="J36" s="207"/>
      <c r="K36" s="175"/>
      <c r="L36" s="208"/>
    </row>
    <row r="37" spans="1:12" ht="19.5" customHeight="1">
      <c r="A37" s="219" t="s">
        <v>235</v>
      </c>
      <c r="E37" s="187"/>
      <c r="F37" s="207">
        <f>SUM(F25,F27:F35)</f>
        <v>931765071</v>
      </c>
      <c r="H37" s="208">
        <f>SUM(H25,H27:H35)</f>
        <v>1762825288</v>
      </c>
      <c r="J37" s="207">
        <f>SUM(J25,J27:J35)</f>
        <v>659898767</v>
      </c>
      <c r="L37" s="208">
        <f>SUM(L25,L27:L35)</f>
        <v>1122106977</v>
      </c>
    </row>
    <row r="38" spans="1:12" ht="19.5" customHeight="1">
      <c r="A38" s="101" t="s">
        <v>198</v>
      </c>
      <c r="B38" s="174"/>
      <c r="C38" s="186"/>
      <c r="E38" s="187"/>
      <c r="F38" s="220">
        <v>-174816609</v>
      </c>
      <c r="G38" s="200"/>
      <c r="H38" s="221">
        <v>-345886907</v>
      </c>
      <c r="I38" s="200"/>
      <c r="J38" s="202">
        <v>-99576256</v>
      </c>
      <c r="K38" s="200"/>
      <c r="L38" s="203">
        <v>-225045411</v>
      </c>
    </row>
    <row r="39" spans="1:12" ht="6" customHeight="1">
      <c r="A39" s="174"/>
      <c r="B39" s="174"/>
      <c r="C39" s="186"/>
      <c r="E39" s="187"/>
      <c r="F39" s="207"/>
      <c r="H39" s="208"/>
      <c r="J39" s="207"/>
      <c r="L39" s="208"/>
    </row>
    <row r="40" spans="1:12" ht="21.75" customHeight="1">
      <c r="A40" s="219" t="s">
        <v>227</v>
      </c>
      <c r="B40" s="174"/>
      <c r="C40" s="186"/>
      <c r="E40" s="187"/>
      <c r="F40" s="222">
        <f>SUM(F37:F38)</f>
        <v>756948462</v>
      </c>
      <c r="H40" s="185">
        <f>SUM(H37:H38)</f>
        <v>1416938381</v>
      </c>
      <c r="J40" s="222">
        <f>SUM(J37:J38)</f>
        <v>560322511</v>
      </c>
      <c r="L40" s="185">
        <f>SUM(L37:L38)</f>
        <v>897061566</v>
      </c>
    </row>
    <row r="41" spans="1:12" ht="21.75" customHeight="1">
      <c r="A41" s="174"/>
      <c r="B41" s="174"/>
      <c r="C41" s="186"/>
      <c r="E41" s="187"/>
    </row>
    <row r="42" spans="1:12" ht="24" customHeight="1">
      <c r="A42" s="174"/>
      <c r="B42" s="174"/>
      <c r="C42" s="186"/>
      <c r="E42" s="187"/>
    </row>
    <row r="43" spans="1:12" ht="22.5" customHeight="1">
      <c r="A43" s="174"/>
      <c r="B43" s="174"/>
      <c r="C43" s="186"/>
      <c r="E43" s="187"/>
    </row>
    <row r="44" spans="1:12" ht="20.25" customHeight="1">
      <c r="A44" s="174"/>
      <c r="B44" s="174"/>
      <c r="C44" s="186"/>
      <c r="E44" s="187"/>
    </row>
    <row r="45" spans="1:12" ht="19.5" customHeight="1">
      <c r="A45" s="174"/>
      <c r="B45" s="174"/>
      <c r="C45" s="186"/>
      <c r="E45" s="187"/>
    </row>
    <row r="46" spans="1:12" ht="21" customHeight="1">
      <c r="A46" s="223" t="str">
        <f>+'P6-7 three-month'!A46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46" s="224"/>
      <c r="C46" s="225"/>
      <c r="D46" s="184"/>
      <c r="E46" s="226"/>
      <c r="F46" s="212"/>
      <c r="G46" s="185"/>
      <c r="H46" s="212"/>
      <c r="I46" s="185"/>
      <c r="J46" s="212"/>
      <c r="K46" s="185"/>
      <c r="L46" s="212"/>
    </row>
    <row r="47" spans="1:12" ht="21" customHeight="1">
      <c r="A47" s="179" t="str">
        <f>A1</f>
        <v>บริษัท ธนบุรี เฮลท์แคร์ กรุ๊ป จำกัด (มหาชน)</v>
      </c>
      <c r="B47" s="179"/>
      <c r="C47" s="180"/>
      <c r="E47" s="180"/>
    </row>
    <row r="48" spans="1:12" ht="21" customHeight="1">
      <c r="A48" s="179" t="str">
        <f>A2</f>
        <v>งบกำไรขาดทุนเบ็ดเสร็จ</v>
      </c>
      <c r="B48" s="179"/>
      <c r="C48" s="180"/>
      <c r="E48" s="180"/>
    </row>
    <row r="49" spans="1:12" ht="21" customHeight="1">
      <c r="A49" s="182" t="str">
        <f>A3</f>
        <v>สำหรับงวดเก้าเดือนสิ้นสุดวันที่ 30 กันยายน พ.ศ. 2566</v>
      </c>
      <c r="B49" s="182"/>
      <c r="C49" s="183"/>
      <c r="D49" s="184"/>
      <c r="E49" s="183"/>
      <c r="F49" s="185"/>
      <c r="G49" s="185"/>
      <c r="H49" s="185"/>
      <c r="I49" s="185"/>
      <c r="J49" s="185"/>
      <c r="K49" s="185"/>
      <c r="L49" s="185"/>
    </row>
    <row r="50" spans="1:12" ht="18.75" customHeight="1">
      <c r="A50" s="179"/>
      <c r="B50" s="179"/>
      <c r="C50" s="180"/>
      <c r="E50" s="180"/>
    </row>
    <row r="51" spans="1:12" ht="20.100000000000001" customHeight="1">
      <c r="A51" s="179"/>
      <c r="B51" s="179"/>
      <c r="C51" s="180"/>
      <c r="E51" s="180"/>
      <c r="F51" s="430" t="s">
        <v>2</v>
      </c>
      <c r="G51" s="430"/>
      <c r="H51" s="430"/>
      <c r="I51" s="188"/>
      <c r="J51" s="430" t="s">
        <v>3</v>
      </c>
      <c r="K51" s="430"/>
      <c r="L51" s="430"/>
    </row>
    <row r="52" spans="1:12" ht="20.100000000000001" customHeight="1">
      <c r="A52" s="179"/>
      <c r="B52" s="179"/>
      <c r="C52" s="180"/>
      <c r="E52" s="180"/>
      <c r="F52" s="189" t="s">
        <v>4</v>
      </c>
      <c r="G52" s="189"/>
      <c r="H52" s="189" t="s">
        <v>4</v>
      </c>
      <c r="I52" s="189"/>
      <c r="J52" s="189" t="s">
        <v>4</v>
      </c>
      <c r="K52" s="189"/>
      <c r="L52" s="189" t="s">
        <v>4</v>
      </c>
    </row>
    <row r="53" spans="1:12" ht="20.100000000000001" customHeight="1">
      <c r="A53" s="179"/>
      <c r="B53" s="179"/>
      <c r="C53" s="180"/>
      <c r="E53" s="180"/>
      <c r="F53" s="190" t="str">
        <f>F7</f>
        <v>30 กันยายน</v>
      </c>
      <c r="G53" s="189"/>
      <c r="H53" s="190" t="str">
        <f>H7</f>
        <v>30 กันยายน</v>
      </c>
      <c r="I53" s="189"/>
      <c r="J53" s="190" t="str">
        <f>J7</f>
        <v>30 กันยายน</v>
      </c>
      <c r="K53" s="189"/>
      <c r="L53" s="190" t="str">
        <f>L7</f>
        <v>30 กันยายน</v>
      </c>
    </row>
    <row r="54" spans="1:12" ht="20.100000000000001" customHeight="1">
      <c r="A54" s="179"/>
      <c r="B54" s="179"/>
      <c r="C54" s="180"/>
      <c r="E54" s="180"/>
      <c r="F54" s="189" t="s">
        <v>240</v>
      </c>
      <c r="G54" s="193"/>
      <c r="H54" s="189" t="s">
        <v>240</v>
      </c>
      <c r="I54" s="193"/>
      <c r="J54" s="189" t="s">
        <v>240</v>
      </c>
      <c r="K54" s="189"/>
      <c r="L54" s="189" t="s">
        <v>240</v>
      </c>
    </row>
    <row r="55" spans="1:12" ht="20.100000000000001" customHeight="1">
      <c r="A55" s="179"/>
      <c r="B55" s="179"/>
      <c r="C55" s="180"/>
      <c r="D55" s="194" t="s">
        <v>7</v>
      </c>
      <c r="E55" s="180"/>
      <c r="F55" s="195" t="s">
        <v>8</v>
      </c>
      <c r="G55" s="189"/>
      <c r="H55" s="195" t="s">
        <v>8</v>
      </c>
      <c r="I55" s="189"/>
      <c r="J55" s="195" t="s">
        <v>8</v>
      </c>
      <c r="K55" s="189"/>
      <c r="L55" s="195" t="s">
        <v>8</v>
      </c>
    </row>
    <row r="56" spans="1:12" ht="6" customHeight="1">
      <c r="A56" s="227"/>
      <c r="B56" s="227"/>
      <c r="C56" s="186"/>
      <c r="E56" s="187"/>
      <c r="F56" s="207"/>
      <c r="H56" s="208"/>
      <c r="J56" s="207"/>
      <c r="L56" s="208"/>
    </row>
    <row r="57" spans="1:12" ht="20.100000000000001" customHeight="1">
      <c r="A57" s="174" t="s">
        <v>91</v>
      </c>
      <c r="C57" s="186"/>
      <c r="E57" s="187"/>
      <c r="F57" s="206"/>
      <c r="J57" s="206"/>
    </row>
    <row r="58" spans="1:12" ht="20.100000000000001" customHeight="1">
      <c r="A58" s="213" t="s">
        <v>199</v>
      </c>
      <c r="B58" s="213"/>
      <c r="C58" s="214"/>
      <c r="E58" s="187"/>
      <c r="F58" s="206"/>
      <c r="J58" s="206"/>
    </row>
    <row r="59" spans="1:12" ht="20.100000000000001" customHeight="1">
      <c r="A59" s="213"/>
      <c r="B59" s="213" t="s">
        <v>200</v>
      </c>
      <c r="C59" s="214"/>
      <c r="E59" s="187"/>
      <c r="F59" s="206"/>
      <c r="J59" s="206"/>
    </row>
    <row r="60" spans="1:12" ht="20.100000000000001" customHeight="1">
      <c r="B60" s="228" t="s">
        <v>207</v>
      </c>
      <c r="C60" s="213"/>
      <c r="D60" s="215"/>
      <c r="E60" s="187"/>
      <c r="F60" s="206"/>
      <c r="J60" s="207"/>
      <c r="L60" s="208"/>
    </row>
    <row r="61" spans="1:12" ht="20.100000000000001" customHeight="1">
      <c r="B61" s="228"/>
      <c r="C61" s="213" t="s">
        <v>208</v>
      </c>
      <c r="D61" s="175"/>
      <c r="F61" s="206"/>
      <c r="J61" s="207"/>
      <c r="K61" s="175"/>
      <c r="L61" s="208"/>
    </row>
    <row r="62" spans="1:12" ht="20.100000000000001" customHeight="1">
      <c r="B62" s="213"/>
      <c r="C62" s="213" t="s">
        <v>209</v>
      </c>
      <c r="D62" s="215" t="s">
        <v>298</v>
      </c>
      <c r="E62" s="187"/>
      <c r="F62" s="229">
        <v>-19825438</v>
      </c>
      <c r="G62" s="200"/>
      <c r="H62" s="230">
        <v>96441703</v>
      </c>
      <c r="I62" s="200"/>
      <c r="J62" s="231">
        <v>-19825438</v>
      </c>
      <c r="K62" s="200"/>
      <c r="L62" s="200">
        <v>102294356</v>
      </c>
    </row>
    <row r="63" spans="1:12" ht="20.100000000000001" customHeight="1">
      <c r="B63" s="228" t="s">
        <v>92</v>
      </c>
      <c r="C63" s="213"/>
      <c r="D63" s="215"/>
      <c r="E63" s="187"/>
      <c r="F63" s="229"/>
      <c r="G63" s="200"/>
      <c r="H63" s="230"/>
      <c r="I63" s="200"/>
      <c r="J63" s="231"/>
      <c r="K63" s="200"/>
      <c r="L63" s="200"/>
    </row>
    <row r="64" spans="1:12" ht="20.100000000000001" customHeight="1">
      <c r="B64" s="213"/>
      <c r="C64" s="213" t="s">
        <v>93</v>
      </c>
      <c r="D64" s="215">
        <v>13</v>
      </c>
      <c r="E64" s="187"/>
      <c r="F64" s="231">
        <v>-430300</v>
      </c>
      <c r="G64" s="200"/>
      <c r="H64" s="200">
        <v>5910158</v>
      </c>
      <c r="I64" s="200"/>
      <c r="J64" s="229">
        <v>0</v>
      </c>
      <c r="K64" s="200"/>
      <c r="L64" s="230">
        <v>0</v>
      </c>
    </row>
    <row r="65" spans="1:12" ht="20.100000000000001" customHeight="1">
      <c r="B65" s="228" t="s">
        <v>131</v>
      </c>
      <c r="C65" s="213"/>
      <c r="D65" s="215"/>
      <c r="E65" s="187"/>
      <c r="F65" s="199"/>
      <c r="G65" s="200"/>
      <c r="H65" s="201"/>
      <c r="I65" s="200"/>
      <c r="J65" s="231"/>
      <c r="K65" s="200"/>
      <c r="L65" s="200"/>
    </row>
    <row r="66" spans="1:12" ht="20.100000000000001" customHeight="1">
      <c r="B66" s="213"/>
      <c r="C66" s="213" t="s">
        <v>91</v>
      </c>
      <c r="D66" s="215"/>
      <c r="E66" s="187"/>
      <c r="F66" s="209">
        <v>3965088</v>
      </c>
      <c r="G66" s="200"/>
      <c r="H66" s="210">
        <v>-20458871</v>
      </c>
      <c r="I66" s="200"/>
      <c r="J66" s="202">
        <v>3965088</v>
      </c>
      <c r="K66" s="200"/>
      <c r="L66" s="203">
        <v>-20458871</v>
      </c>
    </row>
    <row r="67" spans="1:12" ht="6" customHeight="1">
      <c r="C67" s="186"/>
      <c r="E67" s="187"/>
      <c r="F67" s="206"/>
      <c r="J67" s="206"/>
    </row>
    <row r="68" spans="1:12" ht="20.100000000000001" customHeight="1">
      <c r="A68" s="219" t="s">
        <v>132</v>
      </c>
      <c r="B68" s="213"/>
      <c r="C68" s="214"/>
      <c r="E68" s="187"/>
      <c r="F68" s="207"/>
      <c r="H68" s="208"/>
      <c r="J68" s="207"/>
      <c r="L68" s="208"/>
    </row>
    <row r="69" spans="1:12" ht="20.100000000000001" customHeight="1">
      <c r="A69" s="213"/>
      <c r="B69" s="232" t="s">
        <v>94</v>
      </c>
      <c r="C69" s="233"/>
      <c r="E69" s="187"/>
      <c r="F69" s="222">
        <f>SUM(F59:F66)</f>
        <v>-16290650</v>
      </c>
      <c r="H69" s="185">
        <f>SUM(H59:H66)</f>
        <v>81892990</v>
      </c>
      <c r="J69" s="222">
        <f>SUM(J59:J66)</f>
        <v>-15860350</v>
      </c>
      <c r="L69" s="185">
        <f>SUM(L59:L66)</f>
        <v>81835485</v>
      </c>
    </row>
    <row r="70" spans="1:12" ht="6" customHeight="1">
      <c r="A70" s="213"/>
      <c r="B70" s="213"/>
      <c r="C70" s="214"/>
      <c r="E70" s="187"/>
      <c r="F70" s="207"/>
      <c r="H70" s="208"/>
      <c r="J70" s="207"/>
      <c r="L70" s="208"/>
    </row>
    <row r="71" spans="1:12" ht="20.100000000000001" customHeight="1" thickBot="1">
      <c r="A71" s="219" t="s">
        <v>95</v>
      </c>
      <c r="B71" s="213"/>
      <c r="C71" s="214"/>
      <c r="E71" s="187"/>
      <c r="F71" s="234">
        <f>SUM(F69,F40)</f>
        <v>740657812</v>
      </c>
      <c r="H71" s="235">
        <f>SUM(H69,H40)</f>
        <v>1498831371</v>
      </c>
      <c r="J71" s="234">
        <f>SUM(J69,J40)</f>
        <v>544462161</v>
      </c>
      <c r="L71" s="235">
        <f>SUM(L69,L40)</f>
        <v>978897051</v>
      </c>
    </row>
    <row r="72" spans="1:12" ht="10.199999999999999" customHeight="1" thickTop="1">
      <c r="A72" s="174"/>
      <c r="C72" s="186"/>
      <c r="E72" s="187"/>
      <c r="F72" s="236"/>
      <c r="G72" s="175"/>
      <c r="H72" s="175"/>
      <c r="I72" s="175"/>
      <c r="J72" s="236"/>
      <c r="K72" s="175"/>
      <c r="L72" s="175"/>
    </row>
    <row r="73" spans="1:12" ht="20.100000000000001" customHeight="1">
      <c r="A73" s="219" t="s">
        <v>273</v>
      </c>
      <c r="B73" s="219"/>
      <c r="C73" s="214"/>
      <c r="E73" s="187"/>
      <c r="F73" s="236"/>
      <c r="G73" s="175"/>
      <c r="H73" s="175"/>
      <c r="I73" s="175"/>
      <c r="J73" s="236"/>
      <c r="K73" s="175"/>
      <c r="L73" s="175"/>
    </row>
    <row r="74" spans="1:12" ht="6" customHeight="1">
      <c r="A74" s="213"/>
      <c r="B74" s="213"/>
      <c r="C74" s="214"/>
      <c r="E74" s="187"/>
      <c r="F74" s="236"/>
      <c r="G74" s="175"/>
      <c r="H74" s="175"/>
      <c r="I74" s="175"/>
      <c r="J74" s="236"/>
      <c r="K74" s="175"/>
      <c r="L74" s="175"/>
    </row>
    <row r="75" spans="1:12" ht="20.100000000000001" customHeight="1">
      <c r="A75" s="237"/>
      <c r="B75" s="175" t="s">
        <v>210</v>
      </c>
      <c r="C75" s="214"/>
      <c r="E75" s="187"/>
      <c r="F75" s="199">
        <v>649418188</v>
      </c>
      <c r="G75" s="200"/>
      <c r="H75" s="201">
        <v>1363374703</v>
      </c>
      <c r="I75" s="200"/>
      <c r="J75" s="199">
        <v>560322511</v>
      </c>
      <c r="K75" s="200"/>
      <c r="L75" s="201">
        <v>897061566</v>
      </c>
    </row>
    <row r="76" spans="1:12" ht="20.100000000000001" customHeight="1">
      <c r="A76" s="237"/>
      <c r="B76" s="175" t="s">
        <v>211</v>
      </c>
      <c r="C76" s="214"/>
      <c r="E76" s="187"/>
      <c r="F76" s="209">
        <v>107530274</v>
      </c>
      <c r="G76" s="200"/>
      <c r="H76" s="210">
        <v>53563678</v>
      </c>
      <c r="I76" s="200"/>
      <c r="J76" s="204">
        <v>0</v>
      </c>
      <c r="K76" s="200"/>
      <c r="L76" s="205">
        <v>0</v>
      </c>
    </row>
    <row r="77" spans="1:12" ht="6" customHeight="1">
      <c r="C77" s="186"/>
      <c r="E77" s="187"/>
      <c r="F77" s="207"/>
      <c r="H77" s="208"/>
      <c r="J77" s="207"/>
      <c r="L77" s="208"/>
    </row>
    <row r="78" spans="1:12" ht="20.100000000000001" customHeight="1" thickBot="1">
      <c r="A78" s="187"/>
      <c r="C78" s="186"/>
      <c r="E78" s="187"/>
      <c r="F78" s="238">
        <f>SUM(F75:F76)</f>
        <v>756948462</v>
      </c>
      <c r="H78" s="239">
        <f>SUM(H75:H76)</f>
        <v>1416938381</v>
      </c>
      <c r="J78" s="238">
        <f>SUM(J75:J77)</f>
        <v>560322511</v>
      </c>
      <c r="L78" s="239">
        <f>SUM(L75:L77)</f>
        <v>897061566</v>
      </c>
    </row>
    <row r="79" spans="1:12" ht="10.199999999999999" customHeight="1" thickTop="1">
      <c r="A79" s="187"/>
      <c r="C79" s="186"/>
      <c r="E79" s="187"/>
      <c r="F79" s="207"/>
      <c r="H79" s="208"/>
      <c r="J79" s="207"/>
      <c r="L79" s="208"/>
    </row>
    <row r="80" spans="1:12" ht="20.100000000000001" customHeight="1">
      <c r="A80" s="219" t="s">
        <v>274</v>
      </c>
      <c r="B80" s="213"/>
      <c r="C80" s="214"/>
      <c r="E80" s="187"/>
      <c r="F80" s="206"/>
      <c r="J80" s="206"/>
    </row>
    <row r="81" spans="1:12" ht="6" customHeight="1">
      <c r="A81" s="213"/>
      <c r="B81" s="213"/>
      <c r="C81" s="214"/>
      <c r="E81" s="187"/>
      <c r="F81" s="207"/>
      <c r="H81" s="208"/>
      <c r="J81" s="207"/>
      <c r="L81" s="208"/>
    </row>
    <row r="82" spans="1:12" ht="20.100000000000001" customHeight="1">
      <c r="A82" s="213"/>
      <c r="B82" s="175" t="s">
        <v>210</v>
      </c>
      <c r="C82" s="214"/>
      <c r="E82" s="187"/>
      <c r="F82" s="231">
        <v>633127538</v>
      </c>
      <c r="G82" s="200"/>
      <c r="H82" s="200">
        <v>1445267693</v>
      </c>
      <c r="I82" s="200"/>
      <c r="J82" s="199">
        <v>544462161</v>
      </c>
      <c r="K82" s="200"/>
      <c r="L82" s="201">
        <v>978897051</v>
      </c>
    </row>
    <row r="83" spans="1:12" ht="20.100000000000001" customHeight="1">
      <c r="A83" s="213"/>
      <c r="B83" s="175" t="s">
        <v>211</v>
      </c>
      <c r="C83" s="214"/>
      <c r="E83" s="187"/>
      <c r="F83" s="240">
        <v>107530274</v>
      </c>
      <c r="G83" s="200"/>
      <c r="H83" s="241">
        <v>53563678</v>
      </c>
      <c r="I83" s="200"/>
      <c r="J83" s="204" t="s">
        <v>247</v>
      </c>
      <c r="K83" s="200"/>
      <c r="L83" s="205" t="s">
        <v>247</v>
      </c>
    </row>
    <row r="84" spans="1:12" ht="6" customHeight="1">
      <c r="C84" s="186"/>
      <c r="E84" s="187"/>
      <c r="F84" s="207"/>
      <c r="H84" s="208"/>
      <c r="J84" s="207"/>
      <c r="L84" s="208"/>
    </row>
    <row r="85" spans="1:12" ht="20.100000000000001" customHeight="1" thickBot="1">
      <c r="C85" s="186"/>
      <c r="E85" s="187"/>
      <c r="F85" s="234">
        <f>SUM(F82:F83)</f>
        <v>740657812</v>
      </c>
      <c r="H85" s="235">
        <f>SUM(H82:H83)</f>
        <v>1498831371</v>
      </c>
      <c r="J85" s="234">
        <f>SUM(J82:J83)</f>
        <v>544462161</v>
      </c>
      <c r="L85" s="235">
        <f>SUM(L82:L83)</f>
        <v>978897051</v>
      </c>
    </row>
    <row r="86" spans="1:12" ht="10.199999999999999" customHeight="1" thickTop="1">
      <c r="C86" s="186"/>
      <c r="E86" s="187"/>
      <c r="F86" s="206"/>
      <c r="J86" s="206"/>
    </row>
    <row r="87" spans="1:12" ht="20.100000000000001" customHeight="1">
      <c r="A87" s="219" t="s">
        <v>232</v>
      </c>
      <c r="B87" s="219"/>
      <c r="C87" s="214"/>
      <c r="E87" s="187"/>
      <c r="F87" s="207"/>
      <c r="H87" s="208"/>
      <c r="J87" s="207"/>
      <c r="L87" s="208"/>
    </row>
    <row r="88" spans="1:12" ht="6" customHeight="1">
      <c r="A88" s="213"/>
      <c r="B88" s="213"/>
      <c r="C88" s="214"/>
      <c r="E88" s="187"/>
      <c r="F88" s="207"/>
      <c r="H88" s="208"/>
      <c r="J88" s="207"/>
      <c r="L88" s="208"/>
    </row>
    <row r="89" spans="1:12" ht="20.100000000000001" customHeight="1">
      <c r="A89" s="237"/>
      <c r="B89" s="175" t="s">
        <v>233</v>
      </c>
      <c r="C89" s="214"/>
      <c r="E89" s="187"/>
      <c r="F89" s="236"/>
      <c r="G89" s="175"/>
      <c r="H89" s="175"/>
      <c r="I89" s="175"/>
      <c r="J89" s="236"/>
      <c r="K89" s="175"/>
      <c r="L89" s="175"/>
    </row>
    <row r="90" spans="1:12" ht="20.100000000000001" customHeight="1" thickBot="1">
      <c r="A90" s="237"/>
      <c r="B90" s="213"/>
      <c r="C90" s="175" t="s">
        <v>212</v>
      </c>
      <c r="E90" s="187"/>
      <c r="F90" s="247">
        <f>F75/F92</f>
        <v>0.76630462481506667</v>
      </c>
      <c r="G90" s="242"/>
      <c r="H90" s="246">
        <f>H75/H92</f>
        <v>1.6089872893134871</v>
      </c>
      <c r="I90" s="216"/>
      <c r="J90" s="247">
        <f>J75/J92</f>
        <v>0.66117293833367519</v>
      </c>
      <c r="K90" s="216"/>
      <c r="L90" s="246">
        <f>L75/L92</f>
        <v>1.0586676239845503</v>
      </c>
    </row>
    <row r="91" spans="1:12" ht="6" customHeight="1" thickTop="1">
      <c r="A91" s="213"/>
      <c r="B91" s="213"/>
      <c r="C91" s="214"/>
      <c r="E91" s="187"/>
      <c r="F91" s="207"/>
      <c r="H91" s="208"/>
      <c r="J91" s="207"/>
      <c r="L91" s="208"/>
    </row>
    <row r="92" spans="1:12" ht="20.100000000000001" customHeight="1" thickBot="1">
      <c r="A92" s="237"/>
      <c r="B92" s="213" t="s">
        <v>96</v>
      </c>
      <c r="C92" s="214"/>
      <c r="E92" s="187"/>
      <c r="F92" s="238">
        <v>847467400</v>
      </c>
      <c r="G92" s="242"/>
      <c r="H92" s="239">
        <v>847349579.4871794</v>
      </c>
      <c r="I92" s="242"/>
      <c r="J92" s="238">
        <v>847467400</v>
      </c>
      <c r="K92" s="242"/>
      <c r="L92" s="239">
        <v>847349579.4871794</v>
      </c>
    </row>
    <row r="93" spans="1:12" ht="18" customHeight="1" thickTop="1">
      <c r="A93" s="187"/>
      <c r="C93" s="186"/>
      <c r="E93" s="187"/>
      <c r="F93" s="208"/>
      <c r="G93" s="242"/>
      <c r="H93" s="208"/>
      <c r="I93" s="242"/>
      <c r="J93" s="208"/>
      <c r="K93" s="242"/>
      <c r="L93" s="208"/>
    </row>
    <row r="94" spans="1:12" ht="18" customHeight="1">
      <c r="A94" s="187"/>
      <c r="C94" s="186"/>
      <c r="E94" s="187"/>
      <c r="F94" s="208"/>
      <c r="G94" s="242"/>
      <c r="H94" s="208"/>
      <c r="I94" s="242"/>
      <c r="J94" s="208"/>
      <c r="K94" s="242"/>
      <c r="L94" s="208"/>
    </row>
    <row r="95" spans="1:12" ht="13.5" customHeight="1">
      <c r="A95" s="187"/>
      <c r="C95" s="186"/>
      <c r="E95" s="187"/>
      <c r="F95" s="208"/>
      <c r="G95" s="242"/>
      <c r="H95" s="208"/>
      <c r="I95" s="242"/>
      <c r="J95" s="208"/>
      <c r="K95" s="242"/>
      <c r="L95" s="208"/>
    </row>
    <row r="96" spans="1:12" ht="21" customHeight="1">
      <c r="A96" s="243" t="str">
        <f>' P2-5 TH(2564)'!A197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96" s="244"/>
      <c r="C96" s="225"/>
      <c r="D96" s="184"/>
      <c r="E96" s="226"/>
      <c r="F96" s="185"/>
      <c r="G96" s="185"/>
      <c r="H96" s="185"/>
      <c r="I96" s="185"/>
      <c r="J96" s="185"/>
      <c r="K96" s="185"/>
      <c r="L96" s="18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1A447-F884-40B0-A385-4C361548F189}">
  <sheetPr>
    <tabColor rgb="FFFFFF00"/>
  </sheetPr>
  <dimension ref="A1:AH42"/>
  <sheetViews>
    <sheetView topLeftCell="D1" zoomScale="85" zoomScaleNormal="85" zoomScaleSheetLayoutView="80" workbookViewId="0">
      <selection activeCell="P14" sqref="P14"/>
    </sheetView>
  </sheetViews>
  <sheetFormatPr defaultColWidth="8.33203125" defaultRowHeight="19.2" customHeight="1"/>
  <cols>
    <col min="1" max="2" width="1.33203125" style="333" customWidth="1"/>
    <col min="3" max="3" width="28.33203125" style="334" customWidth="1"/>
    <col min="4" max="4" width="6.33203125" style="334" customWidth="1"/>
    <col min="5" max="5" width="0.88671875" style="335" customWidth="1"/>
    <col min="6" max="6" width="10.44140625" style="336" customWidth="1"/>
    <col min="7" max="7" width="0.88671875" style="336" customWidth="1"/>
    <col min="8" max="8" width="9.6640625" style="336" customWidth="1"/>
    <col min="9" max="9" width="0.88671875" style="336" customWidth="1"/>
    <col min="10" max="10" width="10.109375" style="336" customWidth="1"/>
    <col min="11" max="11" width="0.88671875" style="336" customWidth="1"/>
    <col min="12" max="12" width="9" style="336" customWidth="1"/>
    <col min="13" max="13" width="0.88671875" style="336" customWidth="1"/>
    <col min="14" max="14" width="9" style="336" customWidth="1"/>
    <col min="15" max="15" width="0.88671875" style="336" customWidth="1"/>
    <col min="16" max="16" width="10.44140625" style="336" customWidth="1"/>
    <col min="17" max="17" width="0.88671875" style="336" customWidth="1"/>
    <col min="18" max="18" width="9.109375" style="336" customWidth="1"/>
    <col min="19" max="19" width="0.88671875" style="336" customWidth="1"/>
    <col min="20" max="20" width="12" style="336" customWidth="1"/>
    <col min="21" max="21" width="0.88671875" style="336" customWidth="1"/>
    <col min="22" max="22" width="16" style="336" customWidth="1"/>
    <col min="23" max="23" width="0.88671875" style="336" customWidth="1"/>
    <col min="24" max="24" width="13.6640625" style="336" customWidth="1"/>
    <col min="25" max="25" width="0.88671875" style="336" customWidth="1"/>
    <col min="26" max="26" width="14.5546875" style="336" customWidth="1"/>
    <col min="27" max="27" width="0.88671875" style="336" customWidth="1"/>
    <col min="28" max="28" width="13.44140625" style="336" customWidth="1"/>
    <col min="29" max="29" width="0.88671875" style="336" customWidth="1"/>
    <col min="30" max="30" width="11.5546875" style="336" customWidth="1"/>
    <col min="31" max="31" width="0.88671875" style="336" customWidth="1"/>
    <col min="32" max="32" width="10" style="336" customWidth="1"/>
    <col min="33" max="33" width="0.88671875" style="336" customWidth="1"/>
    <col min="34" max="34" width="10.6640625" style="336" customWidth="1"/>
    <col min="35" max="16384" width="8.33203125" style="333"/>
  </cols>
  <sheetData>
    <row r="1" spans="1:34" ht="21" customHeight="1">
      <c r="A1" s="1" t="s">
        <v>0</v>
      </c>
      <c r="B1" s="10"/>
      <c r="C1" s="3"/>
    </row>
    <row r="2" spans="1:34" ht="21" customHeight="1">
      <c r="A2" s="20" t="s">
        <v>97</v>
      </c>
      <c r="B2" s="10"/>
      <c r="C2" s="3"/>
    </row>
    <row r="3" spans="1:34" ht="21" customHeight="1">
      <c r="A3" s="66" t="s">
        <v>285</v>
      </c>
      <c r="B3" s="40"/>
      <c r="C3" s="8"/>
      <c r="D3" s="338"/>
      <c r="E3" s="339"/>
      <c r="F3" s="340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</row>
    <row r="4" spans="1:34" ht="21" customHeight="1">
      <c r="A4" s="337"/>
    </row>
    <row r="5" spans="1:34" ht="21" customHeight="1">
      <c r="A5" s="337"/>
      <c r="F5" s="431" t="s">
        <v>98</v>
      </c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  <c r="AD5" s="431"/>
      <c r="AE5" s="431"/>
      <c r="AF5" s="431"/>
      <c r="AG5" s="431"/>
      <c r="AH5" s="431"/>
    </row>
    <row r="6" spans="1:34" ht="21" customHeight="1">
      <c r="A6" s="342"/>
      <c r="B6" s="342"/>
      <c r="C6" s="343"/>
      <c r="D6" s="343"/>
      <c r="F6" s="432" t="s">
        <v>99</v>
      </c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  <c r="AC6" s="432"/>
      <c r="AD6" s="432"/>
      <c r="AE6" s="344"/>
      <c r="AF6" s="344"/>
      <c r="AG6" s="344"/>
      <c r="AH6" s="344"/>
    </row>
    <row r="7" spans="1:34" ht="21" customHeight="1">
      <c r="A7" s="342"/>
      <c r="B7" s="342"/>
      <c r="C7" s="343"/>
      <c r="D7" s="343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5"/>
      <c r="U7" s="345"/>
      <c r="V7" s="432" t="s">
        <v>67</v>
      </c>
      <c r="W7" s="432"/>
      <c r="X7" s="432"/>
      <c r="Y7" s="432"/>
      <c r="Z7" s="432"/>
      <c r="AA7" s="432"/>
      <c r="AB7" s="432"/>
      <c r="AC7" s="344"/>
      <c r="AD7" s="344"/>
      <c r="AE7" s="344"/>
      <c r="AF7" s="344"/>
      <c r="AG7" s="344"/>
      <c r="AH7" s="344"/>
    </row>
    <row r="8" spans="1:34" ht="21" customHeight="1">
      <c r="A8" s="342"/>
      <c r="B8" s="342"/>
      <c r="C8" s="343"/>
      <c r="D8" s="343"/>
      <c r="F8" s="346"/>
      <c r="G8" s="346"/>
      <c r="H8" s="346"/>
      <c r="I8" s="346"/>
      <c r="J8" s="346"/>
      <c r="K8" s="346"/>
      <c r="L8" s="344"/>
      <c r="M8" s="344"/>
      <c r="N8" s="344"/>
      <c r="O8" s="344"/>
      <c r="P8" s="344"/>
      <c r="Q8" s="344"/>
      <c r="R8" s="346"/>
      <c r="S8" s="346"/>
      <c r="T8" s="345"/>
      <c r="U8" s="345"/>
      <c r="V8" s="431" t="s">
        <v>91</v>
      </c>
      <c r="W8" s="431"/>
      <c r="X8" s="431"/>
      <c r="Y8" s="431"/>
      <c r="Z8" s="431"/>
      <c r="AA8" s="347"/>
      <c r="AB8" s="344"/>
      <c r="AC8" s="346"/>
      <c r="AD8" s="346"/>
      <c r="AE8" s="346"/>
      <c r="AG8" s="346"/>
      <c r="AH8" s="346"/>
    </row>
    <row r="9" spans="1:34" ht="21" customHeight="1">
      <c r="A9" s="342"/>
      <c r="B9" s="342"/>
      <c r="C9" s="343"/>
      <c r="D9" s="343"/>
      <c r="G9" s="346"/>
      <c r="H9" s="346"/>
      <c r="I9" s="346"/>
      <c r="J9" s="346"/>
      <c r="K9" s="346"/>
      <c r="L9" s="431" t="s">
        <v>64</v>
      </c>
      <c r="M9" s="431"/>
      <c r="N9" s="431"/>
      <c r="O9" s="431"/>
      <c r="P9" s="431"/>
      <c r="Q9" s="346"/>
      <c r="S9" s="346"/>
      <c r="U9" s="345"/>
      <c r="V9" s="345" t="s">
        <v>288</v>
      </c>
      <c r="W9" s="346"/>
      <c r="X9" s="346" t="s">
        <v>100</v>
      </c>
      <c r="Y9" s="346"/>
      <c r="Z9" s="345"/>
      <c r="AA9" s="346"/>
      <c r="AC9" s="346"/>
      <c r="AE9" s="346"/>
      <c r="AG9" s="346"/>
    </row>
    <row r="10" spans="1:34" ht="21" customHeight="1">
      <c r="A10" s="342"/>
      <c r="B10" s="342"/>
      <c r="C10" s="343"/>
      <c r="D10" s="343"/>
      <c r="F10" s="346" t="s">
        <v>61</v>
      </c>
      <c r="G10" s="346"/>
      <c r="H10" s="348"/>
      <c r="I10" s="346"/>
      <c r="J10" s="348"/>
      <c r="K10" s="346"/>
      <c r="L10" s="346" t="s">
        <v>101</v>
      </c>
      <c r="M10" s="344"/>
      <c r="N10" s="346" t="s">
        <v>101</v>
      </c>
      <c r="O10" s="344"/>
      <c r="P10" s="346"/>
      <c r="Q10" s="346"/>
      <c r="R10" s="346"/>
      <c r="S10" s="346"/>
      <c r="T10" s="345" t="s">
        <v>102</v>
      </c>
      <c r="U10" s="345"/>
      <c r="V10" s="345" t="s">
        <v>289</v>
      </c>
      <c r="W10" s="346"/>
      <c r="X10" s="346" t="s">
        <v>103</v>
      </c>
      <c r="Y10" s="346"/>
      <c r="Z10" s="349" t="s">
        <v>104</v>
      </c>
      <c r="AA10" s="346"/>
      <c r="AB10" s="345" t="s">
        <v>105</v>
      </c>
      <c r="AC10" s="346"/>
      <c r="AD10" s="345" t="s">
        <v>106</v>
      </c>
      <c r="AE10" s="346"/>
      <c r="AF10" s="345" t="s">
        <v>107</v>
      </c>
      <c r="AG10" s="346"/>
      <c r="AH10" s="346" t="s">
        <v>105</v>
      </c>
    </row>
    <row r="11" spans="1:34" ht="21" customHeight="1">
      <c r="A11" s="342"/>
      <c r="B11" s="342"/>
      <c r="C11" s="343"/>
      <c r="D11" s="343"/>
      <c r="F11" s="346" t="s">
        <v>108</v>
      </c>
      <c r="G11" s="346"/>
      <c r="H11" s="348" t="s">
        <v>109</v>
      </c>
      <c r="I11" s="346"/>
      <c r="J11" s="348" t="s">
        <v>109</v>
      </c>
      <c r="K11" s="346"/>
      <c r="L11" s="350" t="s">
        <v>110</v>
      </c>
      <c r="M11" s="344"/>
      <c r="N11" s="350" t="s">
        <v>110</v>
      </c>
      <c r="O11" s="344"/>
      <c r="P11" s="346"/>
      <c r="Q11" s="346"/>
      <c r="R11" s="346"/>
      <c r="S11" s="346"/>
      <c r="T11" s="345" t="s">
        <v>111</v>
      </c>
      <c r="U11" s="345"/>
      <c r="V11" s="345" t="s">
        <v>290</v>
      </c>
      <c r="W11" s="346"/>
      <c r="X11" s="346" t="s">
        <v>112</v>
      </c>
      <c r="Y11" s="346"/>
      <c r="Z11" s="349" t="s">
        <v>113</v>
      </c>
      <c r="AA11" s="346"/>
      <c r="AB11" s="345" t="s">
        <v>114</v>
      </c>
      <c r="AC11" s="346"/>
      <c r="AD11" s="345" t="s">
        <v>115</v>
      </c>
      <c r="AE11" s="346"/>
      <c r="AF11" s="345" t="s">
        <v>248</v>
      </c>
      <c r="AG11" s="346"/>
      <c r="AH11" s="346" t="s">
        <v>116</v>
      </c>
    </row>
    <row r="12" spans="1:34" ht="21" customHeight="1">
      <c r="A12" s="342"/>
      <c r="B12" s="342"/>
      <c r="C12" s="351"/>
      <c r="D12" s="352" t="s">
        <v>7</v>
      </c>
      <c r="F12" s="353" t="s">
        <v>117</v>
      </c>
      <c r="G12" s="346"/>
      <c r="H12" s="354" t="s">
        <v>118</v>
      </c>
      <c r="I12" s="346"/>
      <c r="J12" s="354" t="s">
        <v>249</v>
      </c>
      <c r="K12" s="346"/>
      <c r="L12" s="353" t="s">
        <v>119</v>
      </c>
      <c r="M12" s="346"/>
      <c r="N12" s="353" t="s">
        <v>120</v>
      </c>
      <c r="O12" s="346"/>
      <c r="P12" s="353" t="s">
        <v>121</v>
      </c>
      <c r="Q12" s="346"/>
      <c r="R12" s="353" t="s">
        <v>120</v>
      </c>
      <c r="S12" s="346"/>
      <c r="T12" s="353" t="s">
        <v>122</v>
      </c>
      <c r="U12" s="346"/>
      <c r="V12" s="425" t="s">
        <v>91</v>
      </c>
      <c r="W12" s="346"/>
      <c r="X12" s="355" t="s">
        <v>123</v>
      </c>
      <c r="Y12" s="346"/>
      <c r="Z12" s="356" t="s">
        <v>124</v>
      </c>
      <c r="AA12" s="346"/>
      <c r="AB12" s="355" t="s">
        <v>59</v>
      </c>
      <c r="AC12" s="346"/>
      <c r="AD12" s="355" t="s">
        <v>125</v>
      </c>
      <c r="AE12" s="346"/>
      <c r="AF12" s="355" t="s">
        <v>250</v>
      </c>
      <c r="AG12" s="346"/>
      <c r="AH12" s="353" t="s">
        <v>126</v>
      </c>
    </row>
    <row r="13" spans="1:34" ht="8.4" customHeight="1">
      <c r="A13" s="342"/>
      <c r="B13" s="342"/>
      <c r="C13" s="351"/>
      <c r="D13" s="351"/>
      <c r="F13" s="346"/>
      <c r="G13" s="346"/>
      <c r="H13" s="348"/>
      <c r="I13" s="346"/>
      <c r="J13" s="348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5"/>
      <c r="W13" s="346"/>
      <c r="X13" s="345"/>
      <c r="Y13" s="346"/>
      <c r="Z13" s="349"/>
      <c r="AA13" s="346"/>
      <c r="AB13" s="345"/>
      <c r="AC13" s="346"/>
      <c r="AD13" s="345"/>
      <c r="AE13" s="346"/>
      <c r="AF13" s="345"/>
      <c r="AG13" s="346"/>
      <c r="AH13" s="346"/>
    </row>
    <row r="14" spans="1:34" ht="21" customHeight="1">
      <c r="A14" s="337" t="s">
        <v>241</v>
      </c>
      <c r="B14" s="337"/>
      <c r="C14" s="337"/>
      <c r="D14" s="357"/>
      <c r="F14" s="358">
        <v>849080000</v>
      </c>
      <c r="G14" s="358"/>
      <c r="H14" s="358">
        <v>6861242864</v>
      </c>
      <c r="I14" s="358"/>
      <c r="J14" s="358">
        <v>6345557</v>
      </c>
      <c r="K14" s="358"/>
      <c r="L14" s="359">
        <v>112524039</v>
      </c>
      <c r="M14" s="358"/>
      <c r="N14" s="358">
        <v>97072047</v>
      </c>
      <c r="O14" s="358"/>
      <c r="P14" s="359">
        <v>1973186963</v>
      </c>
      <c r="Q14" s="358"/>
      <c r="R14" s="359">
        <v>-97072047</v>
      </c>
      <c r="S14" s="358"/>
      <c r="T14" s="358">
        <v>-1099805884</v>
      </c>
      <c r="U14" s="358"/>
      <c r="V14" s="358">
        <v>521559231.75</v>
      </c>
      <c r="W14" s="358"/>
      <c r="X14" s="358">
        <v>14755874</v>
      </c>
      <c r="Y14" s="358"/>
      <c r="Z14" s="358">
        <v>-91562604.75</v>
      </c>
      <c r="AA14" s="358"/>
      <c r="AB14" s="358">
        <f>SUM(V14,X14,Z14)</f>
        <v>444752501</v>
      </c>
      <c r="AC14" s="358"/>
      <c r="AD14" s="358">
        <f t="shared" ref="AD14:AD22" si="0">SUM(F14:T14,AB14)</f>
        <v>9147326040</v>
      </c>
      <c r="AE14" s="358"/>
      <c r="AF14" s="358">
        <v>470658888</v>
      </c>
      <c r="AG14" s="358"/>
      <c r="AH14" s="358">
        <f>SUM(AD14,AF14)</f>
        <v>9617984928</v>
      </c>
    </row>
    <row r="15" spans="1:34" ht="21" customHeight="1">
      <c r="A15" s="337" t="s">
        <v>127</v>
      </c>
      <c r="B15" s="360"/>
      <c r="C15" s="343"/>
      <c r="F15" s="358"/>
      <c r="G15" s="358"/>
      <c r="H15" s="358"/>
      <c r="I15" s="358"/>
      <c r="J15" s="358"/>
      <c r="K15" s="358"/>
      <c r="L15" s="358"/>
      <c r="M15" s="358"/>
      <c r="N15" s="359"/>
      <c r="O15" s="358"/>
      <c r="P15" s="358"/>
      <c r="Q15" s="358"/>
      <c r="R15" s="359"/>
      <c r="S15" s="358"/>
      <c r="T15" s="359"/>
      <c r="U15" s="358"/>
      <c r="V15" s="358"/>
      <c r="W15" s="358"/>
      <c r="X15" s="358"/>
      <c r="Y15" s="358"/>
      <c r="Z15" s="358"/>
      <c r="AA15" s="358"/>
      <c r="AB15" s="358"/>
      <c r="AC15" s="358"/>
      <c r="AE15" s="358"/>
      <c r="AF15" s="358"/>
      <c r="AG15" s="358"/>
      <c r="AH15" s="358"/>
    </row>
    <row r="16" spans="1:34" ht="21" customHeight="1">
      <c r="A16" s="333" t="s">
        <v>251</v>
      </c>
      <c r="B16" s="342"/>
      <c r="C16" s="343"/>
      <c r="D16" s="334">
        <v>24</v>
      </c>
      <c r="F16" s="358">
        <v>0</v>
      </c>
      <c r="G16" s="358"/>
      <c r="H16" s="358">
        <v>0</v>
      </c>
      <c r="I16" s="358"/>
      <c r="J16" s="358">
        <v>0</v>
      </c>
      <c r="K16" s="358"/>
      <c r="L16" s="358">
        <v>0</v>
      </c>
      <c r="M16" s="358"/>
      <c r="N16" s="358">
        <v>0</v>
      </c>
      <c r="O16" s="358"/>
      <c r="P16" s="358">
        <v>-762720660</v>
      </c>
      <c r="Q16" s="358"/>
      <c r="R16" s="358">
        <v>0</v>
      </c>
      <c r="S16" s="358"/>
      <c r="T16" s="358">
        <v>0</v>
      </c>
      <c r="U16" s="358"/>
      <c r="V16" s="358">
        <v>0</v>
      </c>
      <c r="W16" s="358"/>
      <c r="X16" s="358">
        <v>0</v>
      </c>
      <c r="Y16" s="358"/>
      <c r="Z16" s="358">
        <v>0</v>
      </c>
      <c r="AA16" s="358"/>
      <c r="AB16" s="358">
        <f>SUM(V16,X16,Z16)</f>
        <v>0</v>
      </c>
      <c r="AC16" s="358"/>
      <c r="AD16" s="336">
        <f t="shared" si="0"/>
        <v>-762720660</v>
      </c>
      <c r="AE16" s="358"/>
      <c r="AF16" s="358">
        <v>0</v>
      </c>
      <c r="AG16" s="358"/>
      <c r="AH16" s="336">
        <f t="shared" ref="AH16:AH18" si="1">SUM(AD16:AF16)</f>
        <v>-762720660</v>
      </c>
    </row>
    <row r="17" spans="1:34" ht="21" customHeight="1">
      <c r="A17" s="333" t="s">
        <v>252</v>
      </c>
      <c r="B17" s="342"/>
      <c r="C17" s="343"/>
      <c r="D17" s="334">
        <v>20</v>
      </c>
      <c r="F17" s="358">
        <v>-1612600</v>
      </c>
      <c r="G17" s="358"/>
      <c r="H17" s="358">
        <v>0</v>
      </c>
      <c r="I17" s="358"/>
      <c r="J17" s="358">
        <v>0</v>
      </c>
      <c r="K17" s="358"/>
      <c r="L17" s="358">
        <v>0</v>
      </c>
      <c r="M17" s="358"/>
      <c r="N17" s="358">
        <v>0</v>
      </c>
      <c r="O17" s="358"/>
      <c r="P17" s="358">
        <v>0</v>
      </c>
      <c r="Q17" s="358"/>
      <c r="R17" s="358">
        <v>0</v>
      </c>
      <c r="S17" s="358"/>
      <c r="T17" s="358">
        <v>0</v>
      </c>
      <c r="U17" s="358"/>
      <c r="V17" s="358">
        <v>0</v>
      </c>
      <c r="W17" s="358"/>
      <c r="X17" s="358">
        <v>0</v>
      </c>
      <c r="Y17" s="358"/>
      <c r="Z17" s="358">
        <v>0</v>
      </c>
      <c r="AA17" s="358"/>
      <c r="AB17" s="358">
        <f>SUM(V17,X17,Z17)</f>
        <v>0</v>
      </c>
      <c r="AC17" s="358"/>
      <c r="AD17" s="336">
        <f t="shared" si="0"/>
        <v>-1612600</v>
      </c>
      <c r="AE17" s="358"/>
      <c r="AF17" s="358">
        <v>0</v>
      </c>
      <c r="AG17" s="358"/>
      <c r="AH17" s="336">
        <f t="shared" si="1"/>
        <v>-1612600</v>
      </c>
    </row>
    <row r="18" spans="1:34" ht="21" customHeight="1">
      <c r="A18" s="333" t="s">
        <v>253</v>
      </c>
      <c r="B18" s="342"/>
      <c r="C18" s="343"/>
      <c r="D18" s="334">
        <v>20</v>
      </c>
      <c r="F18" s="358">
        <v>0</v>
      </c>
      <c r="G18" s="358"/>
      <c r="H18" s="358">
        <v>0</v>
      </c>
      <c r="I18" s="358"/>
      <c r="J18" s="358">
        <v>28213366</v>
      </c>
      <c r="K18" s="358"/>
      <c r="L18" s="358">
        <v>0</v>
      </c>
      <c r="M18" s="358"/>
      <c r="N18" s="358">
        <v>0</v>
      </c>
      <c r="O18" s="358"/>
      <c r="P18" s="358">
        <v>0</v>
      </c>
      <c r="Q18" s="358"/>
      <c r="R18" s="358">
        <v>97072047</v>
      </c>
      <c r="S18" s="358"/>
      <c r="T18" s="358">
        <v>0</v>
      </c>
      <c r="U18" s="358"/>
      <c r="V18" s="358">
        <v>0</v>
      </c>
      <c r="W18" s="358"/>
      <c r="X18" s="358">
        <v>0</v>
      </c>
      <c r="Y18" s="358"/>
      <c r="Z18" s="358">
        <v>0</v>
      </c>
      <c r="AA18" s="358"/>
      <c r="AB18" s="358">
        <f>SUM(V18,X18,Z18)</f>
        <v>0</v>
      </c>
      <c r="AC18" s="358"/>
      <c r="AD18" s="336">
        <f t="shared" si="0"/>
        <v>125285413</v>
      </c>
      <c r="AE18" s="358"/>
      <c r="AF18" s="358">
        <v>0</v>
      </c>
      <c r="AG18" s="358"/>
      <c r="AH18" s="336">
        <f t="shared" si="1"/>
        <v>125285413</v>
      </c>
    </row>
    <row r="19" spans="1:34" ht="21" customHeight="1">
      <c r="A19" s="333" t="s">
        <v>254</v>
      </c>
      <c r="B19" s="342"/>
      <c r="C19" s="343"/>
      <c r="D19" s="334">
        <v>20</v>
      </c>
      <c r="F19" s="358">
        <v>0</v>
      </c>
      <c r="G19" s="358"/>
      <c r="H19" s="358">
        <v>0</v>
      </c>
      <c r="I19" s="358"/>
      <c r="J19" s="358">
        <v>0</v>
      </c>
      <c r="K19" s="358"/>
      <c r="L19" s="358">
        <v>0</v>
      </c>
      <c r="M19" s="358"/>
      <c r="N19" s="358">
        <v>-97072047</v>
      </c>
      <c r="O19" s="358"/>
      <c r="P19" s="358">
        <v>97072047</v>
      </c>
      <c r="Q19" s="358"/>
      <c r="R19" s="358">
        <v>0</v>
      </c>
      <c r="S19" s="358"/>
      <c r="T19" s="358">
        <v>0</v>
      </c>
      <c r="U19" s="358"/>
      <c r="V19" s="358">
        <v>0</v>
      </c>
      <c r="W19" s="358"/>
      <c r="X19" s="358">
        <v>0</v>
      </c>
      <c r="Y19" s="358"/>
      <c r="Z19" s="358">
        <v>0</v>
      </c>
      <c r="AA19" s="358"/>
      <c r="AB19" s="358">
        <f>SUM(V19,X19,Z19)</f>
        <v>0</v>
      </c>
      <c r="AC19" s="358"/>
      <c r="AD19" s="336">
        <f t="shared" si="0"/>
        <v>0</v>
      </c>
      <c r="AE19" s="358"/>
      <c r="AF19" s="358">
        <v>0</v>
      </c>
      <c r="AG19" s="358"/>
      <c r="AH19" s="336">
        <f>SUM(AD19:AF19)</f>
        <v>0</v>
      </c>
    </row>
    <row r="20" spans="1:34" ht="21" customHeight="1">
      <c r="A20" s="333" t="s">
        <v>201</v>
      </c>
      <c r="B20" s="360"/>
      <c r="C20" s="343"/>
      <c r="F20" s="361"/>
      <c r="G20" s="362"/>
      <c r="H20" s="361"/>
      <c r="J20" s="361"/>
      <c r="L20" s="361"/>
      <c r="N20" s="361"/>
      <c r="P20" s="361"/>
      <c r="R20" s="361"/>
      <c r="S20" s="362"/>
      <c r="T20" s="361"/>
      <c r="V20" s="361"/>
      <c r="W20" s="363"/>
      <c r="X20" s="361"/>
      <c r="Y20" s="363"/>
      <c r="Z20" s="361"/>
      <c r="AA20" s="363"/>
      <c r="AB20" s="358"/>
      <c r="AC20" s="363"/>
      <c r="AE20" s="363"/>
      <c r="AF20" s="361"/>
      <c r="AG20" s="363"/>
    </row>
    <row r="21" spans="1:34" ht="21" customHeight="1">
      <c r="B21" s="364" t="s">
        <v>202</v>
      </c>
      <c r="C21" s="343"/>
      <c r="F21" s="361">
        <v>0</v>
      </c>
      <c r="G21" s="362"/>
      <c r="H21" s="361">
        <v>0</v>
      </c>
      <c r="J21" s="361">
        <v>0</v>
      </c>
      <c r="L21" s="361">
        <v>0</v>
      </c>
      <c r="N21" s="361">
        <v>0</v>
      </c>
      <c r="P21" s="361">
        <v>0</v>
      </c>
      <c r="R21" s="361">
        <v>0</v>
      </c>
      <c r="S21" s="362"/>
      <c r="T21" s="361">
        <v>0</v>
      </c>
      <c r="V21" s="361">
        <v>0</v>
      </c>
      <c r="W21" s="363"/>
      <c r="X21" s="361">
        <v>0</v>
      </c>
      <c r="Y21" s="363"/>
      <c r="Z21" s="361">
        <v>0</v>
      </c>
      <c r="AA21" s="363"/>
      <c r="AB21" s="358">
        <f>SUM(V21,X21,Z21)</f>
        <v>0</v>
      </c>
      <c r="AC21" s="363"/>
      <c r="AD21" s="336">
        <f t="shared" si="0"/>
        <v>0</v>
      </c>
      <c r="AE21" s="363"/>
      <c r="AF21" s="361">
        <v>-16677937</v>
      </c>
      <c r="AG21" s="363"/>
      <c r="AH21" s="336">
        <f t="shared" ref="AH21:AH22" si="2">SUM(AD21:AF21)</f>
        <v>-16677937</v>
      </c>
    </row>
    <row r="22" spans="1:34" ht="21" customHeight="1">
      <c r="B22" s="364" t="s">
        <v>255</v>
      </c>
      <c r="C22" s="343"/>
      <c r="D22" s="343"/>
      <c r="F22" s="361">
        <v>0</v>
      </c>
      <c r="G22" s="362"/>
      <c r="H22" s="361">
        <v>0</v>
      </c>
      <c r="J22" s="361">
        <v>0</v>
      </c>
      <c r="L22" s="361">
        <v>0</v>
      </c>
      <c r="N22" s="361">
        <v>0</v>
      </c>
      <c r="P22" s="361">
        <v>0</v>
      </c>
      <c r="R22" s="361">
        <v>0</v>
      </c>
      <c r="S22" s="362"/>
      <c r="T22" s="361">
        <v>0</v>
      </c>
      <c r="V22" s="361">
        <v>0</v>
      </c>
      <c r="W22" s="363"/>
      <c r="X22" s="361">
        <v>0</v>
      </c>
      <c r="Y22" s="363"/>
      <c r="Z22" s="361">
        <v>0</v>
      </c>
      <c r="AA22" s="363"/>
      <c r="AB22" s="358">
        <f>SUM(V22,X22,Z22)</f>
        <v>0</v>
      </c>
      <c r="AC22" s="363"/>
      <c r="AD22" s="336">
        <f t="shared" si="0"/>
        <v>0</v>
      </c>
      <c r="AE22" s="363"/>
      <c r="AF22" s="361">
        <v>-23438755</v>
      </c>
      <c r="AG22" s="363"/>
      <c r="AH22" s="336">
        <f t="shared" si="2"/>
        <v>-23438755</v>
      </c>
    </row>
    <row r="23" spans="1:34" ht="21" customHeight="1">
      <c r="A23" s="333" t="s">
        <v>95</v>
      </c>
      <c r="B23" s="342"/>
      <c r="C23" s="343"/>
      <c r="D23" s="343"/>
      <c r="F23" s="365">
        <v>0</v>
      </c>
      <c r="G23" s="362"/>
      <c r="H23" s="365">
        <v>0</v>
      </c>
      <c r="I23" s="363"/>
      <c r="J23" s="365">
        <v>0</v>
      </c>
      <c r="K23" s="363"/>
      <c r="L23" s="365">
        <v>0</v>
      </c>
      <c r="N23" s="365">
        <v>0</v>
      </c>
      <c r="P23" s="365">
        <v>1363374703</v>
      </c>
      <c r="Q23" s="363"/>
      <c r="R23" s="365">
        <v>0</v>
      </c>
      <c r="S23" s="362"/>
      <c r="T23" s="365">
        <v>0</v>
      </c>
      <c r="U23" s="366"/>
      <c r="V23" s="365">
        <v>96441703</v>
      </c>
      <c r="W23" s="363"/>
      <c r="X23" s="365">
        <v>5910158</v>
      </c>
      <c r="Y23" s="363"/>
      <c r="Z23" s="365">
        <v>-20458871</v>
      </c>
      <c r="AA23" s="363"/>
      <c r="AB23" s="367">
        <f>SUM(V23,X23,Z23)</f>
        <v>81892990</v>
      </c>
      <c r="AC23" s="363"/>
      <c r="AD23" s="341">
        <f>SUM(F23:T23,AB23)</f>
        <v>1445267693</v>
      </c>
      <c r="AE23" s="363"/>
      <c r="AF23" s="341">
        <v>53563678</v>
      </c>
      <c r="AG23" s="363"/>
      <c r="AH23" s="341">
        <f>SUM(AD23:AF23)</f>
        <v>1498831371</v>
      </c>
    </row>
    <row r="24" spans="1:34" ht="8.4" customHeight="1">
      <c r="B24" s="342"/>
      <c r="C24" s="343"/>
      <c r="D24" s="343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</row>
    <row r="25" spans="1:34" ht="21" customHeight="1" thickBot="1">
      <c r="A25" s="337" t="s">
        <v>244</v>
      </c>
      <c r="B25" s="337"/>
      <c r="C25" s="343"/>
      <c r="D25" s="343"/>
      <c r="F25" s="369">
        <f>SUM(F14:F23)</f>
        <v>847467400</v>
      </c>
      <c r="G25" s="363"/>
      <c r="H25" s="369">
        <f>SUM(H14:H23)</f>
        <v>6861242864</v>
      </c>
      <c r="I25" s="363"/>
      <c r="J25" s="369">
        <f>SUM(J14:J23)</f>
        <v>34558923</v>
      </c>
      <c r="K25" s="363"/>
      <c r="L25" s="369">
        <f>SUM(L14:L23)</f>
        <v>112524039</v>
      </c>
      <c r="M25" s="363"/>
      <c r="N25" s="369">
        <f>SUM(N14:N23)</f>
        <v>0</v>
      </c>
      <c r="O25" s="363"/>
      <c r="P25" s="369">
        <f>SUM(P14:P23)</f>
        <v>2670913053</v>
      </c>
      <c r="Q25" s="363"/>
      <c r="R25" s="369">
        <f>SUM(R14:R23)</f>
        <v>0</v>
      </c>
      <c r="S25" s="363"/>
      <c r="T25" s="369">
        <f>SUM(T14:T23)</f>
        <v>-1099805884</v>
      </c>
      <c r="U25" s="363"/>
      <c r="V25" s="369">
        <f>SUM(V14:V23)</f>
        <v>618000934.75</v>
      </c>
      <c r="W25" s="363"/>
      <c r="X25" s="369">
        <f>SUM(X14:X23)</f>
        <v>20666032</v>
      </c>
      <c r="Y25" s="363"/>
      <c r="Z25" s="369">
        <f>SUM(Z14:Z23)</f>
        <v>-112021475.75</v>
      </c>
      <c r="AA25" s="363"/>
      <c r="AB25" s="369">
        <f>SUM(AB14:AB23)</f>
        <v>526645491</v>
      </c>
      <c r="AC25" s="363"/>
      <c r="AD25" s="369">
        <f>SUM(AD14:AD23)</f>
        <v>9953545886</v>
      </c>
      <c r="AE25" s="363"/>
      <c r="AF25" s="369">
        <f>SUM(AF14:AF23)</f>
        <v>484105874</v>
      </c>
      <c r="AG25" s="363"/>
      <c r="AH25" s="369">
        <f>SUM(AH14:AH23)</f>
        <v>10437651760</v>
      </c>
    </row>
    <row r="26" spans="1:34" ht="21" customHeight="1" thickTop="1">
      <c r="A26" s="337"/>
      <c r="B26" s="337"/>
      <c r="C26" s="343"/>
      <c r="D26" s="343"/>
      <c r="F26" s="370"/>
      <c r="G26" s="363"/>
      <c r="H26" s="370"/>
      <c r="I26" s="363"/>
      <c r="J26" s="363"/>
      <c r="K26" s="363"/>
      <c r="L26" s="370"/>
      <c r="M26" s="363"/>
      <c r="N26" s="370"/>
      <c r="O26" s="363"/>
      <c r="P26" s="370"/>
      <c r="Q26" s="363"/>
      <c r="R26" s="370"/>
      <c r="S26" s="363"/>
      <c r="T26" s="370"/>
      <c r="U26" s="363"/>
      <c r="V26" s="370"/>
      <c r="W26" s="363"/>
      <c r="X26" s="370"/>
      <c r="Y26" s="363"/>
      <c r="Z26" s="370"/>
      <c r="AA26" s="363"/>
      <c r="AB26" s="370"/>
      <c r="AC26" s="363"/>
      <c r="AD26" s="370"/>
      <c r="AE26" s="363"/>
      <c r="AF26" s="370"/>
      <c r="AG26" s="363"/>
      <c r="AH26" s="370"/>
    </row>
    <row r="27" spans="1:34" ht="21" customHeight="1">
      <c r="A27" s="337" t="s">
        <v>286</v>
      </c>
      <c r="B27" s="337"/>
      <c r="C27" s="337"/>
      <c r="D27" s="357"/>
      <c r="F27" s="371">
        <v>847467400</v>
      </c>
      <c r="G27" s="358"/>
      <c r="H27" s="371">
        <v>6861242864</v>
      </c>
      <c r="I27" s="358"/>
      <c r="J27" s="371">
        <v>34558923</v>
      </c>
      <c r="K27" s="358"/>
      <c r="L27" s="371">
        <v>112524039</v>
      </c>
      <c r="M27" s="358"/>
      <c r="N27" s="371">
        <v>0</v>
      </c>
      <c r="O27" s="358"/>
      <c r="P27" s="371">
        <v>2909232976</v>
      </c>
      <c r="Q27" s="358"/>
      <c r="R27" s="371">
        <v>0</v>
      </c>
      <c r="S27" s="358"/>
      <c r="T27" s="371">
        <v>-1080983133</v>
      </c>
      <c r="U27" s="358"/>
      <c r="V27" s="371">
        <v>563021295</v>
      </c>
      <c r="W27" s="358"/>
      <c r="X27" s="371">
        <v>32168307</v>
      </c>
      <c r="Y27" s="358"/>
      <c r="Z27" s="371">
        <v>-101025548</v>
      </c>
      <c r="AA27" s="358"/>
      <c r="AB27" s="371">
        <f>SUM(V27,X27,Z27)</f>
        <v>494164054</v>
      </c>
      <c r="AC27" s="358"/>
      <c r="AD27" s="372">
        <f t="shared" ref="AD27" si="3">SUM(F27:T27,AB27)</f>
        <v>10178207123</v>
      </c>
      <c r="AE27" s="358"/>
      <c r="AF27" s="371">
        <v>997802306</v>
      </c>
      <c r="AG27" s="358"/>
      <c r="AH27" s="372">
        <f>SUM(AD27,AF27)</f>
        <v>11176009429</v>
      </c>
    </row>
    <row r="28" spans="1:34" ht="21" customHeight="1">
      <c r="A28" s="337" t="s">
        <v>127</v>
      </c>
      <c r="B28" s="360"/>
      <c r="C28" s="343"/>
      <c r="F28" s="371"/>
      <c r="G28" s="358"/>
      <c r="H28" s="371"/>
      <c r="I28" s="358"/>
      <c r="J28" s="371"/>
      <c r="K28" s="358"/>
      <c r="L28" s="371"/>
      <c r="M28" s="358"/>
      <c r="N28" s="371"/>
      <c r="O28" s="358"/>
      <c r="P28" s="371"/>
      <c r="Q28" s="358"/>
      <c r="R28" s="371"/>
      <c r="S28" s="358"/>
      <c r="T28" s="371"/>
      <c r="U28" s="358"/>
      <c r="V28" s="371"/>
      <c r="W28" s="358"/>
      <c r="X28" s="371"/>
      <c r="Y28" s="358"/>
      <c r="Z28" s="371"/>
      <c r="AA28" s="358"/>
      <c r="AB28" s="371"/>
      <c r="AC28" s="358"/>
      <c r="AD28" s="372"/>
      <c r="AE28" s="358"/>
      <c r="AF28" s="371"/>
      <c r="AG28" s="358"/>
      <c r="AH28" s="372"/>
    </row>
    <row r="29" spans="1:34" ht="21" customHeight="1">
      <c r="A29" s="333" t="s">
        <v>251</v>
      </c>
      <c r="B29" s="342"/>
      <c r="C29" s="343"/>
      <c r="D29" s="334">
        <v>24</v>
      </c>
      <c r="F29" s="371">
        <v>0</v>
      </c>
      <c r="G29" s="358"/>
      <c r="H29" s="371">
        <v>0</v>
      </c>
      <c r="I29" s="358"/>
      <c r="J29" s="371">
        <v>0</v>
      </c>
      <c r="K29" s="358"/>
      <c r="L29" s="371">
        <v>0</v>
      </c>
      <c r="M29" s="358"/>
      <c r="N29" s="371">
        <v>0</v>
      </c>
      <c r="O29" s="358"/>
      <c r="P29" s="371">
        <v>-762704758</v>
      </c>
      <c r="Q29" s="358"/>
      <c r="R29" s="371">
        <v>0</v>
      </c>
      <c r="S29" s="358"/>
      <c r="T29" s="371">
        <v>0</v>
      </c>
      <c r="U29" s="358"/>
      <c r="V29" s="371">
        <v>0</v>
      </c>
      <c r="W29" s="358"/>
      <c r="X29" s="371">
        <v>0</v>
      </c>
      <c r="Y29" s="358"/>
      <c r="Z29" s="371">
        <v>0</v>
      </c>
      <c r="AA29" s="358"/>
      <c r="AB29" s="371">
        <f>SUM(V29,X29,Z29)</f>
        <v>0</v>
      </c>
      <c r="AC29" s="358"/>
      <c r="AD29" s="372">
        <f t="shared" ref="AD29" si="4">SUM(F29:T29,AB29)</f>
        <v>-762704758</v>
      </c>
      <c r="AE29" s="358"/>
      <c r="AF29" s="371">
        <v>0</v>
      </c>
      <c r="AG29" s="358"/>
      <c r="AH29" s="372">
        <f t="shared" ref="AH29" si="5">SUM(AD29:AF29)</f>
        <v>-762704758</v>
      </c>
    </row>
    <row r="30" spans="1:34" ht="21" customHeight="1">
      <c r="A30" s="333" t="s">
        <v>293</v>
      </c>
      <c r="B30" s="342"/>
      <c r="C30" s="343"/>
      <c r="F30" s="384"/>
      <c r="G30" s="333"/>
      <c r="H30" s="384"/>
      <c r="I30" s="333"/>
      <c r="J30" s="384"/>
      <c r="K30" s="333"/>
      <c r="L30" s="384"/>
      <c r="M30" s="333"/>
      <c r="N30" s="384"/>
      <c r="O30" s="333"/>
      <c r="P30" s="384"/>
      <c r="Q30" s="333"/>
      <c r="R30" s="384"/>
      <c r="S30" s="333"/>
      <c r="T30" s="384"/>
      <c r="U30" s="333"/>
      <c r="V30" s="384"/>
      <c r="W30" s="333"/>
      <c r="X30" s="384"/>
      <c r="Y30" s="333"/>
      <c r="Z30" s="384"/>
      <c r="AA30" s="333"/>
      <c r="AB30" s="384"/>
      <c r="AC30" s="333"/>
      <c r="AD30" s="384"/>
      <c r="AE30" s="333"/>
      <c r="AF30" s="384"/>
      <c r="AG30" s="333"/>
      <c r="AH30" s="384"/>
    </row>
    <row r="31" spans="1:34" ht="21" customHeight="1">
      <c r="B31" s="364" t="s">
        <v>292</v>
      </c>
      <c r="C31" s="343"/>
      <c r="F31" s="371">
        <v>0</v>
      </c>
      <c r="G31" s="358"/>
      <c r="H31" s="371">
        <v>0</v>
      </c>
      <c r="I31" s="358"/>
      <c r="J31" s="371">
        <v>0</v>
      </c>
      <c r="K31" s="358"/>
      <c r="L31" s="371">
        <v>0</v>
      </c>
      <c r="M31" s="358"/>
      <c r="N31" s="371">
        <v>0</v>
      </c>
      <c r="O31" s="358"/>
      <c r="P31" s="371">
        <v>455626</v>
      </c>
      <c r="Q31" s="358"/>
      <c r="R31" s="371">
        <v>0</v>
      </c>
      <c r="S31" s="358"/>
      <c r="T31" s="371">
        <v>0</v>
      </c>
      <c r="U31" s="358"/>
      <c r="V31" s="371">
        <v>0</v>
      </c>
      <c r="W31" s="358"/>
      <c r="X31" s="371">
        <v>0</v>
      </c>
      <c r="Y31" s="358"/>
      <c r="Z31" s="371">
        <v>0</v>
      </c>
      <c r="AA31" s="358"/>
      <c r="AB31" s="371">
        <v>0</v>
      </c>
      <c r="AC31" s="358"/>
      <c r="AD31" s="372">
        <f>SUM(F31:T31,AB31)</f>
        <v>455626</v>
      </c>
      <c r="AE31" s="358"/>
      <c r="AF31" s="371">
        <v>0</v>
      </c>
      <c r="AG31" s="358"/>
      <c r="AH31" s="372">
        <f>SUM(AD31:AF31)</f>
        <v>455626</v>
      </c>
    </row>
    <row r="32" spans="1:34" ht="21" customHeight="1">
      <c r="A32" s="333" t="s">
        <v>201</v>
      </c>
      <c r="B32" s="360"/>
      <c r="C32" s="343"/>
      <c r="F32" s="373"/>
      <c r="G32" s="362"/>
      <c r="H32" s="373"/>
      <c r="J32" s="373"/>
      <c r="L32" s="373"/>
      <c r="N32" s="373"/>
      <c r="P32" s="373"/>
      <c r="R32" s="373"/>
      <c r="S32" s="362"/>
      <c r="T32" s="373"/>
      <c r="V32" s="373"/>
      <c r="W32" s="363"/>
      <c r="X32" s="373"/>
      <c r="Y32" s="363"/>
      <c r="Z32" s="373"/>
      <c r="AA32" s="363"/>
      <c r="AB32" s="371"/>
      <c r="AC32" s="363"/>
      <c r="AD32" s="372"/>
      <c r="AE32" s="363"/>
      <c r="AF32" s="373"/>
      <c r="AG32" s="363"/>
      <c r="AH32" s="372"/>
    </row>
    <row r="33" spans="1:34" ht="21" customHeight="1">
      <c r="B33" s="364" t="s">
        <v>202</v>
      </c>
      <c r="C33" s="343"/>
      <c r="F33" s="371">
        <v>0</v>
      </c>
      <c r="G33" s="362"/>
      <c r="H33" s="371">
        <v>0</v>
      </c>
      <c r="J33" s="371">
        <v>0</v>
      </c>
      <c r="L33" s="371">
        <v>0</v>
      </c>
      <c r="N33" s="371">
        <v>0</v>
      </c>
      <c r="P33" s="371">
        <v>0</v>
      </c>
      <c r="R33" s="371">
        <v>0</v>
      </c>
      <c r="S33" s="362"/>
      <c r="T33" s="371">
        <v>0</v>
      </c>
      <c r="V33" s="371">
        <v>0</v>
      </c>
      <c r="W33" s="363"/>
      <c r="X33" s="371">
        <v>0</v>
      </c>
      <c r="Y33" s="363"/>
      <c r="Z33" s="371">
        <v>0</v>
      </c>
      <c r="AA33" s="363"/>
      <c r="AB33" s="371">
        <f>SUM(V33,X33,Z33)</f>
        <v>0</v>
      </c>
      <c r="AC33" s="363"/>
      <c r="AD33" s="372">
        <f t="shared" ref="AD33:AD34" si="6">SUM(F33:T33,AB33)</f>
        <v>0</v>
      </c>
      <c r="AE33" s="363"/>
      <c r="AF33" s="373">
        <v>-34082559</v>
      </c>
      <c r="AG33" s="363"/>
      <c r="AH33" s="372">
        <f t="shared" ref="AH33:AH34" si="7">SUM(AD33:AF33)</f>
        <v>-34082559</v>
      </c>
    </row>
    <row r="34" spans="1:34" ht="21" customHeight="1">
      <c r="B34" s="364" t="s">
        <v>291</v>
      </c>
      <c r="C34" s="343"/>
      <c r="D34" s="343"/>
      <c r="F34" s="371">
        <v>0</v>
      </c>
      <c r="G34" s="362"/>
      <c r="H34" s="371">
        <v>0</v>
      </c>
      <c r="J34" s="371">
        <v>0</v>
      </c>
      <c r="L34" s="371">
        <v>0</v>
      </c>
      <c r="N34" s="371">
        <v>0</v>
      </c>
      <c r="P34" s="371">
        <v>0</v>
      </c>
      <c r="R34" s="371">
        <v>0</v>
      </c>
      <c r="S34" s="362"/>
      <c r="T34" s="371">
        <v>0</v>
      </c>
      <c r="V34" s="371">
        <v>0</v>
      </c>
      <c r="W34" s="363"/>
      <c r="X34" s="371">
        <v>0</v>
      </c>
      <c r="Y34" s="363"/>
      <c r="Z34" s="371">
        <v>0</v>
      </c>
      <c r="AA34" s="363"/>
      <c r="AB34" s="371">
        <f>SUM(V34,X34,Z34)</f>
        <v>0</v>
      </c>
      <c r="AC34" s="363"/>
      <c r="AD34" s="372">
        <f t="shared" si="6"/>
        <v>0</v>
      </c>
      <c r="AE34" s="363"/>
      <c r="AF34" s="373">
        <v>-9518672</v>
      </c>
      <c r="AG34" s="363"/>
      <c r="AH34" s="372">
        <f t="shared" si="7"/>
        <v>-9518672</v>
      </c>
    </row>
    <row r="35" spans="1:34" ht="21" customHeight="1">
      <c r="A35" s="333" t="s">
        <v>95</v>
      </c>
      <c r="B35" s="342"/>
      <c r="C35" s="343"/>
      <c r="D35" s="343"/>
      <c r="F35" s="374">
        <v>0</v>
      </c>
      <c r="G35" s="362"/>
      <c r="H35" s="374">
        <v>0</v>
      </c>
      <c r="I35" s="363"/>
      <c r="J35" s="374">
        <v>0</v>
      </c>
      <c r="K35" s="363"/>
      <c r="L35" s="374">
        <v>0</v>
      </c>
      <c r="N35" s="374">
        <v>0</v>
      </c>
      <c r="P35" s="374">
        <v>649418188</v>
      </c>
      <c r="Q35" s="363"/>
      <c r="R35" s="374">
        <v>0</v>
      </c>
      <c r="S35" s="362"/>
      <c r="T35" s="374">
        <v>0</v>
      </c>
      <c r="U35" s="366"/>
      <c r="V35" s="374">
        <v>-19825438</v>
      </c>
      <c r="W35" s="363"/>
      <c r="X35" s="374">
        <v>-430300</v>
      </c>
      <c r="Y35" s="363"/>
      <c r="Z35" s="374">
        <v>3965088</v>
      </c>
      <c r="AA35" s="363"/>
      <c r="AB35" s="375">
        <f>SUM(V35,X35,Z35)</f>
        <v>-16290650</v>
      </c>
      <c r="AC35" s="363"/>
      <c r="AD35" s="376">
        <f>SUM(F35:T35,AB35)</f>
        <v>633127538</v>
      </c>
      <c r="AE35" s="363"/>
      <c r="AF35" s="376">
        <v>107530274</v>
      </c>
      <c r="AG35" s="363"/>
      <c r="AH35" s="376">
        <f>SUM(AD35:AF35)</f>
        <v>740657812</v>
      </c>
    </row>
    <row r="36" spans="1:34" ht="8.4" customHeight="1">
      <c r="B36" s="342"/>
      <c r="C36" s="343"/>
      <c r="D36" s="343"/>
      <c r="F36" s="377"/>
      <c r="G36" s="368"/>
      <c r="H36" s="377"/>
      <c r="I36" s="368"/>
      <c r="J36" s="377"/>
      <c r="K36" s="368"/>
      <c r="L36" s="377"/>
      <c r="M36" s="368"/>
      <c r="N36" s="377"/>
      <c r="O36" s="368"/>
      <c r="P36" s="377"/>
      <c r="Q36" s="368"/>
      <c r="R36" s="377"/>
      <c r="S36" s="368"/>
      <c r="T36" s="377"/>
      <c r="U36" s="368"/>
      <c r="V36" s="377"/>
      <c r="W36" s="368"/>
      <c r="X36" s="377"/>
      <c r="Y36" s="368"/>
      <c r="Z36" s="377"/>
      <c r="AA36" s="368"/>
      <c r="AB36" s="377"/>
      <c r="AC36" s="368"/>
      <c r="AD36" s="377"/>
      <c r="AE36" s="368"/>
      <c r="AF36" s="377"/>
      <c r="AG36" s="368"/>
      <c r="AH36" s="377"/>
    </row>
    <row r="37" spans="1:34" ht="21" customHeight="1" thickBot="1">
      <c r="A37" s="337" t="s">
        <v>287</v>
      </c>
      <c r="B37" s="337"/>
      <c r="C37" s="343"/>
      <c r="D37" s="343"/>
      <c r="F37" s="378">
        <f>SUM(F27:F35)</f>
        <v>847467400</v>
      </c>
      <c r="G37" s="363"/>
      <c r="H37" s="378">
        <f>SUM(H27:H35)</f>
        <v>6861242864</v>
      </c>
      <c r="I37" s="363"/>
      <c r="J37" s="378">
        <f>SUM(J27:J35)</f>
        <v>34558923</v>
      </c>
      <c r="K37" s="363"/>
      <c r="L37" s="378">
        <f>SUM(L27:L35)</f>
        <v>112524039</v>
      </c>
      <c r="M37" s="363"/>
      <c r="N37" s="378">
        <f>SUM(N27:N35)</f>
        <v>0</v>
      </c>
      <c r="O37" s="363"/>
      <c r="P37" s="378">
        <f>SUM(P27:P35)</f>
        <v>2796402032</v>
      </c>
      <c r="Q37" s="363"/>
      <c r="R37" s="378">
        <f>SUM(R27:R35)</f>
        <v>0</v>
      </c>
      <c r="S37" s="363"/>
      <c r="T37" s="378">
        <f>SUM(T27:T35)</f>
        <v>-1080983133</v>
      </c>
      <c r="U37" s="363"/>
      <c r="V37" s="378">
        <f>SUM(V27:V35)</f>
        <v>543195857</v>
      </c>
      <c r="W37" s="363"/>
      <c r="X37" s="378">
        <f>SUM(X27:X35)</f>
        <v>31738007</v>
      </c>
      <c r="Y37" s="363"/>
      <c r="Z37" s="378">
        <f>SUM(Z27:Z35)</f>
        <v>-97060460</v>
      </c>
      <c r="AA37" s="363"/>
      <c r="AB37" s="378">
        <f>SUM(AB27:AB35)</f>
        <v>477873404</v>
      </c>
      <c r="AC37" s="363"/>
      <c r="AD37" s="378">
        <f>SUM(AD27:AD35)</f>
        <v>10049085529</v>
      </c>
      <c r="AE37" s="363"/>
      <c r="AF37" s="378">
        <f>SUM(AF27:AF35)</f>
        <v>1061731349</v>
      </c>
      <c r="AG37" s="363"/>
      <c r="AH37" s="378">
        <f>SUM(AH27:AH35)</f>
        <v>11110816878</v>
      </c>
    </row>
    <row r="38" spans="1:34" ht="21" customHeight="1" thickTop="1">
      <c r="A38" s="337"/>
      <c r="B38" s="337"/>
      <c r="C38" s="343"/>
      <c r="D38" s="343"/>
      <c r="F38" s="370"/>
      <c r="G38" s="363"/>
      <c r="H38" s="370"/>
      <c r="I38" s="363"/>
      <c r="J38" s="363"/>
      <c r="K38" s="363"/>
      <c r="L38" s="370"/>
      <c r="M38" s="363"/>
      <c r="N38" s="370"/>
      <c r="O38" s="363"/>
      <c r="P38" s="370"/>
      <c r="Q38" s="363"/>
      <c r="R38" s="370"/>
      <c r="S38" s="363"/>
      <c r="T38" s="370"/>
      <c r="U38" s="363"/>
      <c r="V38" s="370"/>
      <c r="W38" s="363"/>
      <c r="X38" s="370"/>
      <c r="Y38" s="363"/>
      <c r="Z38" s="370"/>
      <c r="AA38" s="363"/>
      <c r="AB38" s="370"/>
      <c r="AC38" s="363"/>
      <c r="AD38" s="370"/>
      <c r="AE38" s="363"/>
      <c r="AF38" s="370"/>
      <c r="AG38" s="363"/>
      <c r="AH38" s="370"/>
    </row>
    <row r="39" spans="1:34" ht="21" customHeight="1">
      <c r="A39" s="337"/>
      <c r="B39" s="337"/>
      <c r="C39" s="343"/>
      <c r="D39" s="343"/>
      <c r="F39" s="370"/>
      <c r="G39" s="363"/>
      <c r="H39" s="370"/>
      <c r="I39" s="363"/>
      <c r="J39" s="363"/>
      <c r="K39" s="363"/>
      <c r="L39" s="370"/>
      <c r="M39" s="363"/>
      <c r="N39" s="370"/>
      <c r="O39" s="363"/>
      <c r="P39" s="370"/>
      <c r="Q39" s="363"/>
      <c r="R39" s="370"/>
      <c r="S39" s="363"/>
      <c r="T39" s="370"/>
      <c r="U39" s="363"/>
      <c r="V39" s="370"/>
      <c r="W39" s="363"/>
      <c r="X39" s="370"/>
      <c r="Y39" s="363"/>
      <c r="Z39" s="370"/>
      <c r="AA39" s="363"/>
      <c r="AB39" s="370"/>
      <c r="AC39" s="363"/>
      <c r="AD39" s="370"/>
      <c r="AE39" s="363"/>
      <c r="AF39" s="370"/>
      <c r="AG39" s="363"/>
      <c r="AH39" s="370"/>
    </row>
    <row r="40" spans="1:34" ht="21" customHeight="1">
      <c r="A40" s="337"/>
      <c r="B40" s="337"/>
      <c r="C40" s="343"/>
      <c r="D40" s="343"/>
      <c r="E40" s="333"/>
      <c r="F40" s="370"/>
      <c r="G40" s="363"/>
      <c r="H40" s="370"/>
      <c r="I40" s="363"/>
      <c r="J40" s="363"/>
      <c r="K40" s="363"/>
      <c r="L40" s="370"/>
      <c r="M40" s="363"/>
      <c r="N40" s="370"/>
      <c r="O40" s="363"/>
      <c r="P40" s="370"/>
      <c r="Q40" s="363"/>
      <c r="R40" s="370"/>
      <c r="S40" s="363"/>
      <c r="T40" s="370"/>
      <c r="U40" s="363"/>
      <c r="V40" s="370"/>
      <c r="W40" s="363"/>
      <c r="X40" s="370"/>
      <c r="Y40" s="363"/>
      <c r="Z40" s="370"/>
      <c r="AA40" s="363"/>
      <c r="AB40" s="370"/>
      <c r="AC40" s="363"/>
      <c r="AD40" s="370"/>
      <c r="AE40" s="363"/>
      <c r="AF40" s="370"/>
      <c r="AG40" s="363"/>
      <c r="AH40" s="370"/>
    </row>
    <row r="41" spans="1:34" ht="3.75" customHeight="1">
      <c r="A41" s="337"/>
      <c r="B41" s="337"/>
      <c r="C41" s="343"/>
      <c r="D41" s="343"/>
      <c r="E41" s="333"/>
      <c r="F41" s="370"/>
      <c r="G41" s="363"/>
      <c r="H41" s="370"/>
      <c r="I41" s="363"/>
      <c r="J41" s="363"/>
      <c r="K41" s="363"/>
      <c r="L41" s="370"/>
      <c r="M41" s="363"/>
      <c r="N41" s="370"/>
      <c r="O41" s="363"/>
      <c r="P41" s="370"/>
      <c r="Q41" s="363"/>
      <c r="R41" s="370"/>
      <c r="S41" s="363"/>
      <c r="T41" s="370"/>
      <c r="U41" s="363"/>
      <c r="V41" s="370"/>
      <c r="W41" s="363"/>
      <c r="X41" s="370"/>
      <c r="Y41" s="363"/>
      <c r="Z41" s="370"/>
      <c r="AA41" s="363"/>
      <c r="AB41" s="370"/>
      <c r="AC41" s="363"/>
      <c r="AD41" s="370"/>
      <c r="AE41" s="363"/>
      <c r="AF41" s="370"/>
      <c r="AG41" s="363"/>
      <c r="AH41" s="370"/>
    </row>
    <row r="42" spans="1:34" ht="22.2" customHeight="1">
      <c r="A42" s="253" t="str">
        <f>+'P8-9 nine-month'!A96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42" s="380"/>
      <c r="C42" s="381"/>
      <c r="D42" s="381"/>
      <c r="E42" s="379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  <c r="AE42" s="383"/>
      <c r="AF42" s="383"/>
      <c r="AG42" s="383"/>
      <c r="AH42" s="383"/>
    </row>
  </sheetData>
  <mergeCells count="5">
    <mergeCell ref="F5:AH5"/>
    <mergeCell ref="F6:AD6"/>
    <mergeCell ref="V7:AB7"/>
    <mergeCell ref="V8:Z8"/>
    <mergeCell ref="L9:P9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7A16-2856-4B0D-9A8E-BD305E846CD3}">
  <sheetPr>
    <tabColor rgb="FFFFFF00"/>
  </sheetPr>
  <dimension ref="A1:Y37"/>
  <sheetViews>
    <sheetView topLeftCell="A4" zoomScale="90" zoomScaleNormal="90" zoomScaleSheetLayoutView="90" workbookViewId="0">
      <selection activeCell="E13" sqref="E13"/>
    </sheetView>
  </sheetViews>
  <sheetFormatPr defaultColWidth="8.33203125" defaultRowHeight="18.75" customHeight="1"/>
  <cols>
    <col min="1" max="1" width="1.33203125" style="248" customWidth="1"/>
    <col min="2" max="2" width="34.5546875" style="248" customWidth="1"/>
    <col min="3" max="3" width="6.6640625" style="249" customWidth="1"/>
    <col min="4" max="4" width="0.6640625" style="249" customWidth="1"/>
    <col min="5" max="5" width="11.88671875" style="257" customWidth="1"/>
    <col min="6" max="6" width="0.88671875" style="257" customWidth="1"/>
    <col min="7" max="7" width="11.33203125" style="257" customWidth="1"/>
    <col min="8" max="8" width="0.88671875" style="259" customWidth="1"/>
    <col min="9" max="9" width="12" style="257" customWidth="1"/>
    <col min="10" max="10" width="0.88671875" style="259" customWidth="1"/>
    <col min="11" max="11" width="9.88671875" style="257" customWidth="1"/>
    <col min="12" max="12" width="0.88671875" style="257" customWidth="1"/>
    <col min="13" max="13" width="10.33203125" style="257" customWidth="1"/>
    <col min="14" max="14" width="0.88671875" style="257" customWidth="1"/>
    <col min="15" max="15" width="11.44140625" style="257" customWidth="1"/>
    <col min="16" max="16" width="0.88671875" style="257" customWidth="1"/>
    <col min="17" max="17" width="10" style="257" customWidth="1"/>
    <col min="18" max="18" width="0.88671875" style="257" customWidth="1"/>
    <col min="19" max="19" width="16.6640625" style="257" bestFit="1" customWidth="1"/>
    <col min="20" max="20" width="0.88671875" style="257" customWidth="1"/>
    <col min="21" max="21" width="16.109375" style="257" customWidth="1"/>
    <col min="22" max="22" width="0.88671875" style="257" customWidth="1"/>
    <col min="23" max="23" width="14.6640625" style="257" customWidth="1"/>
    <col min="24" max="24" width="0.88671875" style="257" customWidth="1"/>
    <col min="25" max="25" width="12.44140625" style="257" customWidth="1"/>
    <col min="26" max="16384" width="8.33203125" style="248"/>
  </cols>
  <sheetData>
    <row r="1" spans="1:25" ht="21" customHeight="1">
      <c r="A1" s="1" t="str">
        <f>'10'!A1</f>
        <v>บริษัท ธนบุรี เฮลท์แคร์ กรุ๊ป จำกัด (มหาชน)</v>
      </c>
      <c r="B1" s="1"/>
      <c r="C1" s="386"/>
      <c r="D1" s="386"/>
      <c r="E1" s="387"/>
      <c r="F1" s="387"/>
      <c r="G1" s="387"/>
      <c r="H1" s="388"/>
      <c r="I1" s="387"/>
      <c r="J1" s="388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</row>
    <row r="2" spans="1:25" ht="21" customHeight="1">
      <c r="A2" s="1" t="s">
        <v>97</v>
      </c>
      <c r="B2" s="1"/>
      <c r="C2" s="386"/>
      <c r="D2" s="386"/>
      <c r="E2" s="387"/>
      <c r="F2" s="387"/>
      <c r="G2" s="387"/>
      <c r="H2" s="388"/>
      <c r="I2" s="387"/>
      <c r="J2" s="388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</row>
    <row r="3" spans="1:25" ht="21" customHeight="1">
      <c r="A3" s="6" t="s">
        <v>285</v>
      </c>
      <c r="B3" s="99"/>
      <c r="C3" s="250"/>
      <c r="D3" s="389"/>
      <c r="E3" s="268"/>
      <c r="F3" s="268"/>
      <c r="G3" s="268"/>
      <c r="H3" s="390"/>
      <c r="I3" s="268"/>
      <c r="J3" s="390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</row>
    <row r="4" spans="1:25" ht="21" customHeight="1">
      <c r="A4" s="385"/>
      <c r="B4" s="391"/>
      <c r="D4" s="392"/>
      <c r="E4" s="393"/>
      <c r="F4" s="393"/>
      <c r="G4" s="393"/>
      <c r="H4" s="394"/>
      <c r="I4" s="393"/>
      <c r="J4" s="394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</row>
    <row r="5" spans="1:25" ht="21" customHeight="1">
      <c r="A5" s="252"/>
      <c r="B5" s="252"/>
      <c r="D5" s="252"/>
      <c r="E5" s="433" t="s">
        <v>128</v>
      </c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</row>
    <row r="6" spans="1:25" ht="21" customHeight="1">
      <c r="A6" s="252"/>
      <c r="B6" s="252"/>
      <c r="D6" s="252"/>
      <c r="E6" s="254"/>
      <c r="F6" s="254"/>
      <c r="G6" s="254"/>
      <c r="H6" s="255"/>
      <c r="I6" s="254"/>
      <c r="J6" s="255"/>
      <c r="K6" s="254"/>
      <c r="L6" s="254"/>
      <c r="M6" s="254"/>
      <c r="N6" s="254"/>
      <c r="O6" s="254"/>
      <c r="P6" s="254"/>
      <c r="Q6" s="254"/>
      <c r="R6" s="254"/>
      <c r="S6" s="434" t="s">
        <v>67</v>
      </c>
      <c r="T6" s="434"/>
      <c r="U6" s="434"/>
      <c r="V6" s="434"/>
      <c r="W6" s="434"/>
      <c r="X6" s="256"/>
      <c r="Y6" s="254"/>
    </row>
    <row r="7" spans="1:25" ht="21" customHeight="1">
      <c r="A7" s="252"/>
      <c r="B7" s="252"/>
      <c r="D7" s="252"/>
      <c r="H7" s="258"/>
      <c r="J7" s="258"/>
      <c r="K7" s="259"/>
      <c r="L7" s="259"/>
      <c r="M7" s="259"/>
      <c r="N7" s="259"/>
      <c r="O7" s="259"/>
      <c r="P7" s="259"/>
      <c r="S7" s="435" t="s">
        <v>91</v>
      </c>
      <c r="T7" s="435"/>
      <c r="U7" s="435"/>
      <c r="V7" s="260"/>
      <c r="X7" s="254"/>
      <c r="Y7" s="261"/>
    </row>
    <row r="8" spans="1:25" ht="21" customHeight="1">
      <c r="A8" s="252"/>
      <c r="B8" s="252"/>
      <c r="D8" s="252"/>
      <c r="F8" s="259"/>
      <c r="G8" s="259"/>
      <c r="I8" s="259"/>
      <c r="K8" s="434" t="s">
        <v>64</v>
      </c>
      <c r="L8" s="434"/>
      <c r="M8" s="434"/>
      <c r="N8" s="434"/>
      <c r="O8" s="434"/>
      <c r="P8" s="254"/>
      <c r="R8" s="259"/>
      <c r="S8" s="261" t="s">
        <v>288</v>
      </c>
      <c r="T8" s="261"/>
      <c r="U8" s="261"/>
      <c r="V8" s="254"/>
      <c r="W8" s="259"/>
      <c r="X8" s="254"/>
      <c r="Y8" s="261"/>
    </row>
    <row r="9" spans="1:25" ht="21" customHeight="1">
      <c r="A9" s="252"/>
      <c r="B9" s="252"/>
      <c r="D9" s="252"/>
      <c r="E9" s="261" t="s">
        <v>61</v>
      </c>
      <c r="F9" s="261"/>
      <c r="G9" s="261"/>
      <c r="H9" s="258"/>
      <c r="I9" s="261"/>
      <c r="J9" s="258"/>
      <c r="K9" s="261" t="s">
        <v>101</v>
      </c>
      <c r="L9" s="261"/>
      <c r="M9" s="261" t="s">
        <v>101</v>
      </c>
      <c r="N9" s="261"/>
      <c r="Q9" s="261"/>
      <c r="R9" s="261"/>
      <c r="S9" s="261" t="s">
        <v>289</v>
      </c>
      <c r="T9" s="261"/>
      <c r="U9" s="261" t="s">
        <v>104</v>
      </c>
      <c r="V9" s="254"/>
      <c r="W9" s="261" t="s">
        <v>105</v>
      </c>
      <c r="X9" s="258"/>
      <c r="Y9" s="261"/>
    </row>
    <row r="10" spans="1:25" ht="21" customHeight="1">
      <c r="A10" s="252"/>
      <c r="B10" s="252"/>
      <c r="D10" s="252"/>
      <c r="E10" s="261" t="s">
        <v>108</v>
      </c>
      <c r="F10" s="261"/>
      <c r="G10" s="261" t="s">
        <v>109</v>
      </c>
      <c r="H10" s="258"/>
      <c r="I10" s="262" t="s">
        <v>109</v>
      </c>
      <c r="J10" s="258"/>
      <c r="K10" s="263" t="s">
        <v>110</v>
      </c>
      <c r="L10" s="261"/>
      <c r="M10" s="263" t="s">
        <v>110</v>
      </c>
      <c r="N10" s="261"/>
      <c r="O10" s="261"/>
      <c r="P10" s="261"/>
      <c r="Q10" s="261"/>
      <c r="R10" s="261"/>
      <c r="S10" s="261" t="s">
        <v>290</v>
      </c>
      <c r="T10" s="261"/>
      <c r="U10" s="261" t="s">
        <v>113</v>
      </c>
      <c r="V10" s="261"/>
      <c r="W10" s="261" t="s">
        <v>114</v>
      </c>
      <c r="X10" s="258"/>
      <c r="Y10" s="261" t="s">
        <v>129</v>
      </c>
    </row>
    <row r="11" spans="1:25" ht="21" customHeight="1">
      <c r="A11" s="252"/>
      <c r="B11" s="252"/>
      <c r="C11" s="323" t="s">
        <v>7</v>
      </c>
      <c r="D11" s="324"/>
      <c r="E11" s="264" t="s">
        <v>117</v>
      </c>
      <c r="F11" s="261"/>
      <c r="G11" s="264" t="s">
        <v>118</v>
      </c>
      <c r="H11" s="258"/>
      <c r="I11" s="325" t="s">
        <v>249</v>
      </c>
      <c r="J11" s="258"/>
      <c r="K11" s="264" t="s">
        <v>119</v>
      </c>
      <c r="L11" s="261"/>
      <c r="M11" s="264" t="s">
        <v>120</v>
      </c>
      <c r="N11" s="261"/>
      <c r="O11" s="264" t="s">
        <v>121</v>
      </c>
      <c r="P11" s="261"/>
      <c r="Q11" s="264" t="s">
        <v>120</v>
      </c>
      <c r="R11" s="261"/>
      <c r="S11" s="264" t="s">
        <v>91</v>
      </c>
      <c r="T11" s="261"/>
      <c r="U11" s="264" t="s">
        <v>124</v>
      </c>
      <c r="V11" s="261"/>
      <c r="W11" s="264" t="s">
        <v>59</v>
      </c>
      <c r="X11" s="258"/>
      <c r="Y11" s="264" t="s">
        <v>130</v>
      </c>
    </row>
    <row r="12" spans="1:25" ht="6" customHeight="1">
      <c r="A12" s="252"/>
      <c r="B12" s="252"/>
      <c r="D12" s="324"/>
      <c r="E12" s="261"/>
      <c r="F12" s="261"/>
      <c r="G12" s="261"/>
      <c r="H12" s="258"/>
      <c r="I12" s="261"/>
      <c r="J12" s="258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58"/>
      <c r="Y12" s="261"/>
    </row>
    <row r="13" spans="1:25" ht="21" customHeight="1">
      <c r="A13" s="251" t="s">
        <v>241</v>
      </c>
      <c r="B13" s="251"/>
      <c r="E13" s="265">
        <v>849080000</v>
      </c>
      <c r="F13" s="266"/>
      <c r="G13" s="265">
        <v>6861242864</v>
      </c>
      <c r="H13" s="265"/>
      <c r="I13" s="265">
        <v>6345557</v>
      </c>
      <c r="J13" s="265"/>
      <c r="K13" s="265">
        <v>112524039</v>
      </c>
      <c r="L13" s="265"/>
      <c r="M13" s="326">
        <v>97072047</v>
      </c>
      <c r="N13" s="265"/>
      <c r="O13" s="265">
        <v>2623575348</v>
      </c>
      <c r="P13" s="265"/>
      <c r="Q13" s="257">
        <v>-97072047</v>
      </c>
      <c r="R13" s="265"/>
      <c r="S13" s="265">
        <v>521528920</v>
      </c>
      <c r="U13" s="265">
        <v>-89932255</v>
      </c>
      <c r="W13" s="257">
        <f>SUM(U13:V13,S13)</f>
        <v>431596665</v>
      </c>
      <c r="Y13" s="257">
        <f>SUM(E13,G13,K13,M13,O13,Q13,W13,I13)</f>
        <v>10884364473</v>
      </c>
    </row>
    <row r="14" spans="1:25" ht="21" customHeight="1">
      <c r="A14" s="251" t="s">
        <v>127</v>
      </c>
      <c r="E14" s="265"/>
      <c r="F14" s="266"/>
      <c r="G14" s="265"/>
      <c r="H14" s="265"/>
      <c r="I14" s="265"/>
      <c r="J14" s="265"/>
      <c r="K14" s="265"/>
      <c r="L14" s="265"/>
      <c r="M14" s="326"/>
      <c r="N14" s="265"/>
      <c r="O14" s="265"/>
      <c r="P14" s="265"/>
      <c r="R14" s="265"/>
      <c r="S14" s="265"/>
      <c r="U14" s="265"/>
    </row>
    <row r="15" spans="1:25" ht="21" customHeight="1">
      <c r="A15" s="248" t="s">
        <v>251</v>
      </c>
      <c r="C15" s="249">
        <v>24</v>
      </c>
      <c r="E15" s="265">
        <v>0</v>
      </c>
      <c r="F15" s="266"/>
      <c r="G15" s="265">
        <v>0</v>
      </c>
      <c r="H15" s="265"/>
      <c r="I15" s="265">
        <v>0</v>
      </c>
      <c r="J15" s="265"/>
      <c r="K15" s="265">
        <v>0</v>
      </c>
      <c r="L15" s="265"/>
      <c r="M15" s="326">
        <v>0</v>
      </c>
      <c r="N15" s="265"/>
      <c r="O15" s="265">
        <v>-762720660</v>
      </c>
      <c r="P15" s="265"/>
      <c r="Q15" s="257">
        <v>0</v>
      </c>
      <c r="R15" s="265"/>
      <c r="S15" s="265">
        <v>0</v>
      </c>
      <c r="U15" s="265">
        <v>0</v>
      </c>
      <c r="W15" s="257">
        <f>SUM(U15:V15,S15)</f>
        <v>0</v>
      </c>
      <c r="Y15" s="257">
        <f t="shared" ref="Y15:Y18" si="0">SUM(E15,G15,K15,M15,O15,Q15,W15,I15)</f>
        <v>-762720660</v>
      </c>
    </row>
    <row r="16" spans="1:25" ht="21" customHeight="1">
      <c r="A16" s="248" t="s">
        <v>252</v>
      </c>
      <c r="C16" s="249">
        <v>20</v>
      </c>
      <c r="E16" s="265">
        <v>-1612600</v>
      </c>
      <c r="F16" s="266"/>
      <c r="G16" s="265">
        <v>0</v>
      </c>
      <c r="H16" s="265"/>
      <c r="I16" s="265">
        <v>0</v>
      </c>
      <c r="J16" s="265"/>
      <c r="K16" s="265">
        <v>0</v>
      </c>
      <c r="L16" s="265"/>
      <c r="M16" s="326">
        <v>0</v>
      </c>
      <c r="N16" s="265"/>
      <c r="O16" s="265">
        <v>0</v>
      </c>
      <c r="P16" s="265"/>
      <c r="Q16" s="257">
        <v>0</v>
      </c>
      <c r="R16" s="265"/>
      <c r="S16" s="265">
        <v>0</v>
      </c>
      <c r="U16" s="265">
        <v>0</v>
      </c>
      <c r="W16" s="257">
        <f>SUM(U16:V16,S16)</f>
        <v>0</v>
      </c>
      <c r="Y16" s="257">
        <f t="shared" si="0"/>
        <v>-1612600</v>
      </c>
    </row>
    <row r="17" spans="1:25" ht="21" customHeight="1">
      <c r="A17" s="248" t="s">
        <v>253</v>
      </c>
      <c r="C17" s="249">
        <v>20</v>
      </c>
      <c r="E17" s="265">
        <v>0</v>
      </c>
      <c r="F17" s="266"/>
      <c r="G17" s="265">
        <v>0</v>
      </c>
      <c r="H17" s="265"/>
      <c r="I17" s="265">
        <v>28213366</v>
      </c>
      <c r="J17" s="265"/>
      <c r="K17" s="265">
        <v>0</v>
      </c>
      <c r="L17" s="265"/>
      <c r="M17" s="326">
        <v>0</v>
      </c>
      <c r="N17" s="265"/>
      <c r="O17" s="265">
        <v>0</v>
      </c>
      <c r="P17" s="265"/>
      <c r="Q17" s="257">
        <v>97072047</v>
      </c>
      <c r="R17" s="265"/>
      <c r="S17" s="265">
        <v>0</v>
      </c>
      <c r="U17" s="265">
        <v>0</v>
      </c>
      <c r="W17" s="257">
        <f>SUM(U17:V17,S17)</f>
        <v>0</v>
      </c>
      <c r="Y17" s="257">
        <f t="shared" si="0"/>
        <v>125285413</v>
      </c>
    </row>
    <row r="18" spans="1:25" ht="21" customHeight="1">
      <c r="A18" s="248" t="s">
        <v>254</v>
      </c>
      <c r="C18" s="249">
        <v>20</v>
      </c>
      <c r="E18" s="265">
        <v>0</v>
      </c>
      <c r="F18" s="266"/>
      <c r="G18" s="265">
        <v>0</v>
      </c>
      <c r="H18" s="265"/>
      <c r="I18" s="265">
        <v>0</v>
      </c>
      <c r="J18" s="265"/>
      <c r="K18" s="265">
        <v>0</v>
      </c>
      <c r="L18" s="265"/>
      <c r="M18" s="326">
        <v>-97072047</v>
      </c>
      <c r="N18" s="265"/>
      <c r="O18" s="265">
        <v>97072047</v>
      </c>
      <c r="P18" s="265"/>
      <c r="Q18" s="257">
        <v>0</v>
      </c>
      <c r="R18" s="265"/>
      <c r="S18" s="265">
        <v>0</v>
      </c>
      <c r="U18" s="265">
        <v>0</v>
      </c>
      <c r="W18" s="257">
        <f>SUM(U18:V18,S18)</f>
        <v>0</v>
      </c>
      <c r="Y18" s="257">
        <f t="shared" si="0"/>
        <v>0</v>
      </c>
    </row>
    <row r="19" spans="1:25" ht="21" customHeight="1">
      <c r="A19" s="248" t="s">
        <v>95</v>
      </c>
      <c r="E19" s="331">
        <v>0</v>
      </c>
      <c r="G19" s="331">
        <v>0</v>
      </c>
      <c r="H19" s="257"/>
      <c r="I19" s="331">
        <v>0</v>
      </c>
      <c r="J19" s="257"/>
      <c r="K19" s="331">
        <v>0</v>
      </c>
      <c r="M19" s="331">
        <v>0</v>
      </c>
      <c r="O19" s="268">
        <v>897061566</v>
      </c>
      <c r="Q19" s="267">
        <v>0</v>
      </c>
      <c r="S19" s="268">
        <v>102294356</v>
      </c>
      <c r="U19" s="268">
        <v>-20458871</v>
      </c>
      <c r="W19" s="267">
        <f>SUM(U19:V19,S19)</f>
        <v>81835485</v>
      </c>
      <c r="Y19" s="327">
        <f>SUM(W19,O19)</f>
        <v>978897051</v>
      </c>
    </row>
    <row r="20" spans="1:25" ht="6" customHeight="1"/>
    <row r="21" spans="1:25" ht="21" customHeight="1" thickBot="1">
      <c r="A21" s="251" t="s">
        <v>244</v>
      </c>
      <c r="E21" s="328">
        <f>SUM(E13:E19)</f>
        <v>847467400</v>
      </c>
      <c r="F21" s="259"/>
      <c r="G21" s="328">
        <f>SUM(G13:G19)</f>
        <v>6861242864</v>
      </c>
      <c r="I21" s="328">
        <f>SUM(I13:I19)</f>
        <v>34558923</v>
      </c>
      <c r="K21" s="328">
        <f>SUM(K13:K19)</f>
        <v>112524039</v>
      </c>
      <c r="L21" s="259"/>
      <c r="M21" s="332">
        <f>SUM(M13:M19)</f>
        <v>0</v>
      </c>
      <c r="N21" s="259"/>
      <c r="O21" s="328">
        <f>SUM(O13:O19)</f>
        <v>2854988301</v>
      </c>
      <c r="P21" s="259"/>
      <c r="Q21" s="328">
        <f>SUM(Q13:Q19)</f>
        <v>0</v>
      </c>
      <c r="R21" s="259"/>
      <c r="S21" s="328">
        <f>SUM(S13:S19)</f>
        <v>623823276</v>
      </c>
      <c r="T21" s="259"/>
      <c r="U21" s="328">
        <f>SUM(U13:U19)</f>
        <v>-110391126</v>
      </c>
      <c r="W21" s="328">
        <f>SUM(U21:V21,S21)</f>
        <v>513432150</v>
      </c>
      <c r="Y21" s="328">
        <f>SUM(Y13:Y19)</f>
        <v>11224213677</v>
      </c>
    </row>
    <row r="22" spans="1:25" ht="21" customHeight="1" thickTop="1">
      <c r="A22" s="251"/>
      <c r="E22" s="395"/>
      <c r="F22" s="395"/>
      <c r="G22" s="395"/>
      <c r="H22" s="395"/>
      <c r="I22" s="395"/>
      <c r="J22" s="395"/>
      <c r="K22" s="395"/>
      <c r="L22" s="395"/>
      <c r="M22" s="395"/>
      <c r="N22" s="395"/>
      <c r="O22" s="395"/>
      <c r="P22" s="395"/>
      <c r="Q22" s="395"/>
      <c r="R22" s="395"/>
      <c r="S22" s="395"/>
      <c r="T22" s="396"/>
      <c r="U22" s="395"/>
      <c r="V22" s="396"/>
      <c r="X22" s="397"/>
      <c r="Y22" s="398"/>
    </row>
    <row r="23" spans="1:25" ht="21" customHeight="1">
      <c r="A23" s="251" t="s">
        <v>286</v>
      </c>
      <c r="B23" s="251"/>
      <c r="E23" s="269">
        <v>847467400</v>
      </c>
      <c r="F23" s="266"/>
      <c r="G23" s="269">
        <v>6861242864</v>
      </c>
      <c r="H23" s="265"/>
      <c r="I23" s="269">
        <v>34558923</v>
      </c>
      <c r="J23" s="265"/>
      <c r="K23" s="269">
        <v>112524039</v>
      </c>
      <c r="L23" s="265"/>
      <c r="M23" s="270">
        <v>0</v>
      </c>
      <c r="N23" s="265"/>
      <c r="O23" s="269">
        <v>2995309664</v>
      </c>
      <c r="P23" s="265"/>
      <c r="Q23" s="271">
        <v>0</v>
      </c>
      <c r="R23" s="265"/>
      <c r="S23" s="269">
        <v>568843636</v>
      </c>
      <c r="U23" s="269">
        <v>-99395198</v>
      </c>
      <c r="W23" s="271">
        <f>SUM(U23:V23,S23)</f>
        <v>469448438</v>
      </c>
      <c r="Y23" s="271">
        <f>SUM(E23,G23,K23,M23,O23,Q23,W23,I23)</f>
        <v>11320551328</v>
      </c>
    </row>
    <row r="24" spans="1:25" ht="21" customHeight="1">
      <c r="A24" s="251" t="s">
        <v>127</v>
      </c>
      <c r="E24" s="269"/>
      <c r="F24" s="266"/>
      <c r="G24" s="269"/>
      <c r="H24" s="265"/>
      <c r="I24" s="269"/>
      <c r="J24" s="265"/>
      <c r="K24" s="269"/>
      <c r="L24" s="265"/>
      <c r="M24" s="270"/>
      <c r="N24" s="265"/>
      <c r="O24" s="269"/>
      <c r="P24" s="265"/>
      <c r="Q24" s="271"/>
      <c r="R24" s="265"/>
      <c r="S24" s="269"/>
      <c r="U24" s="269"/>
      <c r="W24" s="271"/>
      <c r="Y24" s="271"/>
    </row>
    <row r="25" spans="1:25" ht="21" customHeight="1">
      <c r="A25" s="248" t="s">
        <v>251</v>
      </c>
      <c r="C25" s="249">
        <v>24</v>
      </c>
      <c r="E25" s="269">
        <v>0</v>
      </c>
      <c r="F25" s="266"/>
      <c r="G25" s="269">
        <v>0</v>
      </c>
      <c r="H25" s="265"/>
      <c r="I25" s="269">
        <v>0</v>
      </c>
      <c r="J25" s="265"/>
      <c r="K25" s="269">
        <v>0</v>
      </c>
      <c r="L25" s="265"/>
      <c r="M25" s="269">
        <v>0</v>
      </c>
      <c r="N25" s="265"/>
      <c r="O25" s="269">
        <v>-762704758</v>
      </c>
      <c r="P25" s="265"/>
      <c r="Q25" s="269">
        <v>0</v>
      </c>
      <c r="R25" s="265"/>
      <c r="S25" s="269">
        <v>0</v>
      </c>
      <c r="U25" s="269">
        <v>0</v>
      </c>
      <c r="W25" s="269">
        <v>0</v>
      </c>
      <c r="Y25" s="271">
        <f t="shared" ref="Y25:Y27" si="1">SUM(E25,G25,K25,M25,O25,Q25,W25,I25)</f>
        <v>-762704758</v>
      </c>
    </row>
    <row r="26" spans="1:25" ht="21" customHeight="1">
      <c r="A26" s="248" t="s">
        <v>293</v>
      </c>
      <c r="E26" s="269"/>
      <c r="F26" s="266"/>
      <c r="G26" s="269"/>
      <c r="H26" s="265"/>
      <c r="I26" s="269"/>
      <c r="J26" s="265"/>
      <c r="K26" s="269"/>
      <c r="L26" s="265"/>
      <c r="M26" s="269"/>
      <c r="N26" s="265"/>
      <c r="O26" s="269"/>
      <c r="P26" s="265"/>
      <c r="Q26" s="269"/>
      <c r="R26" s="265"/>
      <c r="S26" s="269"/>
      <c r="U26" s="269"/>
      <c r="W26" s="269"/>
      <c r="Y26" s="271"/>
    </row>
    <row r="27" spans="1:25" ht="21" customHeight="1">
      <c r="B27" s="248" t="s">
        <v>292</v>
      </c>
      <c r="E27" s="269">
        <v>0</v>
      </c>
      <c r="F27" s="266"/>
      <c r="G27" s="269">
        <v>0</v>
      </c>
      <c r="H27" s="265"/>
      <c r="I27" s="269">
        <v>0</v>
      </c>
      <c r="J27" s="265"/>
      <c r="K27" s="269">
        <v>0</v>
      </c>
      <c r="L27" s="265"/>
      <c r="M27" s="269">
        <v>0</v>
      </c>
      <c r="N27" s="265"/>
      <c r="O27" s="269">
        <v>455626</v>
      </c>
      <c r="P27" s="265"/>
      <c r="Q27" s="269">
        <v>0</v>
      </c>
      <c r="R27" s="265"/>
      <c r="S27" s="269">
        <v>0</v>
      </c>
      <c r="U27" s="269">
        <v>0</v>
      </c>
      <c r="W27" s="269">
        <v>0</v>
      </c>
      <c r="Y27" s="271">
        <f t="shared" si="1"/>
        <v>455626</v>
      </c>
    </row>
    <row r="28" spans="1:25" ht="21" customHeight="1">
      <c r="A28" s="248" t="s">
        <v>95</v>
      </c>
      <c r="E28" s="272">
        <v>0</v>
      </c>
      <c r="G28" s="272">
        <v>0</v>
      </c>
      <c r="H28" s="257"/>
      <c r="I28" s="272">
        <v>0</v>
      </c>
      <c r="J28" s="257"/>
      <c r="K28" s="272">
        <v>0</v>
      </c>
      <c r="M28" s="272">
        <v>0</v>
      </c>
      <c r="O28" s="273">
        <v>560322511</v>
      </c>
      <c r="Q28" s="272">
        <v>0</v>
      </c>
      <c r="S28" s="273">
        <v>-19825438</v>
      </c>
      <c r="U28" s="273">
        <v>3965088</v>
      </c>
      <c r="W28" s="272">
        <f>SUM(U28:V28,S28)</f>
        <v>-15860350</v>
      </c>
      <c r="Y28" s="274">
        <f>SUM(W28,O28)</f>
        <v>544462161</v>
      </c>
    </row>
    <row r="29" spans="1:25" ht="6" customHeight="1">
      <c r="E29" s="271"/>
      <c r="G29" s="271"/>
      <c r="I29" s="271"/>
      <c r="K29" s="271"/>
      <c r="M29" s="271"/>
      <c r="O29" s="271"/>
      <c r="Q29" s="271"/>
      <c r="S29" s="271"/>
      <c r="U29" s="271"/>
      <c r="W29" s="271"/>
      <c r="Y29" s="271"/>
    </row>
    <row r="30" spans="1:25" ht="21" customHeight="1" thickBot="1">
      <c r="A30" s="251" t="s">
        <v>287</v>
      </c>
      <c r="E30" s="275">
        <f>SUM(E23:E28)</f>
        <v>847467400</v>
      </c>
      <c r="F30" s="259"/>
      <c r="G30" s="275">
        <f>SUM(G23:G28)</f>
        <v>6861242864</v>
      </c>
      <c r="I30" s="275">
        <f>SUM(I23:I28)</f>
        <v>34558923</v>
      </c>
      <c r="K30" s="275">
        <f>SUM(K23:K28)</f>
        <v>112524039</v>
      </c>
      <c r="L30" s="259"/>
      <c r="M30" s="275">
        <f>SUM(M23:M28)</f>
        <v>0</v>
      </c>
      <c r="N30" s="259"/>
      <c r="O30" s="275">
        <f>SUM(O23:O28)</f>
        <v>2793383043</v>
      </c>
      <c r="P30" s="259"/>
      <c r="Q30" s="275">
        <f>SUM(Q23:Q28)</f>
        <v>0</v>
      </c>
      <c r="R30" s="259"/>
      <c r="S30" s="275">
        <f>SUM(S23:S28)</f>
        <v>549018198</v>
      </c>
      <c r="T30" s="259"/>
      <c r="U30" s="275">
        <f>SUM(U23:U28)</f>
        <v>-95430110</v>
      </c>
      <c r="W30" s="275">
        <f>SUM(U30:V30,S30)</f>
        <v>453588088</v>
      </c>
      <c r="Y30" s="275">
        <f>SUM(Y23:Y28)</f>
        <v>11102764357</v>
      </c>
    </row>
    <row r="31" spans="1:25" ht="21" customHeight="1" thickTop="1">
      <c r="A31" s="251"/>
      <c r="E31" s="395"/>
      <c r="F31" s="395"/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  <c r="R31" s="395"/>
      <c r="S31" s="395"/>
      <c r="T31" s="396"/>
      <c r="U31" s="395"/>
      <c r="V31" s="396"/>
      <c r="X31" s="397"/>
      <c r="Y31" s="398"/>
    </row>
    <row r="32" spans="1:25" ht="21" customHeight="1">
      <c r="A32" s="251"/>
      <c r="E32" s="395"/>
      <c r="F32" s="395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6"/>
      <c r="U32" s="395"/>
      <c r="V32" s="396"/>
      <c r="X32" s="397"/>
      <c r="Y32" s="398"/>
    </row>
    <row r="33" spans="1:25" ht="21" customHeight="1">
      <c r="A33" s="251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6"/>
      <c r="U33" s="395"/>
      <c r="V33" s="396"/>
      <c r="X33" s="397"/>
      <c r="Y33" s="398"/>
    </row>
    <row r="34" spans="1:25" ht="21" customHeight="1">
      <c r="A34" s="251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6"/>
      <c r="U34" s="395"/>
      <c r="V34" s="396"/>
      <c r="X34" s="397"/>
      <c r="Y34" s="398"/>
    </row>
    <row r="35" spans="1:25" ht="21" customHeight="1">
      <c r="A35" s="251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6"/>
      <c r="U35" s="395"/>
      <c r="V35" s="396"/>
      <c r="X35" s="397"/>
      <c r="Y35" s="398"/>
    </row>
    <row r="36" spans="1:25" ht="3.75" customHeight="1">
      <c r="A36" s="251"/>
      <c r="E36" s="395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395"/>
      <c r="T36" s="396"/>
      <c r="U36" s="395"/>
      <c r="V36" s="396"/>
      <c r="X36" s="397"/>
      <c r="Y36" s="398"/>
    </row>
    <row r="37" spans="1:25" ht="22.2" customHeight="1">
      <c r="A37" s="253" t="str">
        <f>+'P8-9 nine-month'!A96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37" s="399"/>
      <c r="C37" s="250"/>
      <c r="D37" s="400"/>
      <c r="E37" s="401"/>
      <c r="F37" s="401"/>
      <c r="G37" s="401"/>
      <c r="H37" s="402"/>
      <c r="I37" s="401"/>
      <c r="J37" s="402"/>
      <c r="K37" s="401"/>
      <c r="L37" s="401"/>
      <c r="M37" s="401"/>
      <c r="N37" s="401"/>
      <c r="O37" s="401"/>
      <c r="P37" s="401"/>
      <c r="Q37" s="401"/>
      <c r="R37" s="401"/>
      <c r="S37" s="401"/>
      <c r="T37" s="401"/>
      <c r="U37" s="401"/>
      <c r="V37" s="401"/>
      <c r="W37" s="401"/>
      <c r="X37" s="401"/>
      <c r="Y37" s="401"/>
    </row>
  </sheetData>
  <mergeCells count="4">
    <mergeCell ref="E5:Y5"/>
    <mergeCell ref="S6:W6"/>
    <mergeCell ref="S7:U7"/>
    <mergeCell ref="K8:O8"/>
  </mergeCells>
  <pageMargins left="0.35" right="0.35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1B01-151A-4AD1-B098-39C5FC7CA010}">
  <dimension ref="A1:L226"/>
  <sheetViews>
    <sheetView tabSelected="1" topLeftCell="A136" zoomScaleNormal="100" zoomScaleSheetLayoutView="100" workbookViewId="0">
      <selection activeCell="L187" sqref="L187"/>
    </sheetView>
  </sheetViews>
  <sheetFormatPr defaultColWidth="9.109375" defaultRowHeight="21.75" customHeight="1"/>
  <cols>
    <col min="1" max="1" width="1.44140625" style="101" customWidth="1"/>
    <col min="2" max="2" width="1.88671875" style="101" customWidth="1"/>
    <col min="3" max="3" width="49.88671875" style="113" customWidth="1"/>
    <col min="4" max="4" width="8.109375" style="279" customWidth="1"/>
    <col min="5" max="5" width="0.88671875" style="113" customWidth="1"/>
    <col min="6" max="6" width="13.6640625" style="412" customWidth="1"/>
    <col min="7" max="7" width="0.88671875" style="412" customWidth="1"/>
    <col min="8" max="8" width="13.6640625" style="412" customWidth="1"/>
    <col min="9" max="9" width="0.88671875" style="412" customWidth="1"/>
    <col min="10" max="10" width="13.6640625" style="412" customWidth="1"/>
    <col min="11" max="11" width="0.88671875" style="412" customWidth="1"/>
    <col min="12" max="12" width="13.6640625" style="412" customWidth="1"/>
    <col min="13" max="16384" width="9.109375" style="113"/>
  </cols>
  <sheetData>
    <row r="1" spans="1:12" s="119" customFormat="1" ht="21.75" customHeight="1">
      <c r="A1" s="104" t="s">
        <v>0</v>
      </c>
      <c r="B1" s="104"/>
      <c r="C1" s="105"/>
      <c r="D1" s="279"/>
      <c r="E1" s="105"/>
      <c r="F1" s="403"/>
      <c r="G1" s="403"/>
      <c r="H1" s="403"/>
      <c r="I1" s="403"/>
      <c r="J1" s="403"/>
      <c r="K1" s="403"/>
      <c r="L1" s="403"/>
    </row>
    <row r="2" spans="1:12" s="119" customFormat="1" ht="21.75" customHeight="1">
      <c r="A2" s="104" t="s">
        <v>136</v>
      </c>
      <c r="B2" s="104"/>
      <c r="C2" s="105"/>
      <c r="D2" s="279"/>
      <c r="E2" s="105"/>
      <c r="F2" s="403"/>
      <c r="G2" s="403"/>
      <c r="H2" s="403"/>
      <c r="I2" s="403"/>
      <c r="J2" s="403"/>
      <c r="K2" s="403"/>
      <c r="L2" s="403"/>
    </row>
    <row r="3" spans="1:12" s="119" customFormat="1" ht="21.75" customHeight="1">
      <c r="A3" s="107" t="s">
        <v>285</v>
      </c>
      <c r="B3" s="142"/>
      <c r="C3" s="108"/>
      <c r="D3" s="280"/>
      <c r="E3" s="108"/>
      <c r="F3" s="404"/>
      <c r="G3" s="404"/>
      <c r="H3" s="404"/>
      <c r="I3" s="404"/>
      <c r="J3" s="404"/>
      <c r="K3" s="404"/>
      <c r="L3" s="404"/>
    </row>
    <row r="4" spans="1:12" s="119" customFormat="1" ht="20.7" customHeight="1">
      <c r="A4" s="104"/>
      <c r="C4" s="105"/>
      <c r="D4" s="279"/>
      <c r="E4" s="105"/>
      <c r="F4" s="403"/>
      <c r="G4" s="403"/>
      <c r="H4" s="403"/>
      <c r="I4" s="403"/>
      <c r="J4" s="403"/>
      <c r="K4" s="403"/>
      <c r="L4" s="403"/>
    </row>
    <row r="5" spans="1:12" s="119" customFormat="1" ht="19.2" customHeight="1">
      <c r="C5" s="105"/>
      <c r="D5" s="279"/>
      <c r="E5" s="105"/>
      <c r="F5" s="436" t="s">
        <v>2</v>
      </c>
      <c r="G5" s="436"/>
      <c r="H5" s="436"/>
      <c r="I5" s="405"/>
      <c r="J5" s="436" t="s">
        <v>3</v>
      </c>
      <c r="K5" s="436"/>
      <c r="L5" s="436"/>
    </row>
    <row r="6" spans="1:12" s="119" customFormat="1" ht="19.2" customHeight="1">
      <c r="C6" s="105"/>
      <c r="D6" s="279"/>
      <c r="E6" s="105"/>
      <c r="F6" s="406" t="s">
        <v>4</v>
      </c>
      <c r="G6" s="406"/>
      <c r="H6" s="406" t="s">
        <v>4</v>
      </c>
      <c r="I6" s="406"/>
      <c r="J6" s="406" t="s">
        <v>4</v>
      </c>
      <c r="K6" s="406"/>
      <c r="L6" s="406" t="s">
        <v>4</v>
      </c>
    </row>
    <row r="7" spans="1:12" s="119" customFormat="1" ht="19.2" customHeight="1">
      <c r="C7" s="105"/>
      <c r="D7" s="279"/>
      <c r="E7" s="105"/>
      <c r="F7" s="406" t="s">
        <v>224</v>
      </c>
      <c r="G7" s="406"/>
      <c r="H7" s="406" t="s">
        <v>224</v>
      </c>
      <c r="I7" s="406"/>
      <c r="J7" s="406" t="s">
        <v>224</v>
      </c>
      <c r="K7" s="406"/>
      <c r="L7" s="406" t="s">
        <v>224</v>
      </c>
    </row>
    <row r="8" spans="1:12" ht="19.2" customHeight="1">
      <c r="D8" s="281"/>
      <c r="E8" s="114"/>
      <c r="F8" s="406" t="s">
        <v>276</v>
      </c>
      <c r="G8" s="407"/>
      <c r="H8" s="406" t="s">
        <v>240</v>
      </c>
      <c r="I8" s="407"/>
      <c r="J8" s="406" t="s">
        <v>276</v>
      </c>
      <c r="K8" s="407"/>
      <c r="L8" s="406" t="s">
        <v>240</v>
      </c>
    </row>
    <row r="9" spans="1:12" ht="19.2" customHeight="1">
      <c r="D9" s="282" t="s">
        <v>7</v>
      </c>
      <c r="E9" s="114"/>
      <c r="F9" s="408" t="s">
        <v>8</v>
      </c>
      <c r="G9" s="409"/>
      <c r="H9" s="408" t="s">
        <v>8</v>
      </c>
      <c r="I9" s="405"/>
      <c r="J9" s="408" t="s">
        <v>8</v>
      </c>
      <c r="K9" s="409"/>
      <c r="L9" s="408" t="s">
        <v>8</v>
      </c>
    </row>
    <row r="10" spans="1:12" ht="19.2" customHeight="1">
      <c r="A10" s="283" t="s">
        <v>137</v>
      </c>
      <c r="B10" s="283"/>
      <c r="C10" s="284"/>
      <c r="F10" s="410"/>
      <c r="G10" s="411"/>
      <c r="H10" s="411"/>
      <c r="J10" s="410"/>
      <c r="K10" s="411"/>
      <c r="L10" s="411"/>
    </row>
    <row r="11" spans="1:12" ht="19.2" customHeight="1">
      <c r="A11" s="285" t="s">
        <v>235</v>
      </c>
      <c r="B11" s="285"/>
      <c r="F11" s="153">
        <v>931765071</v>
      </c>
      <c r="G11" s="121"/>
      <c r="H11" s="121">
        <v>1762825288</v>
      </c>
      <c r="I11" s="121"/>
      <c r="J11" s="153">
        <v>659898767</v>
      </c>
      <c r="K11" s="121"/>
      <c r="L11" s="121">
        <v>1122106977</v>
      </c>
    </row>
    <row r="12" spans="1:12" ht="19.2" customHeight="1">
      <c r="A12" s="285" t="s">
        <v>138</v>
      </c>
      <c r="B12" s="285"/>
      <c r="F12" s="286"/>
      <c r="G12" s="411"/>
      <c r="H12" s="287"/>
      <c r="I12" s="411"/>
      <c r="J12" s="123"/>
      <c r="K12" s="124"/>
      <c r="L12" s="124"/>
    </row>
    <row r="13" spans="1:12" ht="19.2" customHeight="1">
      <c r="A13" s="285"/>
      <c r="B13" s="285" t="s">
        <v>139</v>
      </c>
      <c r="F13" s="286"/>
      <c r="G13" s="411"/>
      <c r="H13" s="287"/>
      <c r="I13" s="411"/>
      <c r="J13" s="123"/>
      <c r="K13" s="124"/>
      <c r="L13" s="124"/>
    </row>
    <row r="14" spans="1:12" ht="19.2" customHeight="1">
      <c r="A14" s="285"/>
      <c r="B14" s="285"/>
      <c r="C14" s="113" t="s">
        <v>229</v>
      </c>
      <c r="F14" s="286"/>
      <c r="G14" s="411"/>
      <c r="H14" s="287"/>
      <c r="I14" s="411"/>
      <c r="J14" s="123"/>
      <c r="K14" s="124"/>
      <c r="L14" s="124"/>
    </row>
    <row r="15" spans="1:12" ht="19.2" customHeight="1">
      <c r="A15" s="285"/>
      <c r="B15" s="285"/>
      <c r="C15" s="113" t="s">
        <v>230</v>
      </c>
      <c r="D15" s="279">
        <v>9</v>
      </c>
      <c r="F15" s="286">
        <v>3961724</v>
      </c>
      <c r="G15" s="121"/>
      <c r="H15" s="287">
        <v>15163857</v>
      </c>
      <c r="I15" s="288"/>
      <c r="J15" s="286">
        <v>8217299</v>
      </c>
      <c r="K15" s="288"/>
      <c r="L15" s="287">
        <v>6183330</v>
      </c>
    </row>
    <row r="16" spans="1:12" ht="19.2" customHeight="1">
      <c r="A16" s="285"/>
      <c r="B16" s="285"/>
      <c r="C16" s="113" t="s">
        <v>238</v>
      </c>
      <c r="D16" s="279" t="s">
        <v>245</v>
      </c>
      <c r="F16" s="153">
        <v>0</v>
      </c>
      <c r="G16" s="121"/>
      <c r="H16" s="121">
        <v>0</v>
      </c>
      <c r="I16" s="289"/>
      <c r="J16" s="153">
        <v>0</v>
      </c>
      <c r="K16" s="289"/>
      <c r="L16" s="121">
        <v>15000000</v>
      </c>
    </row>
    <row r="17" spans="1:12" ht="19.2" customHeight="1">
      <c r="A17" s="285"/>
      <c r="B17" s="285"/>
      <c r="C17" s="136" t="s">
        <v>257</v>
      </c>
      <c r="F17" s="153">
        <v>0</v>
      </c>
      <c r="G17" s="121"/>
      <c r="H17" s="121">
        <v>171633600</v>
      </c>
      <c r="I17" s="289"/>
      <c r="J17" s="153">
        <v>0</v>
      </c>
      <c r="K17" s="289"/>
      <c r="L17" s="121">
        <v>171633600</v>
      </c>
    </row>
    <row r="18" spans="1:12" ht="19.2" customHeight="1">
      <c r="B18" s="113"/>
      <c r="C18" s="136" t="s">
        <v>140</v>
      </c>
      <c r="D18" s="279">
        <v>10</v>
      </c>
      <c r="F18" s="413">
        <v>-1018382</v>
      </c>
      <c r="G18" s="121"/>
      <c r="H18" s="412">
        <v>73376825</v>
      </c>
      <c r="I18" s="121"/>
      <c r="J18" s="153">
        <v>0</v>
      </c>
      <c r="K18" s="121"/>
      <c r="L18" s="121">
        <v>65527495</v>
      </c>
    </row>
    <row r="19" spans="1:12" ht="19.2" customHeight="1">
      <c r="C19" s="136" t="s">
        <v>305</v>
      </c>
      <c r="D19" s="279">
        <v>15</v>
      </c>
      <c r="F19" s="413">
        <v>-4997899</v>
      </c>
      <c r="G19" s="121"/>
      <c r="H19" s="412">
        <v>0</v>
      </c>
      <c r="I19" s="121"/>
      <c r="J19" s="153">
        <v>0</v>
      </c>
      <c r="K19" s="121"/>
      <c r="L19" s="121">
        <v>0</v>
      </c>
    </row>
    <row r="20" spans="1:12" ht="19.2" customHeight="1">
      <c r="B20" s="101" t="s">
        <v>141</v>
      </c>
      <c r="C20" s="101"/>
      <c r="F20" s="290"/>
      <c r="G20" s="121"/>
      <c r="H20" s="291"/>
      <c r="I20" s="288"/>
      <c r="J20" s="290"/>
      <c r="K20" s="288"/>
      <c r="L20" s="291"/>
    </row>
    <row r="21" spans="1:12" ht="19.2" customHeight="1">
      <c r="C21" s="101" t="s">
        <v>142</v>
      </c>
      <c r="D21" s="279">
        <v>8</v>
      </c>
      <c r="F21" s="153">
        <v>-609732</v>
      </c>
      <c r="G21" s="121"/>
      <c r="H21" s="121">
        <v>0</v>
      </c>
      <c r="I21" s="289"/>
      <c r="J21" s="153">
        <v>0</v>
      </c>
      <c r="K21" s="289"/>
      <c r="L21" s="121">
        <v>0</v>
      </c>
    </row>
    <row r="22" spans="1:12" ht="19.2" customHeight="1">
      <c r="B22" s="101" t="s">
        <v>203</v>
      </c>
      <c r="C22" s="101"/>
      <c r="F22" s="123"/>
      <c r="G22" s="121"/>
      <c r="H22" s="124"/>
      <c r="I22" s="288"/>
      <c r="J22" s="292"/>
      <c r="K22" s="288"/>
      <c r="L22" s="293"/>
    </row>
    <row r="23" spans="1:12" ht="19.2" customHeight="1">
      <c r="C23" s="101" t="s">
        <v>192</v>
      </c>
      <c r="D23" s="279">
        <v>8</v>
      </c>
      <c r="F23" s="286">
        <v>-1352980</v>
      </c>
      <c r="G23" s="121"/>
      <c r="H23" s="287">
        <v>-140370</v>
      </c>
      <c r="I23" s="289"/>
      <c r="J23" s="286">
        <v>-135499</v>
      </c>
      <c r="K23" s="289"/>
      <c r="L23" s="287">
        <v>-29399</v>
      </c>
    </row>
    <row r="24" spans="1:12" ht="19.2" customHeight="1">
      <c r="B24" s="294" t="s">
        <v>226</v>
      </c>
      <c r="C24" s="294"/>
      <c r="D24" s="119"/>
      <c r="F24" s="153"/>
      <c r="G24" s="121"/>
      <c r="H24" s="121"/>
      <c r="I24" s="288"/>
      <c r="J24" s="290"/>
      <c r="K24" s="288"/>
      <c r="L24" s="291"/>
    </row>
    <row r="25" spans="1:12" ht="19.2" customHeight="1">
      <c r="B25" s="294"/>
      <c r="C25" s="294" t="s">
        <v>191</v>
      </c>
      <c r="D25" s="119"/>
      <c r="F25" s="153">
        <v>-696511</v>
      </c>
      <c r="G25" s="121"/>
      <c r="H25" s="121">
        <v>-1670941</v>
      </c>
      <c r="I25" s="289"/>
      <c r="J25" s="153">
        <v>-696511</v>
      </c>
      <c r="K25" s="289"/>
      <c r="L25" s="121">
        <v>-1670941</v>
      </c>
    </row>
    <row r="26" spans="1:12" ht="19.2" customHeight="1">
      <c r="B26" s="10" t="s">
        <v>258</v>
      </c>
      <c r="C26" s="294"/>
      <c r="F26" s="153">
        <v>0</v>
      </c>
      <c r="G26" s="121"/>
      <c r="H26" s="121">
        <v>-4683733</v>
      </c>
      <c r="I26" s="289"/>
      <c r="J26" s="153">
        <v>0</v>
      </c>
      <c r="K26" s="289"/>
      <c r="L26" s="121">
        <v>0</v>
      </c>
    </row>
    <row r="27" spans="1:12" ht="18" customHeight="1">
      <c r="B27" s="10" t="s">
        <v>259</v>
      </c>
      <c r="C27" s="294"/>
      <c r="D27" s="279">
        <v>13</v>
      </c>
      <c r="F27" s="153">
        <v>0</v>
      </c>
      <c r="G27" s="121"/>
      <c r="H27" s="121">
        <v>-13174748</v>
      </c>
      <c r="I27" s="289"/>
      <c r="J27" s="153">
        <v>0</v>
      </c>
      <c r="K27" s="289"/>
      <c r="L27" s="121">
        <v>-13174748</v>
      </c>
    </row>
    <row r="28" spans="1:12" ht="19.2" customHeight="1">
      <c r="B28" s="101" t="s">
        <v>90</v>
      </c>
      <c r="C28" s="101"/>
      <c r="D28" s="279">
        <v>13</v>
      </c>
      <c r="F28" s="286">
        <v>-101407937</v>
      </c>
      <c r="G28" s="411"/>
      <c r="H28" s="287">
        <v>-103426119</v>
      </c>
      <c r="I28" s="411"/>
      <c r="J28" s="153">
        <v>0</v>
      </c>
      <c r="K28" s="124"/>
      <c r="L28" s="121">
        <v>0</v>
      </c>
    </row>
    <row r="29" spans="1:12" ht="19.2" customHeight="1">
      <c r="B29" s="101" t="s">
        <v>308</v>
      </c>
      <c r="C29" s="101"/>
      <c r="D29" s="279">
        <v>13</v>
      </c>
      <c r="F29" s="286">
        <v>-53951068</v>
      </c>
      <c r="G29" s="411"/>
      <c r="H29" s="287">
        <v>-4486291</v>
      </c>
      <c r="I29" s="411"/>
      <c r="J29" s="153">
        <v>0</v>
      </c>
      <c r="K29" s="124"/>
      <c r="L29" s="121">
        <v>0</v>
      </c>
    </row>
    <row r="30" spans="1:12" ht="19.2" customHeight="1">
      <c r="B30" s="101" t="s">
        <v>143</v>
      </c>
      <c r="C30" s="119"/>
      <c r="D30" s="279" t="s">
        <v>299</v>
      </c>
      <c r="F30" s="286">
        <v>797325122</v>
      </c>
      <c r="G30" s="411"/>
      <c r="H30" s="287">
        <v>714260591</v>
      </c>
      <c r="I30" s="411"/>
      <c r="J30" s="123">
        <v>319005555</v>
      </c>
      <c r="K30" s="124"/>
      <c r="L30" s="124">
        <v>278417531</v>
      </c>
    </row>
    <row r="31" spans="1:12" ht="19.2" customHeight="1">
      <c r="B31" s="101" t="s">
        <v>144</v>
      </c>
      <c r="C31" s="101"/>
      <c r="F31" s="286">
        <v>44625545</v>
      </c>
      <c r="G31" s="411"/>
      <c r="H31" s="287">
        <v>38424808</v>
      </c>
      <c r="I31" s="411"/>
      <c r="J31" s="123">
        <v>12111974</v>
      </c>
      <c r="K31" s="124"/>
      <c r="L31" s="124">
        <v>11670146</v>
      </c>
    </row>
    <row r="32" spans="1:12" ht="19.2" customHeight="1">
      <c r="A32" s="113"/>
      <c r="B32" s="101" t="s">
        <v>306</v>
      </c>
      <c r="C32" s="101"/>
      <c r="D32" s="113"/>
      <c r="F32" s="153">
        <v>12966200</v>
      </c>
      <c r="H32" s="412">
        <v>6332494</v>
      </c>
      <c r="I32" s="411"/>
      <c r="J32" s="123">
        <v>187317</v>
      </c>
      <c r="K32" s="124"/>
      <c r="L32" s="124">
        <v>5160581</v>
      </c>
    </row>
    <row r="33" spans="1:12" ht="19.2" customHeight="1">
      <c r="A33" s="113"/>
      <c r="B33" s="101" t="s">
        <v>231</v>
      </c>
      <c r="C33" s="101"/>
      <c r="D33" s="113"/>
      <c r="F33" s="153">
        <v>-17959051</v>
      </c>
      <c r="H33" s="121">
        <v>-80900324</v>
      </c>
      <c r="I33" s="411"/>
      <c r="J33" s="153">
        <v>0</v>
      </c>
      <c r="K33" s="124"/>
      <c r="L33" s="121">
        <v>0</v>
      </c>
    </row>
    <row r="34" spans="1:12" ht="19.2" customHeight="1">
      <c r="B34" s="101" t="s">
        <v>260</v>
      </c>
      <c r="C34" s="101"/>
      <c r="F34" s="413">
        <v>0</v>
      </c>
      <c r="G34" s="411"/>
      <c r="H34" s="412">
        <v>-8499333</v>
      </c>
      <c r="I34" s="411"/>
      <c r="J34" s="153">
        <v>0</v>
      </c>
      <c r="K34" s="124"/>
      <c r="L34" s="121">
        <v>-541577</v>
      </c>
    </row>
    <row r="35" spans="1:12" ht="19.2" customHeight="1">
      <c r="B35" s="101" t="s">
        <v>190</v>
      </c>
      <c r="C35" s="101"/>
      <c r="F35" s="413">
        <v>184900</v>
      </c>
      <c r="G35" s="411"/>
      <c r="H35" s="412">
        <v>154725</v>
      </c>
      <c r="I35" s="411"/>
      <c r="J35" s="123">
        <v>0</v>
      </c>
      <c r="K35" s="124"/>
      <c r="L35" s="124">
        <v>0</v>
      </c>
    </row>
    <row r="36" spans="1:12" ht="19.2" customHeight="1">
      <c r="B36" s="101" t="s">
        <v>54</v>
      </c>
      <c r="F36" s="413">
        <v>30089389</v>
      </c>
      <c r="G36" s="411"/>
      <c r="H36" s="412">
        <v>29669875</v>
      </c>
      <c r="I36" s="411"/>
      <c r="J36" s="123">
        <v>20133643</v>
      </c>
      <c r="K36" s="124"/>
      <c r="L36" s="124">
        <v>20489423</v>
      </c>
    </row>
    <row r="37" spans="1:12" ht="19.2" customHeight="1">
      <c r="B37" s="101" t="s">
        <v>145</v>
      </c>
      <c r="F37" s="413">
        <v>-43462357</v>
      </c>
      <c r="G37" s="411"/>
      <c r="H37" s="412">
        <v>-85501046</v>
      </c>
      <c r="I37" s="411"/>
      <c r="J37" s="123">
        <v>-126076955</v>
      </c>
      <c r="K37" s="124"/>
      <c r="L37" s="124">
        <v>-143514421</v>
      </c>
    </row>
    <row r="38" spans="1:12" ht="19.2" customHeight="1">
      <c r="B38" s="101" t="s">
        <v>146</v>
      </c>
      <c r="F38" s="413">
        <v>-2907137</v>
      </c>
      <c r="G38" s="411"/>
      <c r="H38" s="412">
        <v>-1462807</v>
      </c>
      <c r="I38" s="411"/>
      <c r="J38" s="123">
        <v>-105686272</v>
      </c>
      <c r="K38" s="124"/>
      <c r="L38" s="124">
        <v>-129833239</v>
      </c>
    </row>
    <row r="39" spans="1:12" ht="19.2" customHeight="1">
      <c r="B39" s="101" t="s">
        <v>147</v>
      </c>
      <c r="C39" s="119"/>
      <c r="F39" s="414">
        <v>326217748</v>
      </c>
      <c r="G39" s="411"/>
      <c r="H39" s="415">
        <v>221923441</v>
      </c>
      <c r="I39" s="411"/>
      <c r="J39" s="163">
        <v>247577158</v>
      </c>
      <c r="K39" s="124"/>
      <c r="L39" s="137">
        <v>185905764</v>
      </c>
    </row>
    <row r="40" spans="1:12" ht="5.25" customHeight="1">
      <c r="A40" s="285"/>
      <c r="B40" s="285"/>
      <c r="C40" s="119"/>
      <c r="F40" s="286"/>
      <c r="G40" s="411"/>
      <c r="H40" s="287"/>
      <c r="I40" s="411"/>
      <c r="J40" s="286"/>
      <c r="K40" s="411"/>
      <c r="L40" s="287"/>
    </row>
    <row r="41" spans="1:12" ht="16.5" customHeight="1">
      <c r="A41" s="285"/>
      <c r="B41" s="285"/>
      <c r="C41" s="119"/>
      <c r="F41" s="414">
        <v>1918772645</v>
      </c>
      <c r="G41" s="411"/>
      <c r="H41" s="415">
        <v>2729819792</v>
      </c>
      <c r="I41" s="411"/>
      <c r="J41" s="414">
        <v>1034536476</v>
      </c>
      <c r="K41" s="411"/>
      <c r="L41" s="415">
        <v>1593330522</v>
      </c>
    </row>
    <row r="42" spans="1:12" ht="19.5" customHeight="1">
      <c r="A42" s="285"/>
      <c r="B42" s="285"/>
      <c r="C42" s="119"/>
      <c r="F42" s="287"/>
      <c r="G42" s="411"/>
      <c r="H42" s="287"/>
      <c r="I42" s="411"/>
      <c r="J42" s="287"/>
      <c r="K42" s="411"/>
      <c r="L42" s="287"/>
    </row>
    <row r="43" spans="1:12" ht="19.5" customHeight="1">
      <c r="A43" s="285"/>
      <c r="B43" s="285"/>
      <c r="C43" s="119"/>
      <c r="F43" s="287"/>
      <c r="G43" s="411"/>
      <c r="H43" s="287"/>
      <c r="I43" s="411"/>
      <c r="J43" s="287"/>
      <c r="K43" s="411"/>
      <c r="L43" s="287"/>
    </row>
    <row r="44" spans="1:12" ht="9" customHeight="1">
      <c r="A44" s="285"/>
      <c r="B44" s="285"/>
      <c r="C44" s="119"/>
      <c r="F44" s="287"/>
      <c r="G44" s="411"/>
      <c r="H44" s="287"/>
      <c r="I44" s="411"/>
      <c r="J44" s="287"/>
      <c r="K44" s="411"/>
      <c r="L44" s="287"/>
    </row>
    <row r="45" spans="1:12" ht="19.5" customHeight="1">
      <c r="A45" s="285"/>
      <c r="B45" s="285"/>
      <c r="C45" s="119"/>
      <c r="F45" s="287"/>
      <c r="G45" s="411"/>
      <c r="H45" s="287"/>
      <c r="I45" s="411"/>
      <c r="J45" s="287"/>
      <c r="K45" s="411"/>
      <c r="L45" s="287"/>
    </row>
    <row r="46" spans="1:12" ht="19.5" customHeight="1">
      <c r="A46" s="285"/>
      <c r="B46" s="285"/>
      <c r="C46" s="119"/>
      <c r="F46" s="287"/>
      <c r="G46" s="411"/>
      <c r="H46" s="287"/>
      <c r="I46" s="411"/>
      <c r="J46" s="287"/>
      <c r="K46" s="411"/>
      <c r="L46" s="287"/>
    </row>
    <row r="47" spans="1:12" ht="19.5" customHeight="1">
      <c r="A47" s="285"/>
      <c r="B47" s="285"/>
      <c r="C47" s="119"/>
      <c r="F47" s="287"/>
      <c r="G47" s="411"/>
      <c r="H47" s="287"/>
      <c r="I47" s="411"/>
      <c r="J47" s="287"/>
      <c r="K47" s="411"/>
      <c r="L47" s="287"/>
    </row>
    <row r="48" spans="1:12" ht="19.5" customHeight="1">
      <c r="A48" s="285"/>
      <c r="B48" s="285"/>
      <c r="C48" s="119"/>
      <c r="F48" s="287"/>
      <c r="G48" s="411"/>
      <c r="H48" s="287"/>
      <c r="I48" s="411"/>
      <c r="J48" s="287"/>
      <c r="K48" s="411"/>
      <c r="L48" s="287"/>
    </row>
    <row r="49" spans="1:12" ht="19.5" customHeight="1">
      <c r="A49" s="285"/>
      <c r="B49" s="285"/>
      <c r="C49" s="119"/>
      <c r="F49" s="287"/>
      <c r="G49" s="411"/>
      <c r="H49" s="287"/>
      <c r="I49" s="411"/>
      <c r="J49" s="287"/>
      <c r="K49" s="411"/>
      <c r="L49" s="287"/>
    </row>
    <row r="50" spans="1:12" ht="19.5" customHeight="1">
      <c r="A50" s="285"/>
      <c r="B50" s="285"/>
      <c r="C50" s="119"/>
      <c r="F50" s="287"/>
      <c r="G50" s="411"/>
      <c r="H50" s="287"/>
      <c r="I50" s="411"/>
      <c r="J50" s="287"/>
      <c r="K50" s="411"/>
      <c r="L50" s="287"/>
    </row>
    <row r="51" spans="1:12" ht="19.5" customHeight="1">
      <c r="A51" s="285"/>
      <c r="B51" s="285"/>
      <c r="C51" s="119"/>
      <c r="F51" s="287"/>
      <c r="G51" s="411"/>
      <c r="H51" s="287"/>
      <c r="I51" s="411"/>
      <c r="J51" s="287"/>
      <c r="K51" s="411"/>
      <c r="L51" s="287"/>
    </row>
    <row r="52" spans="1:12" ht="19.5" customHeight="1">
      <c r="A52" s="285"/>
      <c r="B52" s="285"/>
      <c r="C52" s="119"/>
      <c r="F52" s="287"/>
      <c r="G52" s="411"/>
      <c r="H52" s="287"/>
      <c r="I52" s="411"/>
      <c r="J52" s="287"/>
      <c r="K52" s="411"/>
      <c r="L52" s="287"/>
    </row>
    <row r="53" spans="1:12" ht="19.5" customHeight="1">
      <c r="A53" s="285"/>
      <c r="B53" s="285"/>
      <c r="C53" s="119"/>
      <c r="F53" s="287"/>
      <c r="G53" s="411"/>
      <c r="H53" s="287"/>
      <c r="I53" s="411"/>
      <c r="J53" s="287"/>
      <c r="K53" s="411"/>
      <c r="L53" s="287"/>
    </row>
    <row r="54" spans="1:12" ht="19.5" customHeight="1">
      <c r="A54" s="285"/>
      <c r="B54" s="285"/>
      <c r="C54" s="119"/>
      <c r="F54" s="287"/>
      <c r="G54" s="411"/>
      <c r="H54" s="287"/>
      <c r="I54" s="411"/>
      <c r="J54" s="287"/>
      <c r="K54" s="411"/>
      <c r="L54" s="287"/>
    </row>
    <row r="55" spans="1:12" ht="19.5" customHeight="1">
      <c r="A55" s="285"/>
      <c r="B55" s="285"/>
      <c r="C55" s="119"/>
      <c r="F55" s="287"/>
      <c r="G55" s="411"/>
      <c r="H55" s="287"/>
      <c r="I55" s="411"/>
      <c r="J55" s="287"/>
      <c r="K55" s="411"/>
      <c r="L55" s="287"/>
    </row>
    <row r="56" spans="1:12" ht="22.2" customHeight="1">
      <c r="A56" s="295" t="str">
        <f>+'P6-7 three-month'!A96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56" s="172"/>
      <c r="C56" s="143"/>
      <c r="D56" s="280"/>
      <c r="E56" s="143"/>
      <c r="F56" s="138"/>
      <c r="G56" s="138"/>
      <c r="H56" s="138"/>
      <c r="I56" s="416"/>
      <c r="J56" s="138"/>
      <c r="K56" s="138"/>
      <c r="L56" s="138"/>
    </row>
    <row r="57" spans="1:12" s="119" customFormat="1" ht="21.75" customHeight="1">
      <c r="A57" s="104" t="str">
        <f>A1</f>
        <v>บริษัท ธนบุรี เฮลท์แคร์ กรุ๊ป จำกัด (มหาชน)</v>
      </c>
      <c r="B57" s="104"/>
      <c r="C57" s="105"/>
      <c r="D57" s="279"/>
      <c r="E57" s="105"/>
      <c r="F57" s="403"/>
      <c r="G57" s="403"/>
      <c r="H57" s="403"/>
      <c r="I57" s="403"/>
      <c r="J57" s="403"/>
      <c r="K57" s="403"/>
      <c r="L57" s="403"/>
    </row>
    <row r="58" spans="1:12" s="119" customFormat="1" ht="21.75" customHeight="1">
      <c r="A58" s="104" t="s">
        <v>204</v>
      </c>
      <c r="B58" s="104"/>
      <c r="C58" s="105"/>
      <c r="D58" s="279"/>
      <c r="E58" s="105"/>
      <c r="F58" s="403"/>
      <c r="G58" s="403"/>
      <c r="H58" s="403"/>
      <c r="I58" s="403"/>
      <c r="J58" s="403"/>
      <c r="K58" s="403"/>
      <c r="L58" s="403"/>
    </row>
    <row r="59" spans="1:12" s="119" customFormat="1" ht="21.75" customHeight="1">
      <c r="A59" s="107" t="str">
        <f>A3</f>
        <v>สำหรับงวดเก้าเดือนสิ้นสุดวันที่ 30 กันยายน พ.ศ. 2566</v>
      </c>
      <c r="B59" s="142"/>
      <c r="C59" s="108"/>
      <c r="D59" s="280"/>
      <c r="E59" s="108"/>
      <c r="F59" s="404"/>
      <c r="G59" s="404"/>
      <c r="H59" s="404"/>
      <c r="I59" s="404"/>
      <c r="J59" s="404"/>
      <c r="K59" s="404"/>
      <c r="L59" s="404"/>
    </row>
    <row r="60" spans="1:12" s="119" customFormat="1" ht="21.75" customHeight="1">
      <c r="C60" s="105"/>
      <c r="D60" s="279"/>
      <c r="E60" s="105"/>
      <c r="F60" s="403"/>
      <c r="G60" s="403"/>
      <c r="H60" s="403"/>
      <c r="I60" s="403"/>
      <c r="J60" s="403"/>
      <c r="K60" s="403"/>
      <c r="L60" s="403"/>
    </row>
    <row r="61" spans="1:12" s="119" customFormat="1" ht="21.75" customHeight="1">
      <c r="C61" s="105"/>
      <c r="D61" s="279"/>
      <c r="E61" s="105"/>
      <c r="F61" s="436" t="s">
        <v>2</v>
      </c>
      <c r="G61" s="436"/>
      <c r="H61" s="436"/>
      <c r="I61" s="405"/>
      <c r="J61" s="436" t="s">
        <v>3</v>
      </c>
      <c r="K61" s="436"/>
      <c r="L61" s="436"/>
    </row>
    <row r="62" spans="1:12" s="119" customFormat="1" ht="21.75" customHeight="1">
      <c r="C62" s="105"/>
      <c r="D62" s="279"/>
      <c r="E62" s="105"/>
      <c r="F62" s="406" t="s">
        <v>4</v>
      </c>
      <c r="G62" s="406"/>
      <c r="H62" s="406" t="s">
        <v>4</v>
      </c>
      <c r="I62" s="406"/>
      <c r="J62" s="406" t="s">
        <v>4</v>
      </c>
      <c r="K62" s="406"/>
      <c r="L62" s="406" t="s">
        <v>4</v>
      </c>
    </row>
    <row r="63" spans="1:12" s="119" customFormat="1" ht="21.75" customHeight="1">
      <c r="C63" s="105"/>
      <c r="D63" s="279"/>
      <c r="E63" s="105"/>
      <c r="F63" s="406" t="s">
        <v>224</v>
      </c>
      <c r="G63" s="406"/>
      <c r="H63" s="406" t="s">
        <v>224</v>
      </c>
      <c r="I63" s="406"/>
      <c r="J63" s="406" t="s">
        <v>224</v>
      </c>
      <c r="K63" s="406"/>
      <c r="L63" s="406" t="s">
        <v>224</v>
      </c>
    </row>
    <row r="64" spans="1:12" ht="21.75" customHeight="1">
      <c r="D64" s="281"/>
      <c r="E64" s="114"/>
      <c r="F64" s="406" t="s">
        <v>276</v>
      </c>
      <c r="G64" s="407"/>
      <c r="H64" s="406" t="s">
        <v>240</v>
      </c>
      <c r="I64" s="407"/>
      <c r="J64" s="406" t="s">
        <v>276</v>
      </c>
      <c r="K64" s="407"/>
      <c r="L64" s="406" t="s">
        <v>240</v>
      </c>
    </row>
    <row r="65" spans="1:12" ht="21.75" customHeight="1">
      <c r="D65" s="282" t="s">
        <v>7</v>
      </c>
      <c r="E65" s="114"/>
      <c r="F65" s="408" t="s">
        <v>8</v>
      </c>
      <c r="G65" s="409"/>
      <c r="H65" s="408" t="s">
        <v>8</v>
      </c>
      <c r="I65" s="405"/>
      <c r="J65" s="408" t="s">
        <v>8</v>
      </c>
      <c r="K65" s="409"/>
      <c r="L65" s="408" t="s">
        <v>8</v>
      </c>
    </row>
    <row r="66" spans="1:12" ht="19.8">
      <c r="A66" s="101" t="s">
        <v>148</v>
      </c>
      <c r="D66" s="296"/>
      <c r="E66" s="114"/>
      <c r="F66" s="417"/>
      <c r="G66" s="409"/>
      <c r="H66" s="406"/>
      <c r="I66" s="405"/>
      <c r="J66" s="417"/>
      <c r="K66" s="409"/>
      <c r="L66" s="406"/>
    </row>
    <row r="67" spans="1:12" ht="19.8">
      <c r="B67" s="101" t="s">
        <v>216</v>
      </c>
      <c r="D67" s="296"/>
      <c r="E67" s="114"/>
      <c r="F67" s="417"/>
      <c r="G67" s="409"/>
      <c r="H67" s="406"/>
      <c r="I67" s="405"/>
      <c r="J67" s="417"/>
      <c r="K67" s="409"/>
      <c r="L67" s="406"/>
    </row>
    <row r="68" spans="1:12" ht="18.600000000000001">
      <c r="B68" s="113"/>
      <c r="C68" s="101" t="s">
        <v>149</v>
      </c>
      <c r="E68" s="297"/>
      <c r="F68" s="120">
        <v>-113138165</v>
      </c>
      <c r="G68" s="298"/>
      <c r="H68" s="122">
        <v>525224509</v>
      </c>
      <c r="I68" s="300"/>
      <c r="J68" s="299">
        <v>20004364</v>
      </c>
      <c r="K68" s="300"/>
      <c r="L68" s="329">
        <v>772189773</v>
      </c>
    </row>
    <row r="69" spans="1:12" ht="18.600000000000001">
      <c r="B69" s="113"/>
      <c r="C69" s="101" t="s">
        <v>150</v>
      </c>
      <c r="E69" s="297"/>
      <c r="F69" s="120">
        <v>37781458</v>
      </c>
      <c r="G69" s="298"/>
      <c r="H69" s="122">
        <v>195488136</v>
      </c>
      <c r="I69" s="300"/>
      <c r="J69" s="299">
        <v>-1148273</v>
      </c>
      <c r="K69" s="300"/>
      <c r="L69" s="329">
        <v>-6173607</v>
      </c>
    </row>
    <row r="70" spans="1:12" ht="18.600000000000001">
      <c r="B70" s="113"/>
      <c r="C70" s="101" t="s">
        <v>17</v>
      </c>
      <c r="E70" s="297"/>
      <c r="F70" s="153"/>
      <c r="G70" s="121"/>
      <c r="H70" s="121"/>
      <c r="I70" s="418"/>
      <c r="J70" s="299"/>
      <c r="K70" s="300"/>
      <c r="L70" s="329"/>
    </row>
    <row r="71" spans="1:12" ht="18.600000000000001">
      <c r="B71" s="113"/>
      <c r="C71" s="101" t="s">
        <v>151</v>
      </c>
      <c r="E71" s="297"/>
      <c r="F71" s="153">
        <v>0</v>
      </c>
      <c r="G71" s="298"/>
      <c r="H71" s="121">
        <v>-1678208</v>
      </c>
      <c r="I71" s="300"/>
      <c r="J71" s="153">
        <v>0</v>
      </c>
      <c r="K71" s="300"/>
      <c r="L71" s="121">
        <v>0</v>
      </c>
    </row>
    <row r="72" spans="1:12" ht="18.600000000000001">
      <c r="B72" s="113"/>
      <c r="C72" s="101" t="s">
        <v>152</v>
      </c>
      <c r="E72" s="297"/>
      <c r="F72" s="120">
        <v>-4326694</v>
      </c>
      <c r="G72" s="298"/>
      <c r="H72" s="122">
        <v>2107386</v>
      </c>
      <c r="I72" s="300"/>
      <c r="J72" s="299">
        <v>-6640542</v>
      </c>
      <c r="K72" s="300"/>
      <c r="L72" s="329">
        <v>-3230924</v>
      </c>
    </row>
    <row r="73" spans="1:12" ht="18.600000000000001">
      <c r="B73" s="113"/>
      <c r="C73" s="101" t="s">
        <v>153</v>
      </c>
      <c r="E73" s="297"/>
      <c r="F73" s="120">
        <v>-1037592</v>
      </c>
      <c r="G73" s="298"/>
      <c r="H73" s="122">
        <v>-26029751</v>
      </c>
      <c r="I73" s="300"/>
      <c r="J73" s="299">
        <v>-331800</v>
      </c>
      <c r="K73" s="300"/>
      <c r="L73" s="329">
        <v>-28502000</v>
      </c>
    </row>
    <row r="74" spans="1:12" ht="18.600000000000001">
      <c r="B74" s="113"/>
      <c r="C74" s="101" t="s">
        <v>43</v>
      </c>
      <c r="E74" s="297"/>
      <c r="F74" s="120">
        <v>-30979332</v>
      </c>
      <c r="G74" s="298"/>
      <c r="H74" s="122">
        <v>-1168583297</v>
      </c>
      <c r="I74" s="300"/>
      <c r="J74" s="299">
        <v>-93867692</v>
      </c>
      <c r="K74" s="300"/>
      <c r="L74" s="329">
        <v>-1177008911</v>
      </c>
    </row>
    <row r="75" spans="1:12" ht="18.600000000000001">
      <c r="B75" s="113"/>
      <c r="C75" s="101" t="s">
        <v>154</v>
      </c>
      <c r="E75" s="297"/>
      <c r="F75" s="120">
        <v>4505329</v>
      </c>
      <c r="G75" s="298"/>
      <c r="H75" s="122">
        <v>-10007277</v>
      </c>
      <c r="I75" s="300"/>
      <c r="J75" s="299">
        <v>-555308</v>
      </c>
      <c r="K75" s="300"/>
      <c r="L75" s="329">
        <v>-2831827</v>
      </c>
    </row>
    <row r="76" spans="1:12" ht="18.600000000000001">
      <c r="B76" s="113"/>
      <c r="C76" s="101" t="s">
        <v>48</v>
      </c>
      <c r="E76" s="297"/>
      <c r="F76" s="299">
        <v>-2813430</v>
      </c>
      <c r="G76" s="298"/>
      <c r="H76" s="329">
        <v>-222360</v>
      </c>
      <c r="I76" s="300"/>
      <c r="J76" s="299">
        <v>37953</v>
      </c>
      <c r="K76" s="300"/>
      <c r="L76" s="329">
        <v>2782568</v>
      </c>
    </row>
    <row r="77" spans="1:12" ht="18.600000000000001">
      <c r="B77" s="113"/>
      <c r="C77" s="101" t="s">
        <v>55</v>
      </c>
      <c r="E77" s="297"/>
      <c r="F77" s="299">
        <v>1140448</v>
      </c>
      <c r="G77" s="298"/>
      <c r="H77" s="329">
        <v>1803907</v>
      </c>
      <c r="I77" s="300"/>
      <c r="J77" s="299">
        <v>1105251</v>
      </c>
      <c r="K77" s="300"/>
      <c r="L77" s="329">
        <v>1239000</v>
      </c>
    </row>
    <row r="78" spans="1:12" ht="18.600000000000001">
      <c r="B78" s="113"/>
      <c r="C78" s="101" t="s">
        <v>155</v>
      </c>
      <c r="E78" s="297"/>
      <c r="F78" s="301">
        <v>-42074400</v>
      </c>
      <c r="G78" s="298"/>
      <c r="H78" s="330">
        <v>-24907616</v>
      </c>
      <c r="I78" s="300"/>
      <c r="J78" s="301">
        <v>-27975040</v>
      </c>
      <c r="K78" s="300"/>
      <c r="L78" s="330">
        <v>-17759739</v>
      </c>
    </row>
    <row r="79" spans="1:12" ht="6" customHeight="1">
      <c r="B79" s="113"/>
      <c r="C79" s="285"/>
      <c r="E79" s="297"/>
      <c r="F79" s="413"/>
      <c r="J79" s="413"/>
    </row>
    <row r="80" spans="1:12" ht="18.600000000000001">
      <c r="B80" s="285" t="s">
        <v>221</v>
      </c>
      <c r="C80" s="285"/>
      <c r="E80" s="285"/>
      <c r="F80" s="299">
        <v>1767830267</v>
      </c>
      <c r="G80" s="419"/>
      <c r="H80" s="329">
        <v>2223015221</v>
      </c>
      <c r="J80" s="299">
        <v>925165389</v>
      </c>
      <c r="K80" s="419"/>
      <c r="L80" s="329">
        <v>1134034855</v>
      </c>
    </row>
    <row r="81" spans="1:12" ht="18.600000000000001">
      <c r="B81" s="285"/>
      <c r="C81" s="285" t="s">
        <v>156</v>
      </c>
      <c r="D81" s="285"/>
      <c r="E81" s="285"/>
      <c r="F81" s="426">
        <v>14838533</v>
      </c>
      <c r="G81" s="298"/>
      <c r="H81" s="329">
        <v>1453365</v>
      </c>
      <c r="I81" s="300"/>
      <c r="J81" s="299">
        <v>18653338</v>
      </c>
      <c r="K81" s="300"/>
      <c r="L81" s="329">
        <v>64461582</v>
      </c>
    </row>
    <row r="82" spans="1:12" ht="18.600000000000001">
      <c r="B82" s="285" t="s">
        <v>157</v>
      </c>
      <c r="C82" s="285" t="s">
        <v>158</v>
      </c>
      <c r="D82" s="285"/>
      <c r="E82" s="285"/>
      <c r="F82" s="426">
        <v>-322588146</v>
      </c>
      <c r="G82" s="302"/>
      <c r="H82" s="329">
        <v>-215936746</v>
      </c>
      <c r="I82" s="303"/>
      <c r="J82" s="299">
        <v>-244110232</v>
      </c>
      <c r="K82" s="303"/>
      <c r="L82" s="329">
        <v>-186079912</v>
      </c>
    </row>
    <row r="83" spans="1:12" ht="18.600000000000001">
      <c r="B83" s="285" t="s">
        <v>159</v>
      </c>
      <c r="C83" s="285" t="s">
        <v>160</v>
      </c>
      <c r="D83" s="285"/>
      <c r="E83" s="285"/>
      <c r="F83" s="301">
        <v>-317931440</v>
      </c>
      <c r="G83" s="298"/>
      <c r="H83" s="330">
        <v>-403264411</v>
      </c>
      <c r="I83" s="300"/>
      <c r="J83" s="301">
        <v>-191454370</v>
      </c>
      <c r="K83" s="300"/>
      <c r="L83" s="330">
        <v>-277314938</v>
      </c>
    </row>
    <row r="84" spans="1:12" ht="6" customHeight="1">
      <c r="B84" s="285"/>
      <c r="C84" s="285"/>
      <c r="D84" s="285"/>
      <c r="E84" s="285"/>
      <c r="F84" s="304"/>
      <c r="G84" s="302"/>
      <c r="H84" s="302"/>
      <c r="I84" s="121"/>
      <c r="J84" s="299"/>
      <c r="K84" s="121"/>
      <c r="L84" s="329"/>
    </row>
    <row r="85" spans="1:12" ht="18" customHeight="1">
      <c r="A85" s="104" t="s">
        <v>237</v>
      </c>
      <c r="F85" s="301">
        <v>1142149214</v>
      </c>
      <c r="G85" s="121"/>
      <c r="H85" s="330">
        <v>1605267429</v>
      </c>
      <c r="I85" s="121"/>
      <c r="J85" s="301">
        <v>508254125</v>
      </c>
      <c r="K85" s="121"/>
      <c r="L85" s="330">
        <v>735101587</v>
      </c>
    </row>
    <row r="86" spans="1:12" ht="21.75" customHeight="1">
      <c r="A86" s="104"/>
      <c r="F86" s="329"/>
      <c r="G86" s="411"/>
      <c r="H86" s="329"/>
      <c r="I86" s="411"/>
      <c r="J86" s="329"/>
      <c r="K86" s="411"/>
      <c r="L86" s="329"/>
    </row>
    <row r="87" spans="1:12" ht="21.75" customHeight="1">
      <c r="A87" s="104"/>
      <c r="F87" s="329"/>
      <c r="G87" s="411"/>
      <c r="H87" s="329"/>
      <c r="I87" s="411"/>
      <c r="J87" s="329"/>
      <c r="K87" s="411"/>
      <c r="L87" s="329"/>
    </row>
    <row r="88" spans="1:12" ht="21.75" customHeight="1">
      <c r="A88" s="104"/>
      <c r="F88" s="329"/>
      <c r="G88" s="411"/>
      <c r="H88" s="329"/>
      <c r="I88" s="411"/>
      <c r="J88" s="329"/>
      <c r="K88" s="411"/>
      <c r="L88" s="329"/>
    </row>
    <row r="89" spans="1:12" ht="21.75" customHeight="1">
      <c r="A89" s="104"/>
      <c r="F89" s="329"/>
      <c r="G89" s="411"/>
      <c r="H89" s="329"/>
      <c r="I89" s="411"/>
      <c r="J89" s="329"/>
      <c r="K89" s="411"/>
      <c r="L89" s="329"/>
    </row>
    <row r="90" spans="1:12" ht="21.75" customHeight="1">
      <c r="A90" s="104"/>
      <c r="F90" s="329"/>
      <c r="G90" s="411"/>
      <c r="H90" s="329"/>
      <c r="I90" s="411"/>
      <c r="J90" s="329"/>
      <c r="K90" s="411"/>
      <c r="L90" s="329"/>
    </row>
    <row r="91" spans="1:12" ht="21.75" customHeight="1">
      <c r="A91" s="104"/>
      <c r="F91" s="329"/>
      <c r="G91" s="411"/>
      <c r="H91" s="329"/>
      <c r="I91" s="411"/>
      <c r="J91" s="329"/>
      <c r="K91" s="411"/>
      <c r="L91" s="329"/>
    </row>
    <row r="92" spans="1:12" ht="21.75" customHeight="1">
      <c r="A92" s="104"/>
      <c r="F92" s="329"/>
      <c r="G92" s="411"/>
      <c r="H92" s="329"/>
      <c r="I92" s="411"/>
      <c r="J92" s="329"/>
      <c r="K92" s="411"/>
      <c r="L92" s="329"/>
    </row>
    <row r="93" spans="1:12" ht="21.75" customHeight="1">
      <c r="A93" s="104"/>
      <c r="F93" s="329"/>
      <c r="G93" s="411"/>
      <c r="H93" s="329"/>
      <c r="I93" s="411"/>
      <c r="J93" s="329"/>
      <c r="K93" s="411"/>
      <c r="L93" s="329"/>
    </row>
    <row r="94" spans="1:12" ht="21.75" customHeight="1">
      <c r="A94" s="104"/>
      <c r="F94" s="329"/>
      <c r="G94" s="411"/>
      <c r="H94" s="329"/>
      <c r="I94" s="411"/>
      <c r="J94" s="329"/>
      <c r="K94" s="411"/>
      <c r="L94" s="329"/>
    </row>
    <row r="95" spans="1:12" ht="21.75" customHeight="1">
      <c r="A95" s="104"/>
      <c r="F95" s="329"/>
      <c r="G95" s="411"/>
      <c r="H95" s="329"/>
      <c r="I95" s="411"/>
      <c r="J95" s="329"/>
      <c r="K95" s="411"/>
      <c r="L95" s="329"/>
    </row>
    <row r="96" spans="1:12" ht="21.75" customHeight="1">
      <c r="A96" s="104"/>
      <c r="F96" s="329"/>
      <c r="G96" s="411"/>
      <c r="H96" s="329"/>
      <c r="I96" s="411"/>
      <c r="J96" s="329"/>
      <c r="K96" s="411"/>
      <c r="L96" s="329"/>
    </row>
    <row r="97" spans="1:12" ht="21.75" customHeight="1">
      <c r="A97" s="104"/>
      <c r="F97" s="329"/>
      <c r="G97" s="411"/>
      <c r="H97" s="329"/>
      <c r="I97" s="411"/>
      <c r="J97" s="329"/>
      <c r="K97" s="411"/>
      <c r="L97" s="329"/>
    </row>
    <row r="98" spans="1:12" ht="21.75" customHeight="1">
      <c r="A98" s="104"/>
      <c r="F98" s="329"/>
      <c r="G98" s="411"/>
      <c r="H98" s="329"/>
      <c r="I98" s="411"/>
      <c r="J98" s="329"/>
      <c r="K98" s="411"/>
      <c r="L98" s="329"/>
    </row>
    <row r="99" spans="1:12" ht="21.75" customHeight="1">
      <c r="A99" s="104"/>
      <c r="F99" s="329"/>
      <c r="G99" s="411"/>
      <c r="H99" s="329"/>
      <c r="I99" s="411"/>
      <c r="J99" s="329"/>
      <c r="K99" s="411"/>
      <c r="L99" s="329"/>
    </row>
    <row r="100" spans="1:12" ht="21.75" customHeight="1">
      <c r="A100" s="104"/>
      <c r="F100" s="329"/>
      <c r="G100" s="411"/>
      <c r="H100" s="329"/>
      <c r="I100" s="411"/>
      <c r="J100" s="329"/>
      <c r="K100" s="411"/>
      <c r="L100" s="329"/>
    </row>
    <row r="101" spans="1:12" ht="21.75" customHeight="1">
      <c r="A101" s="104"/>
      <c r="F101" s="329"/>
      <c r="G101" s="411"/>
      <c r="H101" s="329"/>
      <c r="I101" s="411"/>
      <c r="J101" s="329"/>
      <c r="K101" s="411"/>
      <c r="L101" s="329"/>
    </row>
    <row r="102" spans="1:12" ht="21.75" customHeight="1">
      <c r="A102" s="104"/>
      <c r="F102" s="329"/>
      <c r="G102" s="411"/>
      <c r="H102" s="329"/>
      <c r="I102" s="411"/>
      <c r="J102" s="329"/>
      <c r="K102" s="411"/>
      <c r="L102" s="329"/>
    </row>
    <row r="103" spans="1:12" ht="21.75" customHeight="1">
      <c r="A103" s="104"/>
      <c r="F103" s="329"/>
      <c r="G103" s="411"/>
      <c r="H103" s="329"/>
      <c r="I103" s="411"/>
      <c r="J103" s="329"/>
      <c r="K103" s="411"/>
      <c r="L103" s="329"/>
    </row>
    <row r="104" spans="1:12" ht="20.100000000000001" customHeight="1">
      <c r="A104" s="104"/>
      <c r="F104" s="329"/>
      <c r="G104" s="411"/>
      <c r="H104" s="329"/>
      <c r="I104" s="411"/>
      <c r="J104" s="329"/>
      <c r="K104" s="411"/>
      <c r="L104" s="329"/>
    </row>
    <row r="105" spans="1:12" ht="20.100000000000001" customHeight="1">
      <c r="A105" s="104"/>
      <c r="F105" s="329"/>
      <c r="G105" s="411"/>
      <c r="H105" s="329"/>
      <c r="I105" s="411"/>
      <c r="J105" s="329"/>
      <c r="K105" s="411"/>
      <c r="L105" s="329"/>
    </row>
    <row r="106" spans="1:12" ht="23.25" customHeight="1">
      <c r="A106" s="104"/>
      <c r="F106" s="329"/>
      <c r="G106" s="411"/>
      <c r="H106" s="329"/>
      <c r="I106" s="411"/>
      <c r="J106" s="329"/>
      <c r="K106" s="411"/>
      <c r="L106" s="329"/>
    </row>
    <row r="107" spans="1:12" ht="21.75" customHeight="1">
      <c r="A107" s="104"/>
      <c r="F107" s="329"/>
      <c r="G107" s="411"/>
      <c r="H107" s="329"/>
      <c r="I107" s="411"/>
      <c r="J107" s="329"/>
      <c r="K107" s="411"/>
      <c r="L107" s="329"/>
    </row>
    <row r="108" spans="1:12" ht="15.75" customHeight="1">
      <c r="A108" s="104"/>
      <c r="F108" s="329"/>
      <c r="G108" s="411"/>
      <c r="H108" s="329"/>
      <c r="I108" s="411"/>
      <c r="J108" s="329"/>
      <c r="K108" s="411"/>
      <c r="L108" s="329"/>
    </row>
    <row r="109" spans="1:12" ht="21.75" customHeight="1">
      <c r="A109" s="437" t="str">
        <f>+'P6-7 three-month'!A96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109" s="437"/>
      <c r="C109" s="437"/>
      <c r="D109" s="437"/>
      <c r="E109" s="437"/>
      <c r="F109" s="437"/>
      <c r="G109" s="437"/>
      <c r="H109" s="437"/>
      <c r="I109" s="437"/>
      <c r="J109" s="437"/>
      <c r="K109" s="437"/>
      <c r="L109" s="437"/>
    </row>
    <row r="110" spans="1:12" s="119" customFormat="1" ht="21.75" customHeight="1">
      <c r="A110" s="104" t="str">
        <f>A57</f>
        <v>บริษัท ธนบุรี เฮลท์แคร์ กรุ๊ป จำกัด (มหาชน)</v>
      </c>
      <c r="B110" s="104"/>
      <c r="C110" s="105"/>
      <c r="D110" s="279"/>
      <c r="E110" s="105"/>
      <c r="F110" s="403"/>
      <c r="G110" s="403"/>
      <c r="H110" s="403"/>
      <c r="I110" s="403"/>
      <c r="J110" s="403"/>
      <c r="K110" s="403"/>
      <c r="L110" s="403"/>
    </row>
    <row r="111" spans="1:12" s="119" customFormat="1" ht="21.75" customHeight="1">
      <c r="A111" s="104" t="s">
        <v>136</v>
      </c>
      <c r="B111" s="104"/>
      <c r="C111" s="105"/>
      <c r="D111" s="279"/>
      <c r="E111" s="105"/>
      <c r="F111" s="403"/>
      <c r="G111" s="403"/>
      <c r="H111" s="403"/>
      <c r="I111" s="403"/>
      <c r="J111" s="403"/>
      <c r="K111" s="403"/>
      <c r="L111" s="403"/>
    </row>
    <row r="112" spans="1:12" s="119" customFormat="1" ht="21.75" customHeight="1">
      <c r="A112" s="107" t="str">
        <f>A59</f>
        <v>สำหรับงวดเก้าเดือนสิ้นสุดวันที่ 30 กันยายน พ.ศ. 2566</v>
      </c>
      <c r="B112" s="107"/>
      <c r="C112" s="108"/>
      <c r="D112" s="280"/>
      <c r="E112" s="108"/>
      <c r="F112" s="404"/>
      <c r="G112" s="404"/>
      <c r="H112" s="404"/>
      <c r="I112" s="404"/>
      <c r="J112" s="404"/>
      <c r="K112" s="404"/>
      <c r="L112" s="404"/>
    </row>
    <row r="113" spans="1:12" s="119" customFormat="1" ht="20.100000000000001" customHeight="1">
      <c r="C113" s="105"/>
      <c r="D113" s="279"/>
      <c r="E113" s="105"/>
      <c r="F113" s="403"/>
      <c r="G113" s="403"/>
      <c r="H113" s="403"/>
      <c r="I113" s="403"/>
      <c r="J113" s="403"/>
      <c r="K113" s="403"/>
      <c r="L113" s="403"/>
    </row>
    <row r="114" spans="1:12" s="119" customFormat="1" ht="20.100000000000001" customHeight="1">
      <c r="C114" s="105"/>
      <c r="D114" s="279"/>
      <c r="E114" s="105"/>
      <c r="F114" s="436" t="s">
        <v>2</v>
      </c>
      <c r="G114" s="436"/>
      <c r="H114" s="436"/>
      <c r="I114" s="405"/>
      <c r="J114" s="436" t="s">
        <v>3</v>
      </c>
      <c r="K114" s="436"/>
      <c r="L114" s="436"/>
    </row>
    <row r="115" spans="1:12" s="119" customFormat="1" ht="17.399999999999999" customHeight="1">
      <c r="C115" s="105"/>
      <c r="D115" s="279"/>
      <c r="E115" s="105"/>
      <c r="F115" s="406" t="s">
        <v>4</v>
      </c>
      <c r="G115" s="406"/>
      <c r="H115" s="406" t="s">
        <v>4</v>
      </c>
      <c r="I115" s="406"/>
      <c r="J115" s="406" t="s">
        <v>4</v>
      </c>
      <c r="K115" s="406"/>
      <c r="L115" s="406" t="s">
        <v>4</v>
      </c>
    </row>
    <row r="116" spans="1:12" s="119" customFormat="1" ht="17.399999999999999" customHeight="1">
      <c r="C116" s="105"/>
      <c r="D116" s="279"/>
      <c r="E116" s="105"/>
      <c r="F116" s="406" t="s">
        <v>224</v>
      </c>
      <c r="G116" s="406"/>
      <c r="H116" s="406" t="s">
        <v>224</v>
      </c>
      <c r="I116" s="406"/>
      <c r="J116" s="406" t="s">
        <v>224</v>
      </c>
      <c r="K116" s="406"/>
      <c r="L116" s="406" t="s">
        <v>224</v>
      </c>
    </row>
    <row r="117" spans="1:12" ht="17.399999999999999" customHeight="1">
      <c r="D117" s="281"/>
      <c r="E117" s="114"/>
      <c r="F117" s="406" t="s">
        <v>276</v>
      </c>
      <c r="G117" s="407"/>
      <c r="H117" s="406" t="s">
        <v>240</v>
      </c>
      <c r="I117" s="407"/>
      <c r="J117" s="406" t="s">
        <v>276</v>
      </c>
      <c r="K117" s="407"/>
      <c r="L117" s="406" t="s">
        <v>240</v>
      </c>
    </row>
    <row r="118" spans="1:12" ht="17.399999999999999" customHeight="1">
      <c r="D118" s="282" t="s">
        <v>7</v>
      </c>
      <c r="E118" s="114"/>
      <c r="F118" s="408" t="s">
        <v>8</v>
      </c>
      <c r="G118" s="409"/>
      <c r="H118" s="408" t="s">
        <v>8</v>
      </c>
      <c r="I118" s="405"/>
      <c r="J118" s="408" t="s">
        <v>8</v>
      </c>
      <c r="K118" s="409"/>
      <c r="L118" s="408" t="s">
        <v>8</v>
      </c>
    </row>
    <row r="119" spans="1:12" ht="17.399999999999999" customHeight="1">
      <c r="A119" s="100" t="s">
        <v>161</v>
      </c>
      <c r="B119" s="100"/>
      <c r="C119" s="284"/>
      <c r="F119" s="153"/>
      <c r="G119" s="121"/>
      <c r="H119" s="121"/>
      <c r="J119" s="153"/>
      <c r="K119" s="121"/>
      <c r="L119" s="121"/>
    </row>
    <row r="120" spans="1:12" ht="17.399999999999999" customHeight="1">
      <c r="A120" s="101" t="s">
        <v>261</v>
      </c>
      <c r="B120" s="100"/>
      <c r="C120" s="284"/>
      <c r="F120" s="153">
        <v>-1985</v>
      </c>
      <c r="G120" s="121"/>
      <c r="H120" s="121">
        <v>148130</v>
      </c>
      <c r="I120" s="121"/>
      <c r="J120" s="153">
        <v>0</v>
      </c>
      <c r="K120" s="124"/>
      <c r="L120" s="121">
        <v>0</v>
      </c>
    </row>
    <row r="121" spans="1:12" ht="17.399999999999999" customHeight="1">
      <c r="A121" s="101" t="s">
        <v>309</v>
      </c>
      <c r="B121" s="113"/>
      <c r="E121" s="297"/>
      <c r="F121" s="299">
        <v>-5111</v>
      </c>
      <c r="G121" s="419"/>
      <c r="H121" s="329">
        <v>-155211</v>
      </c>
      <c r="I121" s="419"/>
      <c r="J121" s="153">
        <v>0</v>
      </c>
      <c r="K121" s="124"/>
      <c r="L121" s="121">
        <v>0</v>
      </c>
    </row>
    <row r="122" spans="1:12" ht="17.399999999999999" customHeight="1">
      <c r="A122" s="101" t="s">
        <v>162</v>
      </c>
      <c r="B122" s="113"/>
      <c r="E122" s="297"/>
      <c r="F122" s="299"/>
      <c r="G122" s="419"/>
      <c r="H122" s="329"/>
      <c r="I122" s="121"/>
      <c r="J122" s="123"/>
      <c r="K122" s="124"/>
      <c r="L122" s="124"/>
    </row>
    <row r="123" spans="1:12" ht="17.399999999999999" customHeight="1">
      <c r="B123" s="113" t="s">
        <v>300</v>
      </c>
      <c r="E123" s="297"/>
      <c r="F123" s="153"/>
      <c r="G123" s="419"/>
      <c r="H123" s="121"/>
      <c r="I123" s="121"/>
      <c r="J123" s="153"/>
      <c r="K123" s="124"/>
      <c r="L123" s="121"/>
    </row>
    <row r="124" spans="1:12" ht="17.399999999999999" customHeight="1">
      <c r="B124" s="136" t="s">
        <v>164</v>
      </c>
      <c r="E124" s="297"/>
      <c r="F124" s="153">
        <v>126002299</v>
      </c>
      <c r="G124" s="419"/>
      <c r="H124" s="121">
        <v>0</v>
      </c>
      <c r="I124" s="121"/>
      <c r="J124" s="153">
        <v>0</v>
      </c>
      <c r="K124" s="124"/>
      <c r="L124" s="121">
        <v>0</v>
      </c>
    </row>
    <row r="125" spans="1:12" ht="17.399999999999999" customHeight="1">
      <c r="B125" s="136" t="s">
        <v>163</v>
      </c>
      <c r="D125" s="279">
        <v>8</v>
      </c>
      <c r="E125" s="297"/>
      <c r="F125" s="153">
        <v>-119000000</v>
      </c>
      <c r="G125" s="419"/>
      <c r="H125" s="121">
        <v>0</v>
      </c>
      <c r="I125" s="121"/>
      <c r="J125" s="153">
        <v>0</v>
      </c>
      <c r="K125" s="124"/>
      <c r="L125" s="121">
        <v>0</v>
      </c>
    </row>
    <row r="126" spans="1:12" ht="17.399999999999999" customHeight="1">
      <c r="A126" s="101" t="s">
        <v>162</v>
      </c>
      <c r="B126" s="113"/>
      <c r="F126" s="123"/>
      <c r="G126" s="121"/>
      <c r="H126" s="124"/>
      <c r="I126" s="121"/>
      <c r="J126" s="123"/>
      <c r="K126" s="124"/>
      <c r="L126" s="124"/>
    </row>
    <row r="127" spans="1:12" ht="17.399999999999999" customHeight="1">
      <c r="B127" s="113" t="s">
        <v>205</v>
      </c>
      <c r="F127" s="123"/>
      <c r="G127" s="121"/>
      <c r="H127" s="124"/>
      <c r="I127" s="121"/>
      <c r="J127" s="123"/>
      <c r="K127" s="124"/>
      <c r="L127" s="124"/>
    </row>
    <row r="128" spans="1:12" ht="17.399999999999999" customHeight="1">
      <c r="B128" s="136" t="s">
        <v>164</v>
      </c>
      <c r="F128" s="123">
        <v>2054291</v>
      </c>
      <c r="G128" s="121"/>
      <c r="H128" s="124">
        <v>0</v>
      </c>
      <c r="I128" s="121"/>
      <c r="J128" s="123">
        <v>2054291</v>
      </c>
      <c r="K128" s="124"/>
      <c r="L128" s="124">
        <v>0</v>
      </c>
    </row>
    <row r="129" spans="1:12" ht="17.399999999999999" customHeight="1">
      <c r="B129" s="136" t="s">
        <v>163</v>
      </c>
      <c r="D129" s="279">
        <v>12</v>
      </c>
      <c r="F129" s="123">
        <v>-6640041</v>
      </c>
      <c r="G129" s="121"/>
      <c r="H129" s="124">
        <v>-160000</v>
      </c>
      <c r="I129" s="121"/>
      <c r="J129" s="123">
        <v>-6640041</v>
      </c>
      <c r="K129" s="124"/>
      <c r="L129" s="124">
        <v>-160000</v>
      </c>
    </row>
    <row r="130" spans="1:12" ht="17.399999999999999" customHeight="1">
      <c r="A130" s="10" t="s">
        <v>262</v>
      </c>
      <c r="B130" s="113"/>
      <c r="D130" s="279">
        <v>14</v>
      </c>
      <c r="E130" s="297"/>
      <c r="F130" s="299">
        <v>0</v>
      </c>
      <c r="G130" s="419"/>
      <c r="H130" s="329">
        <v>18114406</v>
      </c>
      <c r="I130" s="121"/>
      <c r="J130" s="153">
        <v>0</v>
      </c>
      <c r="K130" s="124"/>
      <c r="L130" s="121">
        <v>61000000</v>
      </c>
    </row>
    <row r="131" spans="1:12" ht="17.399999999999999" customHeight="1">
      <c r="A131" s="101" t="s">
        <v>165</v>
      </c>
      <c r="B131" s="136"/>
      <c r="D131" s="279">
        <v>14</v>
      </c>
      <c r="F131" s="153">
        <v>0</v>
      </c>
      <c r="G131" s="121"/>
      <c r="H131" s="121">
        <v>0</v>
      </c>
      <c r="I131" s="121"/>
      <c r="J131" s="123">
        <v>-47500000</v>
      </c>
      <c r="K131" s="124"/>
      <c r="L131" s="124">
        <v>0</v>
      </c>
    </row>
    <row r="132" spans="1:12" ht="17.399999999999999" customHeight="1">
      <c r="A132" s="10" t="s">
        <v>263</v>
      </c>
      <c r="B132" s="113"/>
      <c r="D132" s="279">
        <v>12</v>
      </c>
      <c r="E132" s="297"/>
      <c r="F132" s="123">
        <v>-562500</v>
      </c>
      <c r="G132" s="419"/>
      <c r="H132" s="124">
        <v>-18018006</v>
      </c>
      <c r="I132" s="121"/>
      <c r="J132" s="153">
        <v>-281250</v>
      </c>
      <c r="K132" s="124"/>
      <c r="L132" s="121">
        <v>-18018006</v>
      </c>
    </row>
    <row r="133" spans="1:12" ht="17.399999999999999" customHeight="1">
      <c r="A133" s="10" t="s">
        <v>302</v>
      </c>
      <c r="C133" s="284"/>
      <c r="F133" s="123">
        <v>-187500</v>
      </c>
      <c r="G133" s="411"/>
      <c r="H133" s="124">
        <v>0</v>
      </c>
      <c r="I133" s="411"/>
      <c r="J133" s="123">
        <v>0</v>
      </c>
      <c r="K133" s="124"/>
      <c r="L133" s="124">
        <v>0</v>
      </c>
    </row>
    <row r="134" spans="1:12" ht="17.399999999999999" customHeight="1">
      <c r="A134" s="101" t="s">
        <v>303</v>
      </c>
      <c r="C134" s="284"/>
      <c r="F134" s="123">
        <v>-898729976</v>
      </c>
      <c r="G134" s="411"/>
      <c r="H134" s="124">
        <v>-823577304</v>
      </c>
      <c r="I134" s="411"/>
      <c r="J134" s="123">
        <v>-441900516</v>
      </c>
      <c r="K134" s="124"/>
      <c r="L134" s="124">
        <v>-315222804</v>
      </c>
    </row>
    <row r="135" spans="1:12" ht="17.399999999999999" customHeight="1">
      <c r="A135" s="101" t="s">
        <v>264</v>
      </c>
      <c r="C135" s="284"/>
      <c r="F135" s="123">
        <v>-83754898</v>
      </c>
      <c r="G135" s="411"/>
      <c r="H135" s="124">
        <v>-30871511</v>
      </c>
      <c r="I135" s="411"/>
      <c r="J135" s="123">
        <v>-56813624</v>
      </c>
      <c r="K135" s="124"/>
      <c r="L135" s="124">
        <v>-9279298</v>
      </c>
    </row>
    <row r="136" spans="1:12" ht="17.399999999999999" customHeight="1">
      <c r="A136" s="10" t="s">
        <v>265</v>
      </c>
      <c r="C136" s="284"/>
      <c r="F136" s="123">
        <v>0</v>
      </c>
      <c r="G136" s="411"/>
      <c r="H136" s="124">
        <v>-1374088</v>
      </c>
      <c r="I136" s="411"/>
      <c r="J136" s="123">
        <v>0</v>
      </c>
      <c r="K136" s="124"/>
      <c r="L136" s="124">
        <v>-1374088</v>
      </c>
    </row>
    <row r="137" spans="1:12" ht="17.399999999999999" customHeight="1">
      <c r="A137" s="101" t="s">
        <v>166</v>
      </c>
      <c r="C137" s="284"/>
      <c r="F137" s="123"/>
      <c r="G137" s="411"/>
      <c r="H137" s="124"/>
      <c r="I137" s="411"/>
      <c r="J137" s="123"/>
      <c r="K137" s="124"/>
      <c r="L137" s="124"/>
    </row>
    <row r="138" spans="1:12" ht="17.399999999999999" customHeight="1">
      <c r="B138" s="101" t="s">
        <v>167</v>
      </c>
      <c r="C138" s="284"/>
      <c r="F138" s="123">
        <v>3253989</v>
      </c>
      <c r="G138" s="411"/>
      <c r="H138" s="124">
        <v>1360489</v>
      </c>
      <c r="I138" s="411"/>
      <c r="J138" s="123">
        <v>1334032</v>
      </c>
      <c r="K138" s="124"/>
      <c r="L138" s="124">
        <v>1264839</v>
      </c>
    </row>
    <row r="139" spans="1:12" ht="17.399999999999999" customHeight="1">
      <c r="A139" s="101" t="s">
        <v>236</v>
      </c>
      <c r="C139" s="284"/>
      <c r="F139" s="123">
        <v>92266492</v>
      </c>
      <c r="G139" s="411"/>
      <c r="H139" s="124">
        <v>188774874</v>
      </c>
      <c r="I139" s="411"/>
      <c r="J139" s="153">
        <v>0</v>
      </c>
      <c r="K139" s="124"/>
      <c r="L139" s="121">
        <v>0</v>
      </c>
    </row>
    <row r="140" spans="1:12" ht="17.399999999999999" customHeight="1">
      <c r="A140" s="10" t="s">
        <v>266</v>
      </c>
      <c r="C140" s="284"/>
      <c r="F140" s="123">
        <v>0</v>
      </c>
      <c r="G140" s="411"/>
      <c r="H140" s="124">
        <v>-46000000</v>
      </c>
      <c r="I140" s="411"/>
      <c r="J140" s="153">
        <v>0</v>
      </c>
      <c r="K140" s="124"/>
      <c r="L140" s="121">
        <v>0</v>
      </c>
    </row>
    <row r="141" spans="1:12" ht="17.399999999999999" customHeight="1">
      <c r="A141" s="101" t="s">
        <v>168</v>
      </c>
      <c r="C141" s="284"/>
      <c r="F141" s="123"/>
      <c r="G141" s="411"/>
      <c r="H141" s="124"/>
      <c r="I141" s="411"/>
      <c r="J141" s="123"/>
      <c r="K141" s="124"/>
      <c r="L141" s="124"/>
    </row>
    <row r="142" spans="1:12" ht="17.399999999999999" customHeight="1">
      <c r="B142" s="136" t="s">
        <v>164</v>
      </c>
      <c r="C142" s="284"/>
      <c r="D142" s="279" t="s">
        <v>245</v>
      </c>
      <c r="F142" s="153">
        <v>10000000</v>
      </c>
      <c r="G142" s="303"/>
      <c r="H142" s="121">
        <v>0</v>
      </c>
      <c r="I142" s="303"/>
      <c r="J142" s="123">
        <v>1050500000</v>
      </c>
      <c r="K142" s="124"/>
      <c r="L142" s="124">
        <v>756500000</v>
      </c>
    </row>
    <row r="143" spans="1:12" ht="17.399999999999999" customHeight="1">
      <c r="B143" s="136" t="s">
        <v>163</v>
      </c>
      <c r="C143" s="284"/>
      <c r="D143" s="279" t="s">
        <v>245</v>
      </c>
      <c r="F143" s="153">
        <v>-10000000</v>
      </c>
      <c r="G143" s="411"/>
      <c r="H143" s="121">
        <v>0</v>
      </c>
      <c r="I143" s="411"/>
      <c r="J143" s="123">
        <v>-1159500000</v>
      </c>
      <c r="K143" s="411"/>
      <c r="L143" s="124">
        <v>-488700000</v>
      </c>
    </row>
    <row r="144" spans="1:12" ht="17.399999999999999" customHeight="1">
      <c r="A144" s="101" t="s">
        <v>294</v>
      </c>
      <c r="B144" s="136"/>
      <c r="C144" s="284"/>
      <c r="F144" s="153">
        <v>0</v>
      </c>
      <c r="G144" s="411"/>
      <c r="H144" s="121">
        <v>0</v>
      </c>
      <c r="I144" s="411"/>
      <c r="J144" s="123">
        <v>15750000</v>
      </c>
      <c r="K144" s="411"/>
      <c r="L144" s="124">
        <v>0</v>
      </c>
    </row>
    <row r="145" spans="1:12" ht="17.399999999999999" customHeight="1">
      <c r="A145" s="101" t="s">
        <v>169</v>
      </c>
      <c r="C145" s="284"/>
      <c r="F145" s="123"/>
      <c r="G145" s="303"/>
      <c r="H145" s="124"/>
      <c r="I145" s="303"/>
      <c r="J145" s="123"/>
      <c r="L145" s="124"/>
    </row>
    <row r="146" spans="1:12" ht="17.399999999999999" customHeight="1">
      <c r="B146" s="101" t="s">
        <v>170</v>
      </c>
      <c r="C146" s="284"/>
      <c r="F146" s="163">
        <v>75133607</v>
      </c>
      <c r="G146" s="303"/>
      <c r="H146" s="137">
        <v>113946758</v>
      </c>
      <c r="I146" s="303"/>
      <c r="J146" s="163">
        <v>120251048</v>
      </c>
      <c r="L146" s="137">
        <v>148468821</v>
      </c>
    </row>
    <row r="147" spans="1:12" ht="5.0999999999999996" customHeight="1">
      <c r="A147" s="285"/>
      <c r="B147" s="285"/>
      <c r="C147" s="284"/>
      <c r="F147" s="120"/>
      <c r="G147" s="121"/>
      <c r="H147" s="122"/>
      <c r="J147" s="286"/>
      <c r="K147" s="121"/>
      <c r="L147" s="287"/>
    </row>
    <row r="148" spans="1:12" ht="17.399999999999999" customHeight="1">
      <c r="A148" s="100" t="s">
        <v>275</v>
      </c>
      <c r="B148" s="285"/>
      <c r="C148" s="284"/>
      <c r="F148" s="414">
        <v>-810171333</v>
      </c>
      <c r="G148" s="121"/>
      <c r="H148" s="415">
        <v>-597811463</v>
      </c>
      <c r="J148" s="414">
        <v>-522746060</v>
      </c>
      <c r="K148" s="121"/>
      <c r="L148" s="415">
        <v>134479464</v>
      </c>
    </row>
    <row r="149" spans="1:12" ht="6.9" customHeight="1">
      <c r="A149" s="100"/>
      <c r="B149" s="285"/>
      <c r="C149" s="284"/>
      <c r="F149" s="286"/>
      <c r="G149" s="121"/>
      <c r="H149" s="287"/>
      <c r="J149" s="286"/>
      <c r="K149" s="121"/>
      <c r="L149" s="287"/>
    </row>
    <row r="150" spans="1:12" ht="17.399999999999999" customHeight="1">
      <c r="A150" s="100" t="s">
        <v>171</v>
      </c>
      <c r="B150" s="100"/>
      <c r="C150" s="284"/>
      <c r="F150" s="410"/>
      <c r="G150" s="411"/>
      <c r="H150" s="411"/>
      <c r="I150" s="411"/>
      <c r="J150" s="410"/>
      <c r="K150" s="411"/>
      <c r="L150" s="411"/>
    </row>
    <row r="151" spans="1:12" ht="17.399999999999999" customHeight="1">
      <c r="A151" s="101" t="s">
        <v>41</v>
      </c>
      <c r="B151" s="100"/>
      <c r="C151" s="284"/>
      <c r="F151" s="410"/>
      <c r="G151" s="411"/>
      <c r="H151" s="411"/>
      <c r="I151" s="411"/>
      <c r="J151" s="410"/>
      <c r="K151" s="411"/>
      <c r="L151" s="411"/>
    </row>
    <row r="152" spans="1:12" ht="17.399999999999999" customHeight="1">
      <c r="B152" s="101" t="s">
        <v>296</v>
      </c>
      <c r="C152" s="284"/>
      <c r="F152" s="286">
        <v>-111393992</v>
      </c>
      <c r="G152" s="411"/>
      <c r="H152" s="287">
        <v>480939624</v>
      </c>
      <c r="I152" s="411"/>
      <c r="J152" s="123">
        <v>-225043598</v>
      </c>
      <c r="K152" s="411"/>
      <c r="L152" s="124">
        <v>175000000</v>
      </c>
    </row>
    <row r="153" spans="1:12" ht="17.399999999999999" customHeight="1">
      <c r="A153" s="101" t="s">
        <v>172</v>
      </c>
      <c r="C153" s="284"/>
      <c r="F153" s="286"/>
      <c r="G153" s="411"/>
      <c r="H153" s="287"/>
      <c r="I153" s="411"/>
      <c r="J153" s="286"/>
      <c r="K153" s="411"/>
      <c r="L153" s="287"/>
    </row>
    <row r="154" spans="1:12" ht="17.399999999999999" customHeight="1">
      <c r="B154" s="136" t="s">
        <v>164</v>
      </c>
      <c r="C154" s="284"/>
      <c r="D154" s="279" t="s">
        <v>246</v>
      </c>
      <c r="F154" s="153">
        <v>0</v>
      </c>
      <c r="G154" s="411"/>
      <c r="H154" s="121">
        <v>200000000</v>
      </c>
      <c r="I154" s="411"/>
      <c r="J154" s="286">
        <v>260000000</v>
      </c>
      <c r="K154" s="411"/>
      <c r="L154" s="287">
        <v>394000000</v>
      </c>
    </row>
    <row r="155" spans="1:12" ht="17.399999999999999" customHeight="1">
      <c r="B155" s="136" t="s">
        <v>163</v>
      </c>
      <c r="C155" s="284"/>
      <c r="D155" s="279" t="s">
        <v>246</v>
      </c>
      <c r="F155" s="153">
        <v>0</v>
      </c>
      <c r="G155" s="411"/>
      <c r="H155" s="121">
        <v>-200000000</v>
      </c>
      <c r="I155" s="411"/>
      <c r="J155" s="286">
        <v>-10000000</v>
      </c>
      <c r="K155" s="411"/>
      <c r="L155" s="287">
        <v>-208000000</v>
      </c>
    </row>
    <row r="156" spans="1:12" ht="17.399999999999999" customHeight="1">
      <c r="A156" s="101" t="s">
        <v>51</v>
      </c>
      <c r="C156" s="101"/>
      <c r="F156" s="299"/>
      <c r="G156" s="411"/>
      <c r="H156" s="329"/>
      <c r="I156" s="411"/>
      <c r="J156" s="299"/>
      <c r="K156" s="411"/>
      <c r="L156" s="329"/>
    </row>
    <row r="157" spans="1:12" ht="17.399999999999999" customHeight="1">
      <c r="B157" s="136" t="s">
        <v>164</v>
      </c>
      <c r="C157" s="101"/>
      <c r="D157" s="279">
        <v>19</v>
      </c>
      <c r="F157" s="153">
        <v>500000000</v>
      </c>
      <c r="G157" s="411"/>
      <c r="H157" s="121">
        <v>0</v>
      </c>
      <c r="I157" s="411"/>
      <c r="J157" s="153">
        <v>500000000</v>
      </c>
      <c r="K157" s="411"/>
      <c r="L157" s="121">
        <v>0</v>
      </c>
    </row>
    <row r="158" spans="1:12" ht="17.399999999999999" customHeight="1">
      <c r="B158" s="136" t="s">
        <v>163</v>
      </c>
      <c r="C158" s="101"/>
      <c r="D158" s="279">
        <v>19</v>
      </c>
      <c r="F158" s="123">
        <v>-1338978135</v>
      </c>
      <c r="G158" s="411"/>
      <c r="H158" s="124">
        <v>-829526650</v>
      </c>
      <c r="I158" s="411"/>
      <c r="J158" s="299">
        <v>-1032378974</v>
      </c>
      <c r="K158" s="411"/>
      <c r="L158" s="329">
        <v>-647500000</v>
      </c>
    </row>
    <row r="159" spans="1:12" ht="17.399999999999999" customHeight="1">
      <c r="A159" s="101" t="s">
        <v>173</v>
      </c>
      <c r="B159" s="136"/>
      <c r="C159" s="101"/>
      <c r="F159" s="299">
        <v>-500000</v>
      </c>
      <c r="G159" s="411"/>
      <c r="H159" s="329">
        <v>-815000</v>
      </c>
      <c r="I159" s="411"/>
      <c r="J159" s="123">
        <v>-500000</v>
      </c>
      <c r="K159" s="411"/>
      <c r="L159" s="124">
        <v>-250001</v>
      </c>
    </row>
    <row r="160" spans="1:12" ht="17.399999999999999" customHeight="1">
      <c r="A160" s="101" t="s">
        <v>174</v>
      </c>
      <c r="F160" s="299">
        <v>-21367642</v>
      </c>
      <c r="G160" s="411"/>
      <c r="H160" s="329">
        <v>-30249865</v>
      </c>
      <c r="I160" s="411"/>
      <c r="J160" s="410">
        <v>-8053472</v>
      </c>
      <c r="K160" s="411"/>
      <c r="L160" s="411">
        <v>-10169726</v>
      </c>
    </row>
    <row r="161" spans="1:12" ht="17.399999999999999" customHeight="1">
      <c r="A161" s="101" t="s">
        <v>267</v>
      </c>
      <c r="F161" s="286">
        <v>-8176306</v>
      </c>
      <c r="G161" s="411"/>
      <c r="H161" s="287">
        <v>-7184481</v>
      </c>
      <c r="I161" s="411"/>
      <c r="J161" s="410">
        <v>-5594366</v>
      </c>
      <c r="K161" s="411"/>
      <c r="L161" s="411">
        <v>-3226417</v>
      </c>
    </row>
    <row r="162" spans="1:12" ht="17.399999999999999" customHeight="1">
      <c r="A162" s="101" t="s">
        <v>213</v>
      </c>
      <c r="F162" s="286">
        <v>-51450205</v>
      </c>
      <c r="G162" s="411"/>
      <c r="H162" s="287">
        <v>-37903330</v>
      </c>
      <c r="I162" s="411"/>
      <c r="J162" s="153">
        <v>0</v>
      </c>
      <c r="K162" s="411"/>
      <c r="L162" s="121">
        <v>0</v>
      </c>
    </row>
    <row r="163" spans="1:12" ht="17.399999999999999" customHeight="1">
      <c r="A163" s="101" t="s">
        <v>206</v>
      </c>
      <c r="D163" s="279">
        <v>20</v>
      </c>
      <c r="F163" s="153">
        <v>0</v>
      </c>
      <c r="G163" s="411"/>
      <c r="H163" s="121">
        <v>123672813</v>
      </c>
      <c r="I163" s="411"/>
      <c r="J163" s="153">
        <v>0</v>
      </c>
      <c r="K163" s="411"/>
      <c r="L163" s="121">
        <v>123672813</v>
      </c>
    </row>
    <row r="164" spans="1:12" ht="17.399999999999999" customHeight="1">
      <c r="A164" s="101" t="s">
        <v>175</v>
      </c>
      <c r="C164" s="284"/>
      <c r="F164" s="413">
        <v>-759538653</v>
      </c>
      <c r="H164" s="412">
        <v>-757654811</v>
      </c>
      <c r="J164" s="413">
        <v>-759508653</v>
      </c>
      <c r="L164" s="412">
        <v>-757654811</v>
      </c>
    </row>
    <row r="165" spans="1:12" ht="17.399999999999999" customHeight="1">
      <c r="A165" s="101" t="s">
        <v>301</v>
      </c>
      <c r="C165" s="284"/>
      <c r="F165" s="413">
        <v>7506750</v>
      </c>
      <c r="H165" s="412">
        <v>0</v>
      </c>
      <c r="J165" s="413">
        <v>0</v>
      </c>
      <c r="L165" s="412">
        <v>0</v>
      </c>
    </row>
    <row r="166" spans="1:12" ht="17.399999999999999" customHeight="1">
      <c r="A166" s="101" t="s">
        <v>176</v>
      </c>
      <c r="C166" s="284"/>
      <c r="F166" s="413"/>
      <c r="J166" s="413"/>
    </row>
    <row r="167" spans="1:12" ht="17.399999999999999" customHeight="1">
      <c r="B167" s="101" t="s">
        <v>177</v>
      </c>
      <c r="C167" s="284"/>
      <c r="F167" s="127">
        <v>-34067558</v>
      </c>
      <c r="G167" s="411"/>
      <c r="H167" s="128">
        <v>-16863611</v>
      </c>
      <c r="I167" s="411"/>
      <c r="J167" s="155">
        <v>0</v>
      </c>
      <c r="K167" s="411"/>
      <c r="L167" s="139">
        <v>0</v>
      </c>
    </row>
    <row r="168" spans="1:12" ht="6" customHeight="1">
      <c r="A168" s="285"/>
      <c r="B168" s="285"/>
      <c r="C168" s="284"/>
      <c r="F168" s="413"/>
      <c r="J168" s="413"/>
    </row>
    <row r="169" spans="1:12" ht="17.399999999999999" customHeight="1">
      <c r="A169" s="100" t="s">
        <v>307</v>
      </c>
      <c r="B169" s="100"/>
      <c r="F169" s="301">
        <v>-1817965741</v>
      </c>
      <c r="G169" s="411"/>
      <c r="H169" s="330">
        <v>-1075585311</v>
      </c>
      <c r="I169" s="411"/>
      <c r="J169" s="301">
        <v>-1281079063</v>
      </c>
      <c r="K169" s="411"/>
      <c r="L169" s="330">
        <v>-934128142</v>
      </c>
    </row>
    <row r="170" spans="1:12" ht="12.75" customHeight="1">
      <c r="A170" s="100"/>
      <c r="B170" s="100"/>
      <c r="F170" s="329"/>
      <c r="G170" s="411"/>
      <c r="H170" s="329"/>
      <c r="I170" s="411"/>
      <c r="J170" s="329"/>
      <c r="K170" s="411"/>
      <c r="L170" s="329"/>
    </row>
    <row r="171" spans="1:12" ht="18" customHeight="1">
      <c r="A171" s="295" t="str">
        <f>+'P6-7 three-month'!A96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171" s="305"/>
      <c r="C171" s="306"/>
      <c r="D171" s="280"/>
      <c r="E171" s="143"/>
      <c r="F171" s="420"/>
      <c r="G171" s="138"/>
      <c r="H171" s="415"/>
      <c r="I171" s="416"/>
      <c r="J171" s="420"/>
      <c r="K171" s="138"/>
      <c r="L171" s="415"/>
    </row>
    <row r="172" spans="1:12" s="119" customFormat="1" ht="21.75" customHeight="1">
      <c r="A172" s="104" t="str">
        <f>A110</f>
        <v>บริษัท ธนบุรี เฮลท์แคร์ กรุ๊ป จำกัด (มหาชน)</v>
      </c>
      <c r="B172" s="104"/>
      <c r="C172" s="105"/>
      <c r="D172" s="279"/>
      <c r="E172" s="105"/>
      <c r="F172" s="403"/>
      <c r="G172" s="403"/>
      <c r="H172" s="403"/>
      <c r="I172" s="403"/>
      <c r="J172" s="403"/>
      <c r="K172" s="403"/>
      <c r="L172" s="403"/>
    </row>
    <row r="173" spans="1:12" s="119" customFormat="1" ht="21.75" customHeight="1">
      <c r="A173" s="104" t="s">
        <v>136</v>
      </c>
      <c r="B173" s="104"/>
      <c r="C173" s="105"/>
      <c r="D173" s="279"/>
      <c r="E173" s="105"/>
      <c r="F173" s="403"/>
      <c r="G173" s="403"/>
      <c r="H173" s="403"/>
      <c r="I173" s="403"/>
      <c r="J173" s="403"/>
      <c r="K173" s="403"/>
      <c r="L173" s="403"/>
    </row>
    <row r="174" spans="1:12" s="119" customFormat="1" ht="21.75" customHeight="1">
      <c r="A174" s="107" t="str">
        <f>A112</f>
        <v>สำหรับงวดเก้าเดือนสิ้นสุดวันที่ 30 กันยายน พ.ศ. 2566</v>
      </c>
      <c r="B174" s="107"/>
      <c r="C174" s="108"/>
      <c r="D174" s="280"/>
      <c r="E174" s="108"/>
      <c r="F174" s="404"/>
      <c r="G174" s="404"/>
      <c r="H174" s="404"/>
      <c r="I174" s="404"/>
      <c r="J174" s="404"/>
      <c r="K174" s="404"/>
      <c r="L174" s="404"/>
    </row>
    <row r="175" spans="1:12" s="119" customFormat="1" ht="21.75" customHeight="1">
      <c r="C175" s="105"/>
      <c r="D175" s="279"/>
      <c r="E175" s="105"/>
      <c r="F175" s="403"/>
      <c r="G175" s="403"/>
      <c r="H175" s="403"/>
      <c r="I175" s="403"/>
      <c r="J175" s="403"/>
      <c r="K175" s="403"/>
      <c r="L175" s="403"/>
    </row>
    <row r="176" spans="1:12" s="119" customFormat="1" ht="20.100000000000001" customHeight="1">
      <c r="C176" s="105"/>
      <c r="D176" s="279"/>
      <c r="E176" s="105"/>
      <c r="F176" s="436" t="s">
        <v>2</v>
      </c>
      <c r="G176" s="436"/>
      <c r="H176" s="436"/>
      <c r="I176" s="405"/>
      <c r="J176" s="436" t="s">
        <v>3</v>
      </c>
      <c r="K176" s="436"/>
      <c r="L176" s="436"/>
    </row>
    <row r="177" spans="1:12" s="119" customFormat="1" ht="20.100000000000001" customHeight="1">
      <c r="C177" s="105"/>
      <c r="D177" s="279"/>
      <c r="E177" s="105"/>
      <c r="F177" s="406" t="s">
        <v>4</v>
      </c>
      <c r="G177" s="406"/>
      <c r="H177" s="406" t="s">
        <v>4</v>
      </c>
      <c r="I177" s="406"/>
      <c r="J177" s="406" t="s">
        <v>4</v>
      </c>
      <c r="K177" s="406"/>
      <c r="L177" s="406" t="s">
        <v>4</v>
      </c>
    </row>
    <row r="178" spans="1:12" s="119" customFormat="1" ht="20.100000000000001" customHeight="1">
      <c r="C178" s="105"/>
      <c r="D178" s="279"/>
      <c r="E178" s="105"/>
      <c r="F178" s="406" t="s">
        <v>224</v>
      </c>
      <c r="G178" s="406"/>
      <c r="H178" s="406" t="s">
        <v>224</v>
      </c>
      <c r="I178" s="406"/>
      <c r="J178" s="406" t="s">
        <v>224</v>
      </c>
      <c r="K178" s="406"/>
      <c r="L178" s="406" t="s">
        <v>224</v>
      </c>
    </row>
    <row r="179" spans="1:12" ht="20.100000000000001" customHeight="1">
      <c r="D179" s="281"/>
      <c r="E179" s="114"/>
      <c r="F179" s="406" t="s">
        <v>276</v>
      </c>
      <c r="G179" s="407"/>
      <c r="H179" s="406" t="s">
        <v>240</v>
      </c>
      <c r="I179" s="407"/>
      <c r="J179" s="406" t="s">
        <v>276</v>
      </c>
      <c r="K179" s="407"/>
      <c r="L179" s="406" t="s">
        <v>240</v>
      </c>
    </row>
    <row r="180" spans="1:12" ht="20.100000000000001" customHeight="1">
      <c r="D180" s="282" t="s">
        <v>7</v>
      </c>
      <c r="E180" s="114"/>
      <c r="F180" s="408" t="s">
        <v>8</v>
      </c>
      <c r="G180" s="409"/>
      <c r="H180" s="408" t="s">
        <v>8</v>
      </c>
      <c r="I180" s="405"/>
      <c r="J180" s="408" t="s">
        <v>8</v>
      </c>
      <c r="K180" s="409"/>
      <c r="L180" s="408" t="s">
        <v>8</v>
      </c>
    </row>
    <row r="181" spans="1:12" ht="6" customHeight="1">
      <c r="A181" s="100"/>
      <c r="B181" s="100"/>
      <c r="F181" s="299"/>
      <c r="G181" s="411"/>
      <c r="H181" s="329"/>
      <c r="I181" s="411"/>
      <c r="J181" s="299"/>
      <c r="K181" s="411"/>
      <c r="L181" s="329"/>
    </row>
    <row r="182" spans="1:12" ht="20.100000000000001" customHeight="1">
      <c r="A182" s="100" t="s">
        <v>310</v>
      </c>
      <c r="B182" s="100"/>
      <c r="F182" s="153">
        <v>-1485987860</v>
      </c>
      <c r="G182" s="121"/>
      <c r="H182" s="121">
        <v>-68129345</v>
      </c>
      <c r="I182" s="121"/>
      <c r="J182" s="153">
        <v>-1295570998</v>
      </c>
      <c r="K182" s="121"/>
      <c r="L182" s="121">
        <v>-64547091</v>
      </c>
    </row>
    <row r="183" spans="1:12" ht="20.100000000000001" customHeight="1">
      <c r="A183" s="294" t="s">
        <v>178</v>
      </c>
      <c r="B183" s="294"/>
      <c r="C183" s="119"/>
      <c r="F183" s="153">
        <v>2585971501</v>
      </c>
      <c r="G183" s="121"/>
      <c r="H183" s="121">
        <v>1482290959</v>
      </c>
      <c r="I183" s="121"/>
      <c r="J183" s="153">
        <v>2139183263</v>
      </c>
      <c r="K183" s="121"/>
      <c r="L183" s="121">
        <v>1171196167</v>
      </c>
    </row>
    <row r="184" spans="1:12" ht="20.100000000000001" customHeight="1">
      <c r="A184" s="294" t="s">
        <v>226</v>
      </c>
      <c r="B184" s="294"/>
      <c r="C184" s="119"/>
      <c r="F184" s="153"/>
      <c r="G184" s="121"/>
      <c r="H184" s="121"/>
      <c r="I184" s="121"/>
      <c r="J184" s="153"/>
      <c r="K184" s="121"/>
      <c r="L184" s="121"/>
    </row>
    <row r="185" spans="1:12" ht="20.100000000000001" customHeight="1">
      <c r="A185" s="294"/>
      <c r="B185" s="294" t="s">
        <v>191</v>
      </c>
      <c r="C185" s="119"/>
      <c r="F185" s="173">
        <v>696511</v>
      </c>
      <c r="G185" s="121"/>
      <c r="H185" s="138">
        <v>1670941</v>
      </c>
      <c r="I185" s="121"/>
      <c r="J185" s="173">
        <v>696511</v>
      </c>
      <c r="K185" s="121"/>
      <c r="L185" s="138">
        <v>1670941</v>
      </c>
    </row>
    <row r="186" spans="1:12" ht="6" customHeight="1">
      <c r="A186" s="294"/>
      <c r="B186" s="294"/>
      <c r="C186" s="119"/>
      <c r="F186" s="413"/>
      <c r="J186" s="413"/>
    </row>
    <row r="187" spans="1:12" ht="20.100000000000001" customHeight="1" thickBot="1">
      <c r="A187" s="103" t="s">
        <v>179</v>
      </c>
      <c r="B187" s="104"/>
      <c r="C187" s="119"/>
      <c r="F187" s="421">
        <v>1100680152</v>
      </c>
      <c r="G187" s="411"/>
      <c r="H187" s="422">
        <v>1415832555</v>
      </c>
      <c r="I187" s="411"/>
      <c r="J187" s="421">
        <v>844308776</v>
      </c>
      <c r="K187" s="411"/>
      <c r="L187" s="422">
        <v>1108320017</v>
      </c>
    </row>
    <row r="188" spans="1:12" ht="20.100000000000001" customHeight="1" thickTop="1">
      <c r="A188" s="103"/>
      <c r="B188" s="104"/>
      <c r="C188" s="119"/>
      <c r="F188" s="410"/>
      <c r="G188" s="411"/>
      <c r="H188" s="411"/>
      <c r="I188" s="411"/>
      <c r="J188" s="410"/>
      <c r="K188" s="411"/>
      <c r="L188" s="411"/>
    </row>
    <row r="189" spans="1:12" ht="20.100000000000001" customHeight="1">
      <c r="A189" s="100" t="s">
        <v>180</v>
      </c>
      <c r="F189" s="413"/>
      <c r="J189" s="413"/>
    </row>
    <row r="190" spans="1:12" ht="5.4" customHeight="1">
      <c r="A190" s="294"/>
      <c r="B190" s="294"/>
      <c r="C190" s="119"/>
      <c r="F190" s="413"/>
      <c r="J190" s="413"/>
    </row>
    <row r="191" spans="1:12" ht="20.100000000000001" customHeight="1">
      <c r="A191" s="294" t="s">
        <v>181</v>
      </c>
      <c r="B191" s="294"/>
      <c r="C191" s="294"/>
      <c r="F191" s="413">
        <v>22500</v>
      </c>
      <c r="G191" s="423"/>
      <c r="H191" s="412">
        <v>22500</v>
      </c>
      <c r="I191" s="423"/>
      <c r="J191" s="153">
        <v>0</v>
      </c>
      <c r="K191" s="423"/>
      <c r="L191" s="121">
        <v>0</v>
      </c>
    </row>
    <row r="192" spans="1:12" ht="20.100000000000001" customHeight="1">
      <c r="A192" s="294" t="s">
        <v>295</v>
      </c>
      <c r="B192" s="294"/>
      <c r="C192" s="294"/>
      <c r="F192" s="413">
        <v>7325907</v>
      </c>
      <c r="G192" s="423"/>
      <c r="H192" s="412">
        <v>0</v>
      </c>
      <c r="I192" s="423"/>
      <c r="J192" s="153">
        <v>5825907</v>
      </c>
      <c r="K192" s="423"/>
      <c r="L192" s="121">
        <v>0</v>
      </c>
    </row>
    <row r="193" spans="1:12" ht="20.100000000000001" customHeight="1">
      <c r="A193" s="294" t="s">
        <v>182</v>
      </c>
      <c r="B193" s="294"/>
      <c r="C193" s="294"/>
      <c r="D193" s="279">
        <v>18</v>
      </c>
      <c r="F193" s="413">
        <v>168147218</v>
      </c>
      <c r="H193" s="412">
        <v>176907960</v>
      </c>
      <c r="J193" s="413">
        <v>89889705</v>
      </c>
      <c r="L193" s="412">
        <v>91703100</v>
      </c>
    </row>
    <row r="194" spans="1:12" ht="20.100000000000001" customHeight="1">
      <c r="A194" s="71" t="s">
        <v>268</v>
      </c>
      <c r="B194" s="294"/>
      <c r="C194" s="294"/>
      <c r="F194" s="153">
        <v>0</v>
      </c>
      <c r="H194" s="121">
        <v>0</v>
      </c>
      <c r="J194" s="413">
        <v>0</v>
      </c>
      <c r="L194" s="412">
        <v>4000000</v>
      </c>
    </row>
    <row r="195" spans="1:12" ht="20.100000000000001" customHeight="1">
      <c r="A195" s="71" t="s">
        <v>269</v>
      </c>
      <c r="B195" s="294"/>
      <c r="C195" s="294"/>
      <c r="F195" s="153">
        <v>0</v>
      </c>
      <c r="H195" s="121">
        <v>0</v>
      </c>
      <c r="J195" s="413">
        <v>0</v>
      </c>
      <c r="L195" s="412">
        <v>4000000</v>
      </c>
    </row>
    <row r="196" spans="1:12" ht="20.100000000000001" customHeight="1">
      <c r="A196" s="294" t="s">
        <v>183</v>
      </c>
      <c r="B196" s="294"/>
      <c r="C196" s="294"/>
      <c r="D196" s="279">
        <v>18</v>
      </c>
      <c r="F196" s="413">
        <v>20146221</v>
      </c>
      <c r="H196" s="412">
        <v>9084300</v>
      </c>
      <c r="J196" s="153">
        <v>2501000</v>
      </c>
      <c r="L196" s="121">
        <v>40000</v>
      </c>
    </row>
    <row r="197" spans="1:12" ht="20.100000000000001" customHeight="1">
      <c r="A197" s="294" t="s">
        <v>184</v>
      </c>
      <c r="B197" s="294"/>
      <c r="C197" s="294"/>
      <c r="D197" s="279">
        <v>18</v>
      </c>
      <c r="F197" s="413">
        <v>23920461</v>
      </c>
      <c r="H197" s="412">
        <v>20849268</v>
      </c>
      <c r="J197" s="413">
        <v>23920461</v>
      </c>
      <c r="L197" s="412">
        <v>20834268</v>
      </c>
    </row>
    <row r="198" spans="1:12" ht="20.100000000000001" customHeight="1">
      <c r="A198" s="294" t="s">
        <v>185</v>
      </c>
      <c r="B198" s="294"/>
      <c r="C198" s="294"/>
      <c r="D198" s="279">
        <v>18</v>
      </c>
      <c r="F198" s="413">
        <v>78266177</v>
      </c>
      <c r="H198" s="412">
        <v>91181921</v>
      </c>
      <c r="J198" s="413">
        <v>22820411</v>
      </c>
      <c r="L198" s="412">
        <v>15608195</v>
      </c>
    </row>
    <row r="199" spans="1:12" ht="20.100000000000001" customHeight="1">
      <c r="A199" s="294" t="s">
        <v>217</v>
      </c>
      <c r="B199" s="294"/>
      <c r="C199" s="294"/>
      <c r="F199" s="413"/>
      <c r="J199" s="413"/>
    </row>
    <row r="200" spans="1:12" ht="20.100000000000001" customHeight="1">
      <c r="A200" s="294"/>
      <c r="B200" s="308" t="s">
        <v>218</v>
      </c>
      <c r="C200" s="294"/>
      <c r="D200" s="279">
        <v>15</v>
      </c>
      <c r="F200" s="413">
        <v>81252324</v>
      </c>
      <c r="H200" s="412">
        <v>17982515</v>
      </c>
      <c r="J200" s="413">
        <v>10822927</v>
      </c>
      <c r="L200" s="412">
        <v>15933153</v>
      </c>
    </row>
    <row r="201" spans="1:12" ht="20.100000000000001" customHeight="1">
      <c r="A201" s="294"/>
      <c r="B201" s="308" t="s">
        <v>219</v>
      </c>
      <c r="C201" s="294"/>
      <c r="F201" s="153">
        <v>925517</v>
      </c>
      <c r="H201" s="121">
        <v>0</v>
      </c>
      <c r="I201" s="124"/>
      <c r="J201" s="153">
        <v>0</v>
      </c>
      <c r="L201" s="121">
        <v>0</v>
      </c>
    </row>
    <row r="202" spans="1:12" ht="20.100000000000001" customHeight="1">
      <c r="A202" s="294" t="s">
        <v>222</v>
      </c>
      <c r="B202" s="308"/>
      <c r="C202" s="294"/>
      <c r="F202" s="153">
        <v>30574146</v>
      </c>
      <c r="H202" s="412">
        <v>30879000</v>
      </c>
      <c r="J202" s="153">
        <v>0</v>
      </c>
      <c r="K202" s="423"/>
      <c r="L202" s="121">
        <v>0</v>
      </c>
    </row>
    <row r="203" spans="1:12" ht="20.100000000000001" customHeight="1">
      <c r="A203" s="307" t="s">
        <v>228</v>
      </c>
      <c r="B203" s="294"/>
      <c r="C203" s="294"/>
      <c r="D203" s="279">
        <v>16</v>
      </c>
      <c r="F203" s="153">
        <v>1867611</v>
      </c>
      <c r="H203" s="121">
        <v>2707298</v>
      </c>
      <c r="J203" s="153">
        <v>0</v>
      </c>
      <c r="L203" s="121">
        <v>0</v>
      </c>
    </row>
    <row r="204" spans="1:12" ht="20.100000000000001" customHeight="1">
      <c r="A204" s="71" t="s">
        <v>270</v>
      </c>
      <c r="B204" s="309"/>
      <c r="C204" s="294"/>
      <c r="F204" s="413"/>
      <c r="J204" s="153"/>
      <c r="K204" s="423"/>
      <c r="L204" s="121"/>
    </row>
    <row r="205" spans="1:12" ht="20.100000000000001" customHeight="1">
      <c r="A205" s="20"/>
      <c r="B205" s="10" t="s">
        <v>271</v>
      </c>
      <c r="C205" s="294"/>
      <c r="D205" s="279">
        <v>14</v>
      </c>
      <c r="F205" s="413">
        <v>0</v>
      </c>
      <c r="H205" s="412">
        <v>14000000</v>
      </c>
      <c r="J205" s="153">
        <v>0</v>
      </c>
      <c r="K205" s="423"/>
      <c r="L205" s="121">
        <v>14000000</v>
      </c>
    </row>
    <row r="206" spans="1:12" ht="20.100000000000001" customHeight="1">
      <c r="A206" s="10" t="s">
        <v>304</v>
      </c>
      <c r="B206" s="10"/>
      <c r="C206" s="294"/>
      <c r="D206" s="279">
        <v>15</v>
      </c>
      <c r="F206" s="413">
        <v>13377252</v>
      </c>
      <c r="H206" s="412">
        <v>0</v>
      </c>
      <c r="J206" s="153">
        <v>0</v>
      </c>
      <c r="K206" s="423"/>
      <c r="L206" s="121">
        <v>0</v>
      </c>
    </row>
    <row r="207" spans="1:12" ht="20.100000000000001" customHeight="1">
      <c r="A207" s="294"/>
      <c r="B207" s="294"/>
      <c r="C207" s="294"/>
      <c r="F207" s="413"/>
      <c r="J207" s="413"/>
    </row>
    <row r="208" spans="1:12" ht="20.100000000000001" customHeight="1">
      <c r="A208" s="310" t="s">
        <v>186</v>
      </c>
      <c r="B208" s="311"/>
      <c r="C208" s="312"/>
      <c r="D208" s="311"/>
      <c r="E208" s="313"/>
      <c r="F208" s="413"/>
      <c r="J208" s="413"/>
    </row>
    <row r="209" spans="1:12" ht="20.100000000000001" customHeight="1">
      <c r="A209" s="314" t="s">
        <v>52</v>
      </c>
      <c r="B209" s="311"/>
      <c r="C209" s="312"/>
      <c r="D209" s="311"/>
      <c r="E209" s="313"/>
      <c r="F209" s="413"/>
      <c r="J209" s="413"/>
    </row>
    <row r="210" spans="1:12" ht="20.100000000000001" customHeight="1">
      <c r="A210" s="314"/>
      <c r="B210" s="312" t="s">
        <v>187</v>
      </c>
      <c r="C210" s="312"/>
      <c r="E210" s="313"/>
      <c r="F210" s="413">
        <v>207653239</v>
      </c>
      <c r="H210" s="412">
        <v>212415223</v>
      </c>
      <c r="J210" s="413">
        <v>123749920</v>
      </c>
      <c r="L210" s="412">
        <v>21126810</v>
      </c>
    </row>
    <row r="211" spans="1:12" ht="20.100000000000001" customHeight="1">
      <c r="A211" s="314"/>
      <c r="B211" s="312" t="s">
        <v>188</v>
      </c>
      <c r="C211" s="312"/>
      <c r="E211" s="313"/>
      <c r="F211" s="413">
        <v>92202743</v>
      </c>
      <c r="H211" s="412">
        <v>115616492</v>
      </c>
      <c r="J211" s="413">
        <v>46481690</v>
      </c>
      <c r="L211" s="412">
        <v>96605019</v>
      </c>
    </row>
    <row r="212" spans="1:12" ht="20.100000000000001" customHeight="1">
      <c r="A212" s="314"/>
      <c r="B212" s="312" t="s">
        <v>214</v>
      </c>
      <c r="C212" s="312"/>
      <c r="E212" s="313"/>
      <c r="F212" s="413">
        <v>0</v>
      </c>
      <c r="H212" s="412">
        <v>17867365</v>
      </c>
      <c r="J212" s="413">
        <v>0</v>
      </c>
      <c r="L212" s="412">
        <v>17867365</v>
      </c>
    </row>
    <row r="213" spans="1:12" ht="20.100000000000001" customHeight="1">
      <c r="A213" s="314"/>
      <c r="B213" s="312" t="s">
        <v>220</v>
      </c>
      <c r="C213" s="312"/>
      <c r="E213" s="313"/>
      <c r="F213" s="413">
        <v>0</v>
      </c>
      <c r="H213" s="412">
        <v>-104277128</v>
      </c>
      <c r="J213" s="153">
        <v>0</v>
      </c>
      <c r="L213" s="121">
        <v>0</v>
      </c>
    </row>
    <row r="214" spans="1:12" ht="20.100000000000001" customHeight="1">
      <c r="A214" s="314"/>
      <c r="B214" s="136" t="s">
        <v>272</v>
      </c>
      <c r="C214" s="312"/>
      <c r="D214" s="113"/>
      <c r="E214" s="313"/>
      <c r="F214" s="153">
        <v>0</v>
      </c>
      <c r="H214" s="121">
        <v>-541577</v>
      </c>
      <c r="J214" s="153">
        <v>0</v>
      </c>
      <c r="L214" s="121">
        <v>-541577</v>
      </c>
    </row>
    <row r="215" spans="1:12" ht="20.100000000000001" customHeight="1">
      <c r="A215" s="314"/>
      <c r="B215" s="312" t="s">
        <v>215</v>
      </c>
      <c r="C215" s="312"/>
      <c r="E215" s="313"/>
      <c r="F215" s="413">
        <v>8176306</v>
      </c>
      <c r="H215" s="412">
        <v>7184481</v>
      </c>
      <c r="J215" s="413">
        <v>5594366</v>
      </c>
      <c r="L215" s="412">
        <v>3226417</v>
      </c>
    </row>
    <row r="216" spans="1:12" ht="20.100000000000001" customHeight="1">
      <c r="A216" s="294"/>
      <c r="B216" s="312" t="s">
        <v>189</v>
      </c>
      <c r="C216" s="312"/>
      <c r="F216" s="413">
        <v>-29543948</v>
      </c>
      <c r="H216" s="412">
        <v>-37434346</v>
      </c>
      <c r="J216" s="413">
        <v>-13647838</v>
      </c>
      <c r="L216" s="412">
        <v>-13396143</v>
      </c>
    </row>
    <row r="217" spans="1:12" ht="20.100000000000001" customHeight="1">
      <c r="A217" s="294"/>
      <c r="B217" s="312" t="s">
        <v>225</v>
      </c>
      <c r="C217" s="312"/>
      <c r="F217" s="413">
        <v>278488340</v>
      </c>
      <c r="H217" s="412">
        <v>210830511</v>
      </c>
      <c r="J217" s="413">
        <v>162178138</v>
      </c>
      <c r="L217" s="412">
        <v>124887891</v>
      </c>
    </row>
    <row r="218" spans="1:12" ht="20.100000000000001" customHeight="1">
      <c r="A218" s="294"/>
      <c r="B218" s="294"/>
      <c r="C218" s="294"/>
      <c r="J218" s="423"/>
      <c r="L218" s="124"/>
    </row>
    <row r="219" spans="1:12" ht="20.100000000000001" customHeight="1">
      <c r="A219" s="294"/>
      <c r="B219" s="294"/>
      <c r="C219" s="294"/>
      <c r="J219" s="423"/>
      <c r="L219" s="124"/>
    </row>
    <row r="220" spans="1:12" ht="20.100000000000001" customHeight="1">
      <c r="A220" s="294"/>
      <c r="B220" s="294"/>
      <c r="C220" s="294"/>
      <c r="J220" s="423"/>
      <c r="L220" s="124"/>
    </row>
    <row r="221" spans="1:12" ht="20.100000000000001" customHeight="1">
      <c r="A221" s="294"/>
      <c r="B221" s="294"/>
      <c r="C221" s="294"/>
      <c r="J221" s="423"/>
      <c r="L221" s="124"/>
    </row>
    <row r="222" spans="1:12" ht="20.100000000000001" customHeight="1">
      <c r="A222" s="294"/>
      <c r="B222" s="294"/>
      <c r="C222" s="294"/>
      <c r="J222" s="423"/>
      <c r="L222" s="124"/>
    </row>
    <row r="223" spans="1:12" ht="20.100000000000001" customHeight="1">
      <c r="A223" s="294"/>
      <c r="B223" s="294"/>
      <c r="C223" s="294"/>
      <c r="J223" s="423"/>
      <c r="L223" s="124"/>
    </row>
    <row r="224" spans="1:12" ht="20.100000000000001" customHeight="1">
      <c r="A224" s="294"/>
      <c r="B224" s="294"/>
      <c r="C224" s="294"/>
      <c r="J224" s="423"/>
      <c r="L224" s="124"/>
    </row>
    <row r="225" spans="1:12" ht="12.75" customHeight="1">
      <c r="A225" s="294"/>
      <c r="B225" s="294"/>
      <c r="C225" s="294"/>
      <c r="J225" s="423"/>
      <c r="L225" s="124"/>
    </row>
    <row r="226" spans="1:12" ht="22.2" customHeight="1">
      <c r="A226" s="295" t="str">
        <f>+'P8-9 nine-month'!A96</f>
        <v>หมายเหตุประกอบข้อมูลทางการเงินในหน้า 16 ถึง 47 เป็นส่วนหนึ่งของข้อมูลทางการเงินระหว่างกาลนี้</v>
      </c>
      <c r="B226" s="172"/>
      <c r="C226" s="143"/>
      <c r="D226" s="280"/>
      <c r="E226" s="143"/>
      <c r="F226" s="138"/>
      <c r="G226" s="138"/>
      <c r="H226" s="138"/>
      <c r="I226" s="416"/>
      <c r="J226" s="416"/>
      <c r="K226" s="416"/>
      <c r="L226" s="416"/>
    </row>
  </sheetData>
  <mergeCells count="9">
    <mergeCell ref="F176:H176"/>
    <mergeCell ref="J176:L176"/>
    <mergeCell ref="F5:H5"/>
    <mergeCell ref="J5:L5"/>
    <mergeCell ref="F61:H61"/>
    <mergeCell ref="J61:L61"/>
    <mergeCell ref="A109:L109"/>
    <mergeCell ref="F114:H114"/>
    <mergeCell ref="J114:L114"/>
  </mergeCells>
  <pageMargins left="0.8" right="0.5" top="0.5" bottom="0.6" header="0.49" footer="0.4"/>
  <pageSetup paperSize="9" scale="75" firstPageNumber="12" orientation="portrait" useFirstPageNumber="1" horizontalDpi="1200" verticalDpi="1200" r:id="rId1"/>
  <headerFooter>
    <oddFooter>&amp;R&amp;"Browallia New,Regular"&amp;13&amp;P</oddFooter>
  </headerFooter>
  <rowBreaks count="3" manualBreakCount="3">
    <brk id="56" max="11" man="1"/>
    <brk id="109" max="11" man="1"/>
    <brk id="1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P2-5 TH(2564)</vt:lpstr>
      <vt:lpstr>P6-7 three-month</vt:lpstr>
      <vt:lpstr>P8-9 nine-month</vt:lpstr>
      <vt:lpstr>10</vt:lpstr>
      <vt:lpstr>11</vt:lpstr>
      <vt:lpstr>12-15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Orapin Iawpadeekul</cp:lastModifiedBy>
  <cp:lastPrinted>2023-11-10T08:35:39Z</cp:lastPrinted>
  <dcterms:created xsi:type="dcterms:W3CDTF">2020-07-30T09:57:31Z</dcterms:created>
  <dcterms:modified xsi:type="dcterms:W3CDTF">2023-11-10T10:11:01Z</dcterms:modified>
</cp:coreProperties>
</file>