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Sep Q3 23\"/>
    </mc:Choice>
  </mc:AlternateContent>
  <xr:revisionPtr revIDLastSave="0" documentId="13_ncr:1_{557008C0-6865-4BB0-B8B2-4B395F277F61}" xr6:coauthVersionLast="47" xr6:coauthVersionMax="47" xr10:uidLastSave="{00000000-0000-0000-0000-000000000000}"/>
  <bookViews>
    <workbookView xWindow="-120" yWindow="-120" windowWidth="29040" windowHeight="15720" tabRatio="602" activeTab="5" xr2:uid="{00000000-000D-0000-FFFF-FFFF00000000}"/>
  </bookViews>
  <sheets>
    <sheet name="2-4 " sheetId="19" r:id="rId1"/>
    <sheet name="PL5-6 (3m)" sheetId="9" r:id="rId2"/>
    <sheet name="PL7-8 (9m)" sheetId="14" r:id="rId3"/>
    <sheet name="E9" sheetId="16" r:id="rId4"/>
    <sheet name="E10" sheetId="17" r:id="rId5"/>
    <sheet name="CF 11-13" sheetId="18" r:id="rId6"/>
  </sheets>
  <definedNames>
    <definedName name="Z_04124116_8C66_4C39_9F46_99B81A75BF3A_.wvu.PrintArea" localSheetId="0" hidden="1">'2-4 '!$A$1:$L$155</definedName>
    <definedName name="Z_21BF408F_67C5_4845_8195_7D3AA8CDBCA5_.wvu.PrintArea" localSheetId="0" hidden="1">'2-4 '!$A$1:$L$155</definedName>
    <definedName name="Z_9EBF229D_1CF3_49D7_8C71_8239F3A24C72_.wvu.PrintArea" localSheetId="0" hidden="1">'2-4 '!$A$1:$L$155</definedName>
    <definedName name="Z_A23FAAEB_1BB4_4194_881D_176B38EA551B_.wvu.PrintArea" localSheetId="0" hidden="1">'2-4 '!$A$1:$L$155</definedName>
    <definedName name="Z_F2A16C02_FC24_4170_A375_859826BD5134_.wvu.PrintArea" localSheetId="0" hidden="1">'2-4 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6" i="18" l="1"/>
  <c r="A37" i="17"/>
  <c r="A45" i="16"/>
  <c r="A99" i="14"/>
  <c r="A47" i="14"/>
  <c r="A103" i="9"/>
  <c r="A51" i="9"/>
  <c r="J93" i="14"/>
  <c r="F93" i="14"/>
  <c r="X31" i="17" l="1"/>
  <c r="AB36" i="16"/>
  <c r="AF36" i="16" s="1"/>
  <c r="K97" i="9"/>
  <c r="G97" i="9"/>
  <c r="L129" i="18"/>
  <c r="L108" i="18"/>
  <c r="L42" i="18"/>
  <c r="L56" i="18" s="1"/>
  <c r="L61" i="18" s="1"/>
  <c r="H129" i="18"/>
  <c r="H108" i="18"/>
  <c r="H42" i="18"/>
  <c r="H56" i="18" s="1"/>
  <c r="H61" i="18" s="1"/>
  <c r="T34" i="17"/>
  <c r="R34" i="17"/>
  <c r="P34" i="17"/>
  <c r="N34" i="17"/>
  <c r="L34" i="17"/>
  <c r="J34" i="17"/>
  <c r="H34" i="17"/>
  <c r="F34" i="17"/>
  <c r="D34" i="17"/>
  <c r="X32" i="17"/>
  <c r="X29" i="17"/>
  <c r="AD42" i="16"/>
  <c r="X42" i="16"/>
  <c r="V42" i="16"/>
  <c r="T42" i="16"/>
  <c r="R42" i="16"/>
  <c r="P42" i="16"/>
  <c r="N42" i="16"/>
  <c r="L42" i="16"/>
  <c r="J42" i="16"/>
  <c r="H42" i="16"/>
  <c r="F42" i="16"/>
  <c r="D42" i="16"/>
  <c r="AB40" i="16"/>
  <c r="AF40" i="16" s="1"/>
  <c r="Z40" i="16"/>
  <c r="AB39" i="16"/>
  <c r="AF39" i="16" s="1"/>
  <c r="Z39" i="16"/>
  <c r="AB38" i="16"/>
  <c r="AF38" i="16" s="1"/>
  <c r="Z38" i="16"/>
  <c r="AB34" i="16"/>
  <c r="AF34" i="16" s="1"/>
  <c r="Z34" i="16"/>
  <c r="L93" i="14"/>
  <c r="L88" i="14"/>
  <c r="L81" i="14"/>
  <c r="L72" i="14"/>
  <c r="L24" i="14"/>
  <c r="L27" i="14" s="1"/>
  <c r="L38" i="14" s="1"/>
  <c r="L41" i="14" s="1"/>
  <c r="L75" i="14" s="1"/>
  <c r="H93" i="14"/>
  <c r="H88" i="14"/>
  <c r="H81" i="14"/>
  <c r="H72" i="14"/>
  <c r="H24" i="14"/>
  <c r="H27" i="14" s="1"/>
  <c r="H38" i="14" s="1"/>
  <c r="H41" i="14" s="1"/>
  <c r="H75" i="14" s="1"/>
  <c r="M97" i="9"/>
  <c r="M92" i="9"/>
  <c r="M85" i="9"/>
  <c r="M76" i="9"/>
  <c r="M23" i="9"/>
  <c r="M26" i="9" s="1"/>
  <c r="M37" i="9" s="1"/>
  <c r="M40" i="9" s="1"/>
  <c r="I97" i="9"/>
  <c r="I92" i="9"/>
  <c r="I85" i="9"/>
  <c r="I76" i="9"/>
  <c r="I23" i="9"/>
  <c r="I26" i="9" s="1"/>
  <c r="I37" i="9" s="1"/>
  <c r="I40" i="9" s="1"/>
  <c r="I79" i="9" s="1"/>
  <c r="A155" i="19"/>
  <c r="L147" i="19"/>
  <c r="J147" i="19"/>
  <c r="H147" i="19"/>
  <c r="F147" i="19"/>
  <c r="A108" i="19"/>
  <c r="L101" i="19"/>
  <c r="J101" i="19"/>
  <c r="H101" i="19"/>
  <c r="F101" i="19"/>
  <c r="L87" i="19"/>
  <c r="J87" i="19"/>
  <c r="H87" i="19"/>
  <c r="F87" i="19"/>
  <c r="A60" i="19"/>
  <c r="A111" i="19" s="1"/>
  <c r="A59" i="19"/>
  <c r="A110" i="19" s="1"/>
  <c r="A58" i="19"/>
  <c r="A109" i="19" s="1"/>
  <c r="L53" i="19"/>
  <c r="J53" i="19"/>
  <c r="H53" i="19"/>
  <c r="F53" i="19"/>
  <c r="L32" i="19"/>
  <c r="J32" i="19"/>
  <c r="H32" i="19"/>
  <c r="F32" i="19"/>
  <c r="H55" i="19" l="1"/>
  <c r="L131" i="18"/>
  <c r="L135" i="18" s="1"/>
  <c r="H131" i="18"/>
  <c r="H135" i="18" s="1"/>
  <c r="L55" i="19"/>
  <c r="H103" i="19"/>
  <c r="H149" i="19" s="1"/>
  <c r="L103" i="19"/>
  <c r="L149" i="19" s="1"/>
  <c r="V34" i="17"/>
  <c r="X34" i="17"/>
  <c r="Z42" i="16"/>
  <c r="AB42" i="16"/>
  <c r="AF42" i="16"/>
  <c r="M79" i="9"/>
  <c r="J103" i="19"/>
  <c r="J149" i="19" s="1"/>
  <c r="F103" i="19"/>
  <c r="F149" i="19" s="1"/>
  <c r="J55" i="19"/>
  <c r="F55" i="19"/>
  <c r="A138" i="18" l="1"/>
  <c r="J129" i="18"/>
  <c r="F129" i="18"/>
  <c r="J108" i="18"/>
  <c r="F108" i="18"/>
  <c r="A68" i="18"/>
  <c r="A67" i="18"/>
  <c r="A137" i="18"/>
  <c r="A199" i="18" s="1"/>
  <c r="A69" i="18"/>
  <c r="A140" i="18" l="1"/>
  <c r="A3" i="16" l="1"/>
  <c r="A3" i="17" s="1"/>
  <c r="T24" i="17"/>
  <c r="R24" i="17"/>
  <c r="P24" i="17"/>
  <c r="N24" i="17"/>
  <c r="L24" i="17"/>
  <c r="J24" i="17"/>
  <c r="H24" i="17"/>
  <c r="F24" i="17"/>
  <c r="D24" i="17"/>
  <c r="V22" i="17"/>
  <c r="X22" i="17" s="1"/>
  <c r="V21" i="17"/>
  <c r="X21" i="17" s="1"/>
  <c r="V20" i="17"/>
  <c r="X20" i="17" s="1"/>
  <c r="V19" i="17"/>
  <c r="X19" i="17" s="1"/>
  <c r="V18" i="17"/>
  <c r="X18" i="17" s="1"/>
  <c r="V16" i="17"/>
  <c r="AD29" i="16"/>
  <c r="X29" i="16"/>
  <c r="V29" i="16"/>
  <c r="T29" i="16"/>
  <c r="R29" i="16"/>
  <c r="P29" i="16"/>
  <c r="N29" i="16"/>
  <c r="L29" i="16"/>
  <c r="J29" i="16"/>
  <c r="H29" i="16"/>
  <c r="F29" i="16"/>
  <c r="D29" i="16"/>
  <c r="AB27" i="16"/>
  <c r="AF27" i="16" s="1"/>
  <c r="Z27" i="16"/>
  <c r="AB26" i="16"/>
  <c r="AF26" i="16" s="1"/>
  <c r="Z26" i="16"/>
  <c r="AB25" i="16"/>
  <c r="AF25" i="16" s="1"/>
  <c r="Z25" i="16"/>
  <c r="AB23" i="16"/>
  <c r="AF23" i="16" s="1"/>
  <c r="Z23" i="16"/>
  <c r="AB22" i="16"/>
  <c r="AF22" i="16" s="1"/>
  <c r="Z22" i="16"/>
  <c r="AB21" i="16"/>
  <c r="AF21" i="16" s="1"/>
  <c r="Z21" i="16"/>
  <c r="AB20" i="16"/>
  <c r="Z20" i="16"/>
  <c r="AB18" i="16"/>
  <c r="AF18" i="16" s="1"/>
  <c r="Z18" i="16"/>
  <c r="V24" i="17" l="1"/>
  <c r="AB29" i="16"/>
  <c r="Z29" i="16"/>
  <c r="AF20" i="16"/>
  <c r="AF29" i="16" s="1"/>
  <c r="X16" i="17"/>
  <c r="X24" i="17" s="1"/>
  <c r="J88" i="14" l="1"/>
  <c r="F88" i="14"/>
  <c r="J81" i="14"/>
  <c r="F81" i="14"/>
  <c r="J72" i="14"/>
  <c r="F72" i="14"/>
  <c r="A50" i="14"/>
  <c r="A49" i="14"/>
  <c r="A48" i="14"/>
  <c r="J24" i="14"/>
  <c r="J27" i="14" s="1"/>
  <c r="J38" i="14" s="1"/>
  <c r="F24" i="14"/>
  <c r="F27" i="14" s="1"/>
  <c r="F38" i="14" s="1"/>
  <c r="F41" i="14" l="1"/>
  <c r="F75" i="14" s="1"/>
  <c r="F13" i="18"/>
  <c r="F42" i="18" s="1"/>
  <c r="F56" i="18" s="1"/>
  <c r="F61" i="18" s="1"/>
  <c r="F131" i="18" s="1"/>
  <c r="F135" i="18" s="1"/>
  <c r="J41" i="14"/>
  <c r="J75" i="14" s="1"/>
  <c r="J13" i="18"/>
  <c r="J42" i="18" s="1"/>
  <c r="J56" i="18" s="1"/>
  <c r="J61" i="18" s="1"/>
  <c r="J131" i="18" s="1"/>
  <c r="J135" i="18" s="1"/>
  <c r="K92" i="9" l="1"/>
  <c r="G92" i="9"/>
  <c r="K85" i="9"/>
  <c r="G85" i="9"/>
  <c r="K76" i="9"/>
  <c r="G76" i="9"/>
  <c r="A54" i="9" l="1"/>
  <c r="A53" i="9"/>
  <c r="K23" i="9"/>
  <c r="K26" i="9" s="1"/>
  <c r="K37" i="9" s="1"/>
  <c r="G23" i="9"/>
  <c r="G26" i="9" s="1"/>
  <c r="G37" i="9" s="1"/>
  <c r="A52" i="9"/>
  <c r="K40" i="9" l="1"/>
  <c r="K79" i="9" s="1"/>
  <c r="G40" i="9"/>
  <c r="G79" i="9" s="1"/>
</calcChain>
</file>

<file path=xl/sharedStrings.xml><?xml version="1.0" encoding="utf-8"?>
<sst xmlns="http://schemas.openxmlformats.org/spreadsheetml/2006/main" count="691" uniqueCount="346">
  <si>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</si>
  <si>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</si>
  <si>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</si>
  <si>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</si>
  <si>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</si>
  <si>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</si>
  <si>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</si>
  <si>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</si>
  <si>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</si>
  <si>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</si>
  <si>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</si>
  <si>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</si>
  <si>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</si>
  <si>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</si>
  <si>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</si>
  <si>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</si>
  <si>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</si>
  <si>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</si>
  <si>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</si>
  <si>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</si>
  <si>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</si>
  <si>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</si>
  <si>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</si>
  <si>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</si>
  <si>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</si>
  <si>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</si>
  <si>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</si>
  <si>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</si>
  <si>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</si>
  <si>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</si>
  <si>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</si>
  <si>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</si>
  <si>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</si>
  <si>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</si>
  <si>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</si>
  <si>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</si>
  <si>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</si>
  <si>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</si>
  <si>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</si>
  <si>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</si>
  <si>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</si>
  <si>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</si>
  <si>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</si>
  <si>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</si>
  <si>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</si>
  <si>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</si>
  <si>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</si>
  <si>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</si>
  <si>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</si>
  <si>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</si>
  <si>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</si>
  <si>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</si>
  <si>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</si>
  <si>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</si>
  <si>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</si>
  <si>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</si>
  <si>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</si>
  <si>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</si>
  <si>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</si>
  <si>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</si>
  <si>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</si>
  <si>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</si>
  <si>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</si>
  <si>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</si>
  <si>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</si>
  <si>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</si>
  <si>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</si>
  <si>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</si>
  <si>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</si>
  <si>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</si>
  <si>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</si>
  <si>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</si>
  <si>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</si>
  <si>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</si>
  <si>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</si>
  <si>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</si>
  <si>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</si>
  <si>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</si>
  <si>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</si>
  <si>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</si>
  <si>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</si>
  <si>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</si>
  <si>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</si>
  <si>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</si>
  <si>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</si>
  <si>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</si>
  <si>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</si>
  <si>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</si>
  <si>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</si>
  <si>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</si>
  <si>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</si>
  <si>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</si>
  <si>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</si>
  <si>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</si>
  <si>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</si>
  <si>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</si>
  <si>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</si>
  <si>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</si>
  <si>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</si>
  <si>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</si>
  <si>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</si>
  <si>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</si>
  <si>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</si>
  <si>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</si>
  <si>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</si>
  <si>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</si>
  <si>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</si>
  <si>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</si>
  <si>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</si>
  <si>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</si>
  <si>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</si>
  <si>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</si>
  <si>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</si>
  <si>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</si>
  <si>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</si>
  <si>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</si>
  <si>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</si>
  <si>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</si>
  <si>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</si>
  <si>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</si>
  <si>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</si>
  <si>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</si>
  <si>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</si>
  <si>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</si>
  <si>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</si>
  <si>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</si>
  <si>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</si>
  <si>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</si>
  <si>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</si>
  <si>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</si>
  <si>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</si>
  <si>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</si>
  <si>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</si>
  <si>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</si>
  <si>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</si>
  <si>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</si>
  <si>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</si>
  <si>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</si>
  <si>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</si>
  <si>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</si>
  <si>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</si>
  <si>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</si>
  <si>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</si>
  <si>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</si>
  <si>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</si>
  <si>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</si>
  <si>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</si>
  <si>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</si>
  <si>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</si>
  <si>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</si>
  <si>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</si>
  <si>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</si>
  <si>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</si>
  <si>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</si>
  <si>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</si>
  <si>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</si>
  <si>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</si>
  <si>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</si>
  <si>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</si>
  <si>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</si>
  <si>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</si>
  <si>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</si>
  <si>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</si>
  <si>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</si>
  <si>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</si>
  <si>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</si>
  <si>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</si>
  <si>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</si>
  <si>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</si>
  <si>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</si>
  <si>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</si>
  <si>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</si>
  <si>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</si>
  <si>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</si>
  <si>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</si>
  <si>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</si>
  <si>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</si>
  <si>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</si>
  <si>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</si>
  <si>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</si>
  <si>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</si>
  <si>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</si>
  <si>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</si>
  <si>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</si>
  <si>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</si>
  <si>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</si>
  <si>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</si>
  <si>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</si>
  <si>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</si>
  <si>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</si>
  <si>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</si>
  <si>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</si>
  <si>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</si>
  <si>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</si>
  <si>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</si>
  <si>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Treasury shares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</si>
  <si>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</si>
  <si>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</si>
  <si>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</si>
  <si>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</si>
  <si>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</si>
  <si>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</si>
  <si>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</si>
  <si>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</si>
  <si>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</si>
  <si>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</si>
  <si>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</si>
  <si>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</si>
  <si>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</si>
  <si>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>Dividends paid to non-controlling interests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</si>
  <si>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</si>
  <si>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</si>
  <si>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</si>
  <si>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</si>
  <si>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</si>
  <si>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</si>
  <si>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</si>
  <si>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- lease modifications and reassessments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</si>
  <si>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</si>
  <si>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</si>
  <si>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</si>
  <si>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</si>
  <si>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</si>
  <si>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Proceeds from disposal of investment properties</t>
  </si>
  <si>
    <t>Liabilities from purchase of medical tools and equipment - payments</t>
  </si>
  <si>
    <t>Gain on disposal of investment properties</t>
  </si>
  <si>
    <t xml:space="preserve">Increase in restricted deposits at financial institutions </t>
  </si>
  <si>
    <t>- interest paid</t>
  </si>
  <si>
    <t>2022</t>
  </si>
  <si>
    <t>Opening balance as at 1 January 2022</t>
  </si>
  <si>
    <t>on treasury</t>
  </si>
  <si>
    <t>Share premium on treasury shares</t>
  </si>
  <si>
    <t>Dividend payment</t>
  </si>
  <si>
    <t>Reissuance of treasury shares</t>
  </si>
  <si>
    <t>Appropriated - treasury shares reserve</t>
  </si>
  <si>
    <t xml:space="preserve">847,467,400 ordinary shares </t>
  </si>
  <si>
    <t>Income tax expense</t>
  </si>
  <si>
    <t>Capital reduction</t>
  </si>
  <si>
    <t>Separate financial information (Unaudited) (Baht)</t>
  </si>
  <si>
    <t>Total comprehensive income for the period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</si>
  <si>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</si>
  <si>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</si>
  <si>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</si>
  <si>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Increase(decrease) in bank overdrafts and </t>
  </si>
  <si>
    <t>Cash proceeds from reissuance of treasury shares</t>
  </si>
  <si>
    <t xml:space="preserve">Reclassification from investment in a subsidiary to </t>
  </si>
  <si>
    <t xml:space="preserve">Changes in operating assets and liabilities </t>
  </si>
  <si>
    <t>(excluding the effects of acquisition and disposal of subsidiaries)</t>
  </si>
  <si>
    <t xml:space="preserve">Gain on disposal of financial assets measured </t>
  </si>
  <si>
    <t>at fair value through profit or loss</t>
  </si>
  <si>
    <t>equipment (net) and intangible assets (net)</t>
  </si>
  <si>
    <t>- intangible assets</t>
  </si>
  <si>
    <t xml:space="preserve">Liabilities from purchase of medical tools </t>
  </si>
  <si>
    <t>and equipment during the period</t>
  </si>
  <si>
    <t>financial assets measured at fair value</t>
  </si>
  <si>
    <t>- termination rental agreements during the period</t>
  </si>
  <si>
    <t>- Change in fair value of equity investments</t>
  </si>
  <si>
    <t xml:space="preserve">   income of joint venture accounted </t>
  </si>
  <si>
    <t xml:space="preserve">   for using the equity method</t>
  </si>
  <si>
    <t xml:space="preserve">   of other comprehensive income</t>
  </si>
  <si>
    <t>Decrease in non-controlling interest from</t>
  </si>
  <si>
    <t>Cash received from disposal of investment in a subsidiary</t>
  </si>
  <si>
    <t>Profit before income tax expense</t>
  </si>
  <si>
    <t>Profit for the period</t>
  </si>
  <si>
    <t>Share of profit (loss) from investment in joint venture</t>
  </si>
  <si>
    <t xml:space="preserve">Total comprehensive income </t>
  </si>
  <si>
    <t>Gain on disposal of investment in a subsidiary</t>
  </si>
  <si>
    <t xml:space="preserve">Gain on reclassification of investment </t>
  </si>
  <si>
    <t>Other long-term investment - payments</t>
  </si>
  <si>
    <t>Cash payment for acquisition of right of use</t>
  </si>
  <si>
    <t>Short-term loan to other company - payments</t>
  </si>
  <si>
    <t>Unrealised gain on exchange rate from cash and cash equivalents</t>
  </si>
  <si>
    <t>Payables for down payment for land leasehold rights</t>
  </si>
  <si>
    <t>Payables for land leasehold rights</t>
  </si>
  <si>
    <t xml:space="preserve">Transfer of advance payment for fixed assets to </t>
  </si>
  <si>
    <t>- Net gains on exchange rate</t>
  </si>
  <si>
    <t xml:space="preserve">Basic earnings per share </t>
  </si>
  <si>
    <t xml:space="preserve">Basic earnings per share attributable </t>
  </si>
  <si>
    <t xml:space="preserve">   at fair value through other comprehensive</t>
  </si>
  <si>
    <t xml:space="preserve">   income</t>
  </si>
  <si>
    <t>Short-term loans to related parties (net)</t>
  </si>
  <si>
    <t xml:space="preserve">Unrealised gain on exchange rate from </t>
  </si>
  <si>
    <t>30 September</t>
  </si>
  <si>
    <t>Closing balance as at 30 September 2022</t>
  </si>
  <si>
    <t>- expected credit loss in short-term loans to related parties</t>
  </si>
  <si>
    <t>Financial assets measured at fair value through</t>
  </si>
  <si>
    <t>other comprehensive income</t>
  </si>
  <si>
    <t>23 c)</t>
  </si>
  <si>
    <t>23 d)</t>
  </si>
  <si>
    <t>- advance payment for vaccine</t>
  </si>
  <si>
    <t>Gain on lease modifications and cancellation</t>
  </si>
  <si>
    <t xml:space="preserve">- gain on lease modifications </t>
  </si>
  <si>
    <t>- as at 30 September</t>
  </si>
  <si>
    <t>Short-term loans from related parties</t>
  </si>
  <si>
    <t>Other comprehensive income (expense)</t>
  </si>
  <si>
    <t>Profit attributable to:</t>
  </si>
  <si>
    <t>Total comprehensive income</t>
  </si>
  <si>
    <t>Profit before income tax</t>
  </si>
  <si>
    <t>Net cash generated from (used in) investing activities</t>
  </si>
  <si>
    <t>2023</t>
  </si>
  <si>
    <t xml:space="preserve">Current portion of long-term loans </t>
  </si>
  <si>
    <t>to related companies</t>
  </si>
  <si>
    <t>23 e)</t>
  </si>
  <si>
    <t>Long-term loans to related companies</t>
  </si>
  <si>
    <t>Goodwill</t>
  </si>
  <si>
    <t>Short-term loans from others</t>
  </si>
  <si>
    <t>As at 30 September 2023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</si>
  <si>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</si>
  <si>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</si>
  <si>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</si>
  <si>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</si>
  <si>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 xml:space="preserve">   form Dividend payment of subsidiary</t>
  </si>
  <si>
    <t xml:space="preserve">   form Disposal of investment in subsidiary</t>
  </si>
  <si>
    <t>Measurement of</t>
  </si>
  <si>
    <t>equity investments</t>
  </si>
  <si>
    <t>at fair value</t>
  </si>
  <si>
    <t>through other</t>
  </si>
  <si>
    <t>Measurement</t>
  </si>
  <si>
    <t xml:space="preserve"> investments</t>
  </si>
  <si>
    <t xml:space="preserve"> of equity</t>
  </si>
  <si>
    <t xml:space="preserve"> shares reserve</t>
  </si>
  <si>
    <t>Assets held for sale</t>
  </si>
  <si>
    <t xml:space="preserve">    from dividend payment of subsidiaries </t>
  </si>
  <si>
    <t xml:space="preserve">    from investment in subsidiary</t>
  </si>
  <si>
    <t xml:space="preserve">Realised gain on sale of financial asset
 </t>
  </si>
  <si>
    <t xml:space="preserve">    measured at fair value</t>
  </si>
  <si>
    <t>Long-term loans to related companies - proceeds</t>
  </si>
  <si>
    <t>Dividend receivables</t>
  </si>
  <si>
    <t>8, 12</t>
  </si>
  <si>
    <t xml:space="preserve">Decrease in non-controlling interests </t>
  </si>
  <si>
    <t>Share of profit from investment in joint venture</t>
  </si>
  <si>
    <t>15, 16</t>
  </si>
  <si>
    <t>- impairment of property, plant and equipment</t>
  </si>
  <si>
    <t xml:space="preserve">through profit or loss </t>
  </si>
  <si>
    <t>- investment properties</t>
  </si>
  <si>
    <t xml:space="preserve">Reclassification from fixed assets to non-current asset </t>
  </si>
  <si>
    <t>classified as held for sale</t>
  </si>
  <si>
    <t>Net cash used in financing activities</t>
  </si>
  <si>
    <t>Net decrease in cash and cash equivalents</t>
  </si>
  <si>
    <t xml:space="preserve">Net loss on disposal/write-off of property, plant and equipment </t>
  </si>
  <si>
    <t xml:space="preserve">(Increase) decrease in short-term investments at financial institutions </t>
  </si>
  <si>
    <r>
      <rPr>
        <sz val="8.5"/>
        <color theme="0"/>
        <rFont val="Arial"/>
        <family val="2"/>
      </rPr>
      <t>Lease liabilities payments</t>
    </r>
    <r>
      <rPr>
        <sz val="8.5"/>
        <rFont val="Arial"/>
        <family val="2"/>
      </rPr>
      <t xml:space="preserve"> - interest</t>
    </r>
  </si>
  <si>
    <t>Cash proceeds from non-controlling interests</t>
  </si>
  <si>
    <t>from additional investment</t>
  </si>
  <si>
    <t>Transfer right of use assets to property, plant and equipment (net)</t>
  </si>
  <si>
    <t>The accompanying notes on pages 14 to 38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</si>
</sst>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.000_);_(* \(#,##0.000\);_(* &quot;-&quot;_);_(@_)"/>
    <numFmt numFmtId="172" formatCode="_(* #,##0_);_(* \(#,##0\);_(* &quot;-&quot;???\ _);_(@_)"/>
    <numFmt numFmtId="173" formatCode="_(* #,##0.00_);_(* \(#,##0.00\);_(* &quot;-&quot;???\ _);_(@_)"/>
    <numFmt numFmtId="174" formatCode="_(* #,##0.00_);_(* \(#,##0.00\);_(* &quot;-&quot;_);_(@_)"/>
    <numFmt numFmtId="175" formatCode="_(* #,##0.00_);_(* \(#,##0.00\);_(* &quot;-&quot;??_)\ \ \ ;_(@_)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.5"/>
      <color theme="1" tint="4.9989318521683403E-2"/>
      <name val="Arial"/>
      <family val="2"/>
    </font>
    <font>
      <u/>
      <sz val="8.5"/>
      <name val="Arial"/>
      <family val="2"/>
    </font>
    <font>
      <u/>
      <sz val="8.5"/>
      <color theme="1" tint="4.9989318521683403E-2"/>
      <name val="Arial"/>
      <family val="2"/>
    </font>
    <font>
      <sz val="8.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7">
    <xf numFmtId="0" fontId="0" fillId="0" borderId="0"/>
    <xf numFmtId="166" fontId="4" fillId="0" borderId="0" applyFont="0" applyFill="0" applyBorder="0" applyAlignment="0" applyProtection="0"/>
    <xf numFmtId="0" fontId="6" fillId="0" borderId="0"/>
    <xf numFmtId="0" fontId="17" fillId="0" borderId="0"/>
    <xf numFmtId="0" fontId="9" fillId="0" borderId="0"/>
    <xf numFmtId="0" fontId="5" fillId="0" borderId="0"/>
    <xf numFmtId="0" fontId="11" fillId="0" borderId="0"/>
    <xf numFmtId="37" fontId="1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1" fillId="0" borderId="0"/>
  </cellStyleXfs>
  <cellXfs count="477">
    <xf numFmtId="0" fontId="0" fillId="0" borderId="0" xfId="0"/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72" fontId="6" fillId="0" borderId="0" xfId="1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2" fontId="6" fillId="0" borderId="0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Border="1" applyAlignment="1">
      <alignment horizontal="center" vertical="center"/>
    </xf>
    <xf numFmtId="169" fontId="6" fillId="2" borderId="3" xfId="1" applyNumberFormat="1" applyFont="1" applyFill="1" applyBorder="1" applyAlignment="1">
      <alignment horizontal="right" vertical="center"/>
    </xf>
    <xf numFmtId="172" fontId="6" fillId="2" borderId="0" xfId="0" applyNumberFormat="1" applyFont="1" applyFill="1" applyAlignment="1">
      <alignment vertical="center"/>
    </xf>
    <xf numFmtId="172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72" fontId="6" fillId="2" borderId="0" xfId="1" applyNumberFormat="1" applyFont="1" applyFill="1" applyAlignment="1">
      <alignment horizontal="center" vertical="center"/>
    </xf>
    <xf numFmtId="172" fontId="6" fillId="0" borderId="0" xfId="1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168" fontId="6" fillId="0" borderId="0" xfId="1" applyNumberFormat="1" applyFont="1" applyFill="1" applyBorder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7" fillId="0" borderId="0" xfId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169" fontId="6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72" fontId="6" fillId="0" borderId="0" xfId="1" applyNumberFormat="1" applyFont="1" applyFill="1" applyAlignment="1">
      <alignment horizontal="right" vertical="center"/>
    </xf>
    <xf numFmtId="172" fontId="6" fillId="0" borderId="2" xfId="1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72" fontId="6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72" fontId="6" fillId="2" borderId="0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4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72" fontId="6" fillId="2" borderId="2" xfId="1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72" fontId="6" fillId="0" borderId="0" xfId="11" applyNumberFormat="1" applyFont="1" applyAlignment="1">
      <alignment horizontal="right" vertical="center"/>
    </xf>
    <xf numFmtId="172" fontId="6" fillId="0" borderId="0" xfId="10" applyNumberFormat="1" applyFont="1" applyAlignment="1">
      <alignment horizontal="right" vertical="center"/>
    </xf>
    <xf numFmtId="172" fontId="6" fillId="2" borderId="0" xfId="11" applyNumberFormat="1" applyFont="1" applyFill="1" applyAlignment="1">
      <alignment horizontal="right" vertical="center"/>
    </xf>
    <xf numFmtId="172" fontId="6" fillId="2" borderId="0" xfId="11" applyNumberFormat="1" applyFont="1" applyFill="1" applyAlignment="1">
      <alignment horizontal="center" vertical="center"/>
    </xf>
    <xf numFmtId="172" fontId="6" fillId="0" borderId="0" xfId="11" applyNumberFormat="1" applyFont="1" applyAlignment="1">
      <alignment horizontal="center" vertical="center"/>
    </xf>
    <xf numFmtId="172" fontId="6" fillId="0" borderId="1" xfId="11" applyNumberFormat="1" applyFont="1" applyBorder="1" applyAlignment="1">
      <alignment horizontal="center" vertical="center"/>
    </xf>
    <xf numFmtId="172" fontId="6" fillId="2" borderId="1" xfId="11" applyNumberFormat="1" applyFont="1" applyFill="1" applyBorder="1" applyAlignment="1">
      <alignment horizontal="center" vertical="center"/>
    </xf>
    <xf numFmtId="172" fontId="6" fillId="0" borderId="0" xfId="10" applyNumberFormat="1" applyFont="1" applyAlignment="1">
      <alignment horizontal="center" vertical="center"/>
    </xf>
    <xf numFmtId="172" fontId="13" fillId="0" borderId="0" xfId="10" applyNumberFormat="1" applyFont="1" applyAlignment="1">
      <alignment horizontal="center" vertical="center"/>
    </xf>
    <xf numFmtId="172" fontId="6" fillId="0" borderId="0" xfId="11" applyNumberFormat="1" applyFont="1" applyAlignment="1">
      <alignment vertical="center"/>
    </xf>
    <xf numFmtId="172" fontId="6" fillId="2" borderId="0" xfId="11" applyNumberFormat="1" applyFont="1" applyFill="1" applyAlignment="1">
      <alignment vertical="center"/>
    </xf>
    <xf numFmtId="172" fontId="6" fillId="0" borderId="1" xfId="11" applyNumberFormat="1" applyFont="1" applyBorder="1" applyAlignment="1">
      <alignment vertical="center"/>
    </xf>
    <xf numFmtId="172" fontId="6" fillId="2" borderId="1" xfId="11" applyNumberFormat="1" applyFont="1" applyFill="1" applyBorder="1" applyAlignment="1">
      <alignment vertical="center"/>
    </xf>
    <xf numFmtId="172" fontId="6" fillId="2" borderId="0" xfId="10" applyNumberFormat="1" applyFont="1" applyFill="1" applyAlignment="1">
      <alignment vertical="center"/>
    </xf>
    <xf numFmtId="172" fontId="6" fillId="0" borderId="0" xfId="10" applyNumberFormat="1" applyFont="1" applyAlignment="1">
      <alignment vertical="center"/>
    </xf>
    <xf numFmtId="172" fontId="6" fillId="2" borderId="1" xfId="10" applyNumberFormat="1" applyFont="1" applyFill="1" applyBorder="1" applyAlignment="1">
      <alignment vertical="center"/>
    </xf>
    <xf numFmtId="172" fontId="6" fillId="0" borderId="1" xfId="10" applyNumberFormat="1" applyFont="1" applyBorder="1" applyAlignment="1">
      <alignment vertical="center"/>
    </xf>
    <xf numFmtId="0" fontId="6" fillId="0" borderId="0" xfId="10" applyFont="1" applyAlignment="1">
      <alignment vertical="center"/>
    </xf>
    <xf numFmtId="172" fontId="6" fillId="0" borderId="1" xfId="11" applyNumberFormat="1" applyFont="1" applyBorder="1" applyAlignment="1">
      <alignment horizontal="right" vertical="center"/>
    </xf>
    <xf numFmtId="172" fontId="6" fillId="2" borderId="1" xfId="11" applyNumberFormat="1" applyFont="1" applyFill="1" applyBorder="1" applyAlignment="1">
      <alignment horizontal="right" vertical="center"/>
    </xf>
    <xf numFmtId="173" fontId="6" fillId="2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6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1" fillId="0" borderId="0" xfId="0" quotePrefix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4" fontId="22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 wrapText="1"/>
    </xf>
    <xf numFmtId="174" fontId="6" fillId="2" borderId="2" xfId="1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172" fontId="26" fillId="0" borderId="3" xfId="11" applyNumberFormat="1" applyFont="1" applyFill="1" applyBorder="1" applyAlignment="1">
      <alignment horizontal="right" vertical="center"/>
    </xf>
    <xf numFmtId="172" fontId="26" fillId="0" borderId="0" xfId="10" applyNumberFormat="1" applyFont="1" applyAlignment="1">
      <alignment horizontal="right" vertical="center"/>
    </xf>
    <xf numFmtId="172" fontId="26" fillId="2" borderId="3" xfId="11" applyNumberFormat="1" applyFont="1" applyFill="1" applyBorder="1" applyAlignment="1">
      <alignment horizontal="right" vertical="center"/>
    </xf>
    <xf numFmtId="172" fontId="26" fillId="0" borderId="0" xfId="11" applyNumberFormat="1" applyFont="1" applyFill="1" applyAlignment="1">
      <alignment horizontal="right" vertical="center"/>
    </xf>
    <xf numFmtId="172" fontId="26" fillId="2" borderId="0" xfId="11" applyNumberFormat="1" applyFont="1" applyFill="1" applyAlignment="1">
      <alignment horizontal="right" vertical="center"/>
    </xf>
    <xf numFmtId="172" fontId="26" fillId="2" borderId="0" xfId="10" applyNumberFormat="1" applyFont="1" applyFill="1" applyAlignment="1">
      <alignment horizontal="right" vertical="center"/>
    </xf>
    <xf numFmtId="172" fontId="26" fillId="0" borderId="1" xfId="11" applyNumberFormat="1" applyFont="1" applyFill="1" applyBorder="1" applyAlignment="1">
      <alignment horizontal="right" vertical="center"/>
    </xf>
    <xf numFmtId="172" fontId="26" fillId="2" borderId="3" xfId="11" applyNumberFormat="1" applyFont="1" applyFill="1" applyBorder="1" applyAlignment="1">
      <alignment horizontal="center" vertical="center"/>
    </xf>
    <xf numFmtId="172" fontId="26" fillId="2" borderId="3" xfId="10" applyNumberFormat="1" applyFont="1" applyFill="1" applyBorder="1" applyAlignment="1">
      <alignment horizontal="right" vertical="center"/>
    </xf>
    <xf numFmtId="172" fontId="26" fillId="2" borderId="0" xfId="11" applyNumberFormat="1" applyFont="1" applyFill="1" applyAlignment="1">
      <alignment horizontal="center" vertical="center"/>
    </xf>
    <xf numFmtId="172" fontId="27" fillId="0" borderId="0" xfId="11" applyNumberFormat="1" applyFont="1" applyFill="1" applyAlignment="1">
      <alignment horizontal="right" vertical="center"/>
    </xf>
    <xf numFmtId="172" fontId="27" fillId="0" borderId="0" xfId="10" applyNumberFormat="1" applyFont="1" applyAlignment="1">
      <alignment horizontal="right" vertical="center"/>
    </xf>
    <xf numFmtId="172" fontId="27" fillId="2" borderId="0" xfId="11" applyNumberFormat="1" applyFont="1" applyFill="1" applyAlignment="1">
      <alignment horizontal="right" vertical="center"/>
    </xf>
    <xf numFmtId="172" fontId="27" fillId="0" borderId="1" xfId="11" applyNumberFormat="1" applyFont="1" applyFill="1" applyBorder="1" applyAlignment="1">
      <alignment horizontal="right" vertical="center"/>
    </xf>
    <xf numFmtId="172" fontId="27" fillId="0" borderId="3" xfId="11" applyNumberFormat="1" applyFont="1" applyFill="1" applyBorder="1" applyAlignment="1">
      <alignment horizontal="right" vertical="center"/>
    </xf>
    <xf numFmtId="169" fontId="27" fillId="0" borderId="0" xfId="11" applyNumberFormat="1" applyFont="1" applyFill="1" applyAlignment="1">
      <alignment horizontal="right" vertical="center"/>
    </xf>
    <xf numFmtId="172" fontId="27" fillId="0" borderId="0" xfId="0" applyNumberFormat="1" applyFont="1" applyAlignment="1">
      <alignment horizontal="right" vertical="center"/>
    </xf>
    <xf numFmtId="169" fontId="27" fillId="2" borderId="0" xfId="11" applyNumberFormat="1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172" fontId="27" fillId="2" borderId="1" xfId="11" applyNumberFormat="1" applyFont="1" applyFill="1" applyBorder="1" applyAlignment="1">
      <alignment horizontal="right" vertical="center"/>
    </xf>
    <xf numFmtId="169" fontId="27" fillId="0" borderId="6" xfId="11" applyNumberFormat="1" applyFont="1" applyFill="1" applyBorder="1" applyAlignment="1">
      <alignment horizontal="right" vertical="center"/>
    </xf>
    <xf numFmtId="175" fontId="27" fillId="0" borderId="0" xfId="10" applyNumberFormat="1" applyFont="1" applyAlignment="1">
      <alignment horizontal="right" vertical="center"/>
    </xf>
    <xf numFmtId="172" fontId="27" fillId="0" borderId="1" xfId="11" applyNumberFormat="1" applyFont="1" applyFill="1" applyBorder="1" applyAlignment="1">
      <alignment horizontal="center" vertical="center"/>
    </xf>
    <xf numFmtId="172" fontId="27" fillId="2" borderId="3" xfId="1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2" fontId="27" fillId="2" borderId="3" xfId="10" applyNumberFormat="1" applyFont="1" applyFill="1" applyBorder="1" applyAlignment="1">
      <alignment horizontal="right" vertical="center"/>
    </xf>
    <xf numFmtId="170" fontId="3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70" fontId="3" fillId="0" borderId="1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170" fontId="16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170" fontId="20" fillId="0" borderId="0" xfId="2" applyNumberFormat="1" applyFont="1" applyAlignment="1" applyProtection="1">
      <alignment horizontal="right" vertical="center"/>
      <protection locked="0"/>
    </xf>
    <xf numFmtId="170" fontId="19" fillId="0" borderId="0" xfId="2" applyNumberFormat="1" applyFont="1" applyAlignment="1">
      <alignment horizontal="right"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0" fontId="15" fillId="0" borderId="0" xfId="2" applyFont="1" applyAlignment="1">
      <alignment vertical="center"/>
    </xf>
    <xf numFmtId="170" fontId="10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170" fontId="6" fillId="0" borderId="1" xfId="0" applyNumberFormat="1" applyFont="1" applyBorder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164" fontId="6" fillId="0" borderId="1" xfId="0" quotePrefix="1" applyNumberFormat="1" applyFont="1" applyBorder="1" applyAlignment="1">
      <alignment horizontal="centerContinuous" vertical="center"/>
    </xf>
    <xf numFmtId="172" fontId="26" fillId="0" borderId="0" xfId="11" applyNumberFormat="1" applyFont="1" applyFill="1" applyAlignment="1">
      <alignment horizontal="center" vertical="center"/>
    </xf>
    <xf numFmtId="172" fontId="26" fillId="2" borderId="1" xfId="11" applyNumberFormat="1" applyFont="1" applyFill="1" applyBorder="1" applyAlignment="1">
      <alignment horizontal="right" vertical="center"/>
    </xf>
    <xf numFmtId="172" fontId="26" fillId="2" borderId="1" xfId="11" applyNumberFormat="1" applyFont="1" applyFill="1" applyBorder="1" applyAlignment="1">
      <alignment horizontal="center" vertical="center"/>
    </xf>
    <xf numFmtId="172" fontId="26" fillId="0" borderId="1" xfId="11" applyNumberFormat="1" applyFont="1" applyFill="1" applyBorder="1" applyAlignment="1">
      <alignment horizontal="center" vertical="center"/>
    </xf>
    <xf numFmtId="172" fontId="26" fillId="2" borderId="1" xfId="10" applyNumberFormat="1" applyFont="1" applyFill="1" applyBorder="1" applyAlignment="1">
      <alignment horizontal="right" vertical="center"/>
    </xf>
    <xf numFmtId="172" fontId="26" fillId="0" borderId="3" xfId="11" applyNumberFormat="1" applyFont="1" applyFill="1" applyBorder="1" applyAlignment="1">
      <alignment horizontal="center" vertical="center"/>
    </xf>
    <xf numFmtId="172" fontId="27" fillId="2" borderId="1" xfId="11" applyNumberFormat="1" applyFont="1" applyFill="1" applyBorder="1" applyAlignment="1">
      <alignment horizontal="center" vertical="center"/>
    </xf>
    <xf numFmtId="172" fontId="27" fillId="0" borderId="0" xfId="11" applyNumberFormat="1" applyFont="1" applyFill="1" applyBorder="1" applyAlignment="1">
      <alignment horizontal="right" vertical="center"/>
    </xf>
    <xf numFmtId="169" fontId="27" fillId="0" borderId="0" xfId="10" applyNumberFormat="1" applyFont="1" applyAlignment="1">
      <alignment horizontal="right" vertical="center"/>
    </xf>
    <xf numFmtId="169" fontId="27" fillId="2" borderId="3" xfId="11" applyNumberFormat="1" applyFont="1" applyFill="1" applyBorder="1" applyAlignment="1">
      <alignment horizontal="right" vertical="center"/>
    </xf>
    <xf numFmtId="169" fontId="27" fillId="0" borderId="3" xfId="11" applyNumberFormat="1" applyFont="1" applyFill="1" applyBorder="1" applyAlignment="1">
      <alignment horizontal="right" vertical="center"/>
    </xf>
    <xf numFmtId="172" fontId="27" fillId="2" borderId="0" xfId="11" applyNumberFormat="1" applyFont="1" applyFill="1" applyAlignment="1">
      <alignment horizontal="center" vertical="center"/>
    </xf>
    <xf numFmtId="172" fontId="27" fillId="0" borderId="0" xfId="11" applyNumberFormat="1" applyFont="1" applyFill="1" applyAlignment="1">
      <alignment horizontal="center" vertical="center"/>
    </xf>
    <xf numFmtId="172" fontId="27" fillId="2" borderId="0" xfId="10" applyNumberFormat="1" applyFont="1" applyFill="1" applyAlignment="1">
      <alignment horizontal="right" vertical="center"/>
    </xf>
    <xf numFmtId="172" fontId="27" fillId="2" borderId="3" xfId="11" applyNumberFormat="1" applyFont="1" applyFill="1" applyBorder="1" applyAlignment="1">
      <alignment horizontal="center" vertical="center"/>
    </xf>
    <xf numFmtId="172" fontId="27" fillId="0" borderId="3" xfId="11" applyNumberFormat="1" applyFont="1" applyFill="1" applyBorder="1" applyAlignment="1">
      <alignment horizontal="center" vertical="center"/>
    </xf>
    <xf numFmtId="169" fontId="27" fillId="2" borderId="6" xfId="11" applyNumberFormat="1" applyFont="1" applyFill="1" applyBorder="1" applyAlignment="1">
      <alignment horizontal="right" vertical="center"/>
    </xf>
    <xf numFmtId="173" fontId="6" fillId="0" borderId="2" xfId="1" applyNumberFormat="1" applyFont="1" applyFill="1" applyBorder="1" applyAlignment="1">
      <alignment horizontal="right" vertical="center"/>
    </xf>
    <xf numFmtId="174" fontId="6" fillId="0" borderId="2" xfId="1" applyNumberFormat="1" applyFont="1" applyFill="1" applyBorder="1" applyAlignment="1">
      <alignment horizontal="right" vertical="center"/>
    </xf>
    <xf numFmtId="172" fontId="6" fillId="0" borderId="0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2" applyFont="1" applyAlignment="1">
      <alignment vertical="center"/>
    </xf>
    <xf numFmtId="172" fontId="19" fillId="2" borderId="0" xfId="11" applyNumberFormat="1" applyFont="1" applyFill="1" applyBorder="1" applyAlignment="1">
      <alignment horizontal="right" vertical="center"/>
    </xf>
    <xf numFmtId="172" fontId="19" fillId="0" borderId="0" xfId="11" applyNumberFormat="1" applyFont="1" applyFill="1" applyBorder="1" applyAlignment="1">
      <alignment horizontal="right" vertical="center"/>
    </xf>
    <xf numFmtId="172" fontId="19" fillId="2" borderId="0" xfId="11" applyNumberFormat="1" applyFont="1" applyFill="1" applyBorder="1" applyAlignment="1">
      <alignment horizontal="center" vertical="center"/>
    </xf>
    <xf numFmtId="172" fontId="19" fillId="2" borderId="0" xfId="2" applyNumberFormat="1" applyFont="1" applyFill="1" applyAlignment="1">
      <alignment horizontal="center" vertical="center"/>
    </xf>
    <xf numFmtId="172" fontId="19" fillId="2" borderId="3" xfId="2" applyNumberFormat="1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170" fontId="20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0" fontId="20" fillId="0" borderId="0" xfId="0" applyNumberFormat="1" applyFont="1" applyAlignment="1" applyProtection="1">
      <alignment horizontal="right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2" fillId="0" borderId="0" xfId="6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1" fillId="0" borderId="0" xfId="6" applyFont="1" applyAlignment="1">
      <alignment vertical="center"/>
    </xf>
    <xf numFmtId="172" fontId="21" fillId="2" borderId="0" xfId="8" applyNumberFormat="1" applyFont="1" applyFill="1" applyAlignment="1">
      <alignment horizontal="right" vertical="center"/>
    </xf>
    <xf numFmtId="172" fontId="21" fillId="0" borderId="0" xfId="0" applyNumberFormat="1" applyFont="1" applyAlignment="1">
      <alignment horizontal="right" vertical="center"/>
    </xf>
    <xf numFmtId="172" fontId="28" fillId="0" borderId="0" xfId="8" applyNumberFormat="1" applyFont="1" applyFill="1" applyAlignment="1">
      <alignment horizontal="right" vertical="center"/>
    </xf>
    <xf numFmtId="172" fontId="28" fillId="0" borderId="0" xfId="0" applyNumberFormat="1" applyFont="1" applyAlignment="1">
      <alignment horizontal="right" vertical="center"/>
    </xf>
    <xf numFmtId="172" fontId="28" fillId="2" borderId="0" xfId="8" applyNumberFormat="1" applyFont="1" applyFill="1" applyAlignment="1">
      <alignment horizontal="right" vertical="center"/>
    </xf>
    <xf numFmtId="0" fontId="21" fillId="0" borderId="0" xfId="6" quotePrefix="1" applyFont="1" applyAlignment="1">
      <alignment vertical="center"/>
    </xf>
    <xf numFmtId="0" fontId="21" fillId="0" borderId="0" xfId="6" applyFont="1" applyAlignment="1">
      <alignment horizontal="center" vertical="center"/>
    </xf>
    <xf numFmtId="172" fontId="21" fillId="2" borderId="0" xfId="1" applyNumberFormat="1" applyFont="1" applyFill="1" applyAlignment="1">
      <alignment horizontal="right" vertical="center"/>
    </xf>
    <xf numFmtId="172" fontId="28" fillId="0" borderId="0" xfId="1" applyNumberFormat="1" applyFont="1" applyFill="1" applyAlignment="1">
      <alignment horizontal="right" vertical="center"/>
    </xf>
    <xf numFmtId="172" fontId="28" fillId="2" borderId="0" xfId="1" applyNumberFormat="1" applyFont="1" applyFill="1" applyAlignment="1">
      <alignment horizontal="right" vertical="center"/>
    </xf>
    <xf numFmtId="172" fontId="21" fillId="0" borderId="0" xfId="1" applyNumberFormat="1" applyFont="1" applyFill="1" applyAlignment="1">
      <alignment horizontal="right" vertical="center"/>
    </xf>
    <xf numFmtId="172" fontId="21" fillId="0" borderId="0" xfId="1" applyNumberFormat="1" applyFont="1" applyFill="1" applyAlignment="1">
      <alignment horizontal="center" vertical="center"/>
    </xf>
    <xf numFmtId="172" fontId="21" fillId="0" borderId="0" xfId="0" applyNumberFormat="1" applyFont="1" applyAlignment="1">
      <alignment horizontal="center" vertical="center"/>
    </xf>
    <xf numFmtId="172" fontId="21" fillId="2" borderId="0" xfId="8" applyNumberFormat="1" applyFont="1" applyFill="1" applyBorder="1" applyAlignment="1">
      <alignment horizontal="right" vertical="center"/>
    </xf>
    <xf numFmtId="172" fontId="28" fillId="0" borderId="0" xfId="8" applyNumberFormat="1" applyFont="1" applyFill="1" applyBorder="1" applyAlignment="1">
      <alignment horizontal="right" vertical="center"/>
    </xf>
    <xf numFmtId="172" fontId="28" fillId="2" borderId="0" xfId="8" applyNumberFormat="1" applyFont="1" applyFill="1" applyBorder="1" applyAlignment="1">
      <alignment horizontal="right" vertical="center"/>
    </xf>
    <xf numFmtId="172" fontId="21" fillId="2" borderId="0" xfId="1" applyNumberFormat="1" applyFont="1" applyFill="1" applyBorder="1" applyAlignment="1">
      <alignment horizontal="center" vertical="center"/>
    </xf>
    <xf numFmtId="172" fontId="21" fillId="2" borderId="1" xfId="8" applyNumberFormat="1" applyFont="1" applyFill="1" applyBorder="1" applyAlignment="1">
      <alignment horizontal="right" vertical="center"/>
    </xf>
    <xf numFmtId="172" fontId="28" fillId="0" borderId="1" xfId="8" applyNumberFormat="1" applyFont="1" applyFill="1" applyBorder="1" applyAlignment="1">
      <alignment horizontal="right" vertical="center"/>
    </xf>
    <xf numFmtId="172" fontId="28" fillId="2" borderId="1" xfId="8" applyNumberFormat="1" applyFont="1" applyFill="1" applyBorder="1" applyAlignment="1">
      <alignment horizontal="right" vertical="center"/>
    </xf>
    <xf numFmtId="172" fontId="21" fillId="0" borderId="0" xfId="8" applyNumberFormat="1" applyFont="1" applyFill="1" applyBorder="1" applyAlignment="1">
      <alignment horizontal="right" vertical="center"/>
    </xf>
    <xf numFmtId="172" fontId="21" fillId="2" borderId="0" xfId="1" applyNumberFormat="1" applyFont="1" applyFill="1" applyBorder="1" applyAlignment="1">
      <alignment horizontal="right" vertical="center"/>
    </xf>
    <xf numFmtId="172" fontId="21" fillId="0" borderId="0" xfId="1" applyNumberFormat="1" applyFont="1" applyFill="1" applyBorder="1" applyAlignment="1">
      <alignment horizontal="right" vertical="center"/>
    </xf>
    <xf numFmtId="164" fontId="21" fillId="0" borderId="0" xfId="0" quotePrefix="1" applyNumberFormat="1" applyFont="1" applyAlignment="1">
      <alignment horizontal="left" vertical="center"/>
    </xf>
    <xf numFmtId="172" fontId="21" fillId="0" borderId="1" xfId="8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37" fontId="21" fillId="0" borderId="0" xfId="7" applyFont="1" applyAlignment="1">
      <alignment vertical="center"/>
    </xf>
    <xf numFmtId="167" fontId="21" fillId="0" borderId="0" xfId="5" applyNumberFormat="1" applyFont="1" applyAlignment="1">
      <alignment vertical="center"/>
    </xf>
    <xf numFmtId="167" fontId="21" fillId="0" borderId="0" xfId="5" quotePrefix="1" applyNumberFormat="1" applyFont="1" applyAlignment="1">
      <alignment vertical="center"/>
    </xf>
    <xf numFmtId="167" fontId="21" fillId="0" borderId="0" xfId="5" quotePrefix="1" applyNumberFormat="1" applyFont="1" applyAlignment="1">
      <alignment horizontal="center" vertical="center"/>
    </xf>
    <xf numFmtId="0" fontId="28" fillId="0" borderId="0" xfId="6" applyFont="1" applyAlignment="1">
      <alignment vertical="center"/>
    </xf>
    <xf numFmtId="167" fontId="22" fillId="0" borderId="0" xfId="5" applyNumberFormat="1" applyFont="1" applyAlignment="1">
      <alignment vertical="center"/>
    </xf>
    <xf numFmtId="37" fontId="22" fillId="0" borderId="0" xfId="7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28" fillId="0" borderId="0" xfId="6" quotePrefix="1" applyFont="1" applyAlignment="1">
      <alignment vertical="center"/>
    </xf>
    <xf numFmtId="0" fontId="22" fillId="0" borderId="0" xfId="0" applyFont="1" applyAlignment="1">
      <alignment horizontal="center" vertical="center"/>
    </xf>
    <xf numFmtId="172" fontId="21" fillId="2" borderId="0" xfId="1" applyNumberFormat="1" applyFont="1" applyFill="1" applyAlignment="1">
      <alignment horizontal="center" vertical="center"/>
    </xf>
    <xf numFmtId="172" fontId="6" fillId="0" borderId="0" xfId="0" applyNumberFormat="1" applyFont="1" applyAlignment="1">
      <alignment horizontal="centerContinuous" vertical="center"/>
    </xf>
    <xf numFmtId="172" fontId="6" fillId="0" borderId="1" xfId="0" applyNumberFormat="1" applyFont="1" applyBorder="1" applyAlignment="1">
      <alignment horizontal="centerContinuous" vertical="center"/>
    </xf>
    <xf numFmtId="172" fontId="7" fillId="0" borderId="0" xfId="0" applyNumberFormat="1" applyFont="1" applyAlignment="1">
      <alignment vertical="center"/>
    </xf>
    <xf numFmtId="172" fontId="7" fillId="0" borderId="0" xfId="0" quotePrefix="1" applyNumberFormat="1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7" fillId="0" borderId="1" xfId="0" applyNumberFormat="1" applyFont="1" applyBorder="1" applyAlignment="1">
      <alignment horizontal="right" vertical="center"/>
    </xf>
    <xf numFmtId="172" fontId="6" fillId="2" borderId="1" xfId="1" applyNumberFormat="1" applyFont="1" applyFill="1" applyBorder="1" applyAlignment="1">
      <alignment horizontal="right" vertical="center"/>
    </xf>
    <xf numFmtId="172" fontId="6" fillId="0" borderId="1" xfId="1" applyNumberFormat="1" applyFont="1" applyFill="1" applyBorder="1" applyAlignment="1">
      <alignment horizontal="right" vertical="center"/>
    </xf>
    <xf numFmtId="172" fontId="13" fillId="0" borderId="0" xfId="0" applyNumberFormat="1" applyFont="1" applyAlignment="1">
      <alignment horizontal="center" vertical="center"/>
    </xf>
    <xf numFmtId="172" fontId="6" fillId="0" borderId="1" xfId="0" applyNumberFormat="1" applyFont="1" applyBorder="1" applyAlignment="1">
      <alignment vertical="center"/>
    </xf>
    <xf numFmtId="172" fontId="7" fillId="2" borderId="0" xfId="0" applyNumberFormat="1" applyFont="1" applyFill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6" fillId="0" borderId="1" xfId="1" applyNumberFormat="1" applyFont="1" applyFill="1" applyBorder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172" fontId="8" fillId="2" borderId="0" xfId="0" applyNumberFormat="1" applyFont="1" applyFill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26" fillId="0" borderId="0" xfId="10" applyNumberFormat="1" applyFont="1" applyAlignment="1">
      <alignment vertical="center"/>
    </xf>
    <xf numFmtId="172" fontId="6" fillId="2" borderId="1" xfId="0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6" fillId="0" borderId="0" xfId="1" applyNumberFormat="1" applyFont="1" applyFill="1" applyAlignment="1">
      <alignment horizontal="center" vertical="center"/>
    </xf>
    <xf numFmtId="172" fontId="6" fillId="2" borderId="0" xfId="10" applyNumberFormat="1" applyFont="1" applyFill="1" applyAlignment="1">
      <alignment horizontal="right" vertical="center"/>
    </xf>
    <xf numFmtId="172" fontId="6" fillId="2" borderId="3" xfId="1" applyNumberFormat="1" applyFont="1" applyFill="1" applyBorder="1" applyAlignment="1">
      <alignment horizontal="right" vertical="center"/>
    </xf>
    <xf numFmtId="172" fontId="6" fillId="0" borderId="3" xfId="1" applyNumberFormat="1" applyFont="1" applyFill="1" applyBorder="1" applyAlignment="1">
      <alignment horizontal="right" vertical="center"/>
    </xf>
    <xf numFmtId="172" fontId="6" fillId="2" borderId="4" xfId="0" applyNumberFormat="1" applyFont="1" applyFill="1" applyBorder="1" applyAlignment="1">
      <alignment horizontal="right" vertical="center"/>
    </xf>
    <xf numFmtId="172" fontId="6" fillId="0" borderId="4" xfId="0" applyNumberFormat="1" applyFont="1" applyBorder="1" applyAlignment="1">
      <alignment horizontal="right" vertical="center"/>
    </xf>
    <xf numFmtId="172" fontId="6" fillId="2" borderId="2" xfId="0" applyNumberFormat="1" applyFont="1" applyFill="1" applyBorder="1" applyAlignment="1">
      <alignment horizontal="right" vertical="center"/>
    </xf>
    <xf numFmtId="172" fontId="6" fillId="0" borderId="2" xfId="0" applyNumberFormat="1" applyFont="1" applyBorder="1" applyAlignment="1">
      <alignment horizontal="right" vertical="center"/>
    </xf>
    <xf numFmtId="172" fontId="26" fillId="2" borderId="6" xfId="11" applyNumberFormat="1" applyFont="1" applyFill="1" applyBorder="1" applyAlignment="1">
      <alignment horizontal="right" vertical="center"/>
    </xf>
    <xf numFmtId="172" fontId="26" fillId="0" borderId="6" xfId="11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2" fontId="3" fillId="0" borderId="0" xfId="0" applyNumberFormat="1" applyFont="1" applyAlignment="1" applyProtection="1">
      <alignment horizontal="right" vertical="center"/>
      <protection locked="0"/>
    </xf>
    <xf numFmtId="172" fontId="3" fillId="0" borderId="0" xfId="0" applyNumberFormat="1" applyFont="1" applyAlignment="1">
      <alignment vertical="center"/>
    </xf>
    <xf numFmtId="172" fontId="3" fillId="0" borderId="1" xfId="0" applyNumberFormat="1" applyFont="1" applyBorder="1" applyAlignment="1" applyProtection="1">
      <alignment horizontal="right" vertical="center"/>
      <protection locked="0"/>
    </xf>
    <xf numFmtId="172" fontId="3" fillId="0" borderId="1" xfId="0" applyNumberFormat="1" applyFont="1" applyBorder="1" applyAlignment="1">
      <alignment vertical="center"/>
    </xf>
    <xf numFmtId="172" fontId="16" fillId="0" borderId="0" xfId="0" applyNumberFormat="1" applyFont="1" applyAlignment="1" applyProtection="1">
      <alignment horizontal="right" vertical="center"/>
      <protection locked="0"/>
    </xf>
    <xf numFmtId="172" fontId="20" fillId="0" borderId="0" xfId="0" applyNumberFormat="1" applyFont="1" applyAlignment="1" applyProtection="1">
      <alignment horizontal="center" vertical="center"/>
      <protection locked="0"/>
    </xf>
    <xf numFmtId="172" fontId="19" fillId="0" borderId="0" xfId="0" applyNumberFormat="1" applyFont="1" applyAlignment="1" applyProtection="1">
      <alignment horizontal="right" vertical="center"/>
      <protection locked="0"/>
    </xf>
    <xf numFmtId="172" fontId="19" fillId="0" borderId="0" xfId="0" applyNumberFormat="1" applyFont="1" applyAlignment="1">
      <alignment vertical="center"/>
    </xf>
    <xf numFmtId="172" fontId="20" fillId="0" borderId="0" xfId="0" applyNumberFormat="1" applyFont="1" applyAlignment="1" applyProtection="1">
      <alignment horizontal="right" vertical="center"/>
      <protection locked="0"/>
    </xf>
    <xf numFmtId="172" fontId="20" fillId="0" borderId="0" xfId="0" applyNumberFormat="1" applyFont="1" applyAlignment="1">
      <alignment horizontal="right" vertical="center"/>
    </xf>
    <xf numFmtId="172" fontId="20" fillId="0" borderId="1" xfId="0" applyNumberFormat="1" applyFont="1" applyBorder="1" applyAlignment="1" applyProtection="1">
      <alignment horizontal="right" vertical="center"/>
      <protection locked="0"/>
    </xf>
    <xf numFmtId="172" fontId="19" fillId="0" borderId="0" xfId="2" applyNumberFormat="1" applyFont="1" applyAlignment="1">
      <alignment horizontal="right" vertical="center"/>
    </xf>
    <xf numFmtId="172" fontId="20" fillId="0" borderId="0" xfId="2" applyNumberFormat="1" applyFont="1" applyAlignment="1" applyProtection="1">
      <alignment horizontal="right" vertical="center"/>
      <protection locked="0"/>
    </xf>
    <xf numFmtId="172" fontId="19" fillId="0" borderId="0" xfId="1" applyNumberFormat="1" applyFont="1" applyFill="1" applyBorder="1" applyAlignment="1">
      <alignment horizontal="right" vertical="center"/>
    </xf>
    <xf numFmtId="172" fontId="19" fillId="0" borderId="0" xfId="1" applyNumberFormat="1" applyFont="1" applyFill="1" applyBorder="1" applyAlignment="1" applyProtection="1">
      <alignment horizontal="center" vertical="center"/>
      <protection locked="0"/>
    </xf>
    <xf numFmtId="172" fontId="19" fillId="0" borderId="0" xfId="2" applyNumberFormat="1" applyFont="1" applyAlignment="1" applyProtection="1">
      <alignment horizontal="right" vertical="center"/>
      <protection locked="0"/>
    </xf>
    <xf numFmtId="172" fontId="19" fillId="0" borderId="0" xfId="1" applyNumberFormat="1" applyFont="1" applyFill="1" applyBorder="1" applyAlignment="1" applyProtection="1">
      <alignment horizontal="right" vertical="center"/>
      <protection locked="0"/>
    </xf>
    <xf numFmtId="172" fontId="19" fillId="0" borderId="0" xfId="1" applyNumberFormat="1" applyFont="1" applyFill="1" applyAlignment="1" applyProtection="1">
      <alignment horizontal="right" vertical="center"/>
      <protection locked="0"/>
    </xf>
    <xf numFmtId="172" fontId="19" fillId="0" borderId="2" xfId="1" applyNumberFormat="1" applyFont="1" applyFill="1" applyBorder="1" applyAlignment="1">
      <alignment horizontal="right" vertical="center"/>
    </xf>
    <xf numFmtId="172" fontId="19" fillId="0" borderId="0" xfId="2" applyNumberFormat="1" applyFont="1" applyAlignment="1">
      <alignment horizontal="center" vertical="center"/>
    </xf>
    <xf numFmtId="172" fontId="19" fillId="2" borderId="0" xfId="0" applyNumberFormat="1" applyFont="1" applyFill="1" applyAlignment="1">
      <alignment horizontal="right" vertical="center"/>
    </xf>
    <xf numFmtId="172" fontId="19" fillId="2" borderId="0" xfId="1" applyNumberFormat="1" applyFont="1" applyFill="1" applyBorder="1" applyAlignment="1" applyProtection="1">
      <alignment horizontal="center" vertical="center"/>
      <protection locked="0"/>
    </xf>
    <xf numFmtId="172" fontId="19" fillId="2" borderId="0" xfId="1" applyNumberFormat="1" applyFont="1" applyFill="1" applyBorder="1" applyAlignment="1">
      <alignment horizontal="right" vertical="center"/>
    </xf>
    <xf numFmtId="172" fontId="19" fillId="2" borderId="0" xfId="2" applyNumberFormat="1" applyFont="1" applyFill="1" applyAlignment="1">
      <alignment horizontal="right" vertical="center"/>
    </xf>
    <xf numFmtId="172" fontId="19" fillId="2" borderId="0" xfId="2" applyNumberFormat="1" applyFont="1" applyFill="1" applyAlignment="1" applyProtection="1">
      <alignment horizontal="center" vertical="center"/>
      <protection locked="0"/>
    </xf>
    <xf numFmtId="172" fontId="19" fillId="0" borderId="0" xfId="10" applyNumberFormat="1" applyFont="1" applyAlignment="1">
      <alignment horizontal="center" vertical="center"/>
    </xf>
    <xf numFmtId="172" fontId="19" fillId="0" borderId="0" xfId="10" applyNumberFormat="1" applyFont="1" applyAlignment="1">
      <alignment vertical="center"/>
    </xf>
    <xf numFmtId="172" fontId="19" fillId="0" borderId="0" xfId="11" applyNumberFormat="1" applyFont="1" applyFill="1" applyAlignment="1">
      <alignment horizontal="right" vertical="center"/>
    </xf>
    <xf numFmtId="172" fontId="19" fillId="0" borderId="0" xfId="11" applyNumberFormat="1" applyFont="1" applyFill="1" applyAlignment="1">
      <alignment horizontal="center" vertical="center"/>
    </xf>
    <xf numFmtId="172" fontId="19" fillId="2" borderId="1" xfId="0" applyNumberFormat="1" applyFont="1" applyFill="1" applyBorder="1" applyAlignment="1">
      <alignment horizontal="right" vertical="center"/>
    </xf>
    <xf numFmtId="172" fontId="19" fillId="2" borderId="3" xfId="10" applyNumberFormat="1" applyFont="1" applyFill="1" applyBorder="1" applyAlignment="1">
      <alignment vertical="center"/>
    </xf>
    <xf numFmtId="172" fontId="19" fillId="2" borderId="0" xfId="2" applyNumberFormat="1" applyFont="1" applyFill="1" applyAlignment="1" applyProtection="1">
      <alignment horizontal="right" vertical="center"/>
      <protection locked="0"/>
    </xf>
    <xf numFmtId="172" fontId="19" fillId="2" borderId="0" xfId="1" applyNumberFormat="1" applyFont="1" applyFill="1" applyAlignment="1" applyProtection="1">
      <alignment horizontal="right" vertical="center"/>
      <protection locked="0"/>
    </xf>
    <xf numFmtId="172" fontId="19" fillId="2" borderId="2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6" fillId="0" borderId="1" xfId="0" applyNumberFormat="1" applyFont="1" applyBorder="1" applyAlignment="1" applyProtection="1">
      <alignment vertical="center"/>
      <protection locked="0"/>
    </xf>
    <xf numFmtId="172" fontId="3" fillId="0" borderId="0" xfId="0" applyNumberFormat="1" applyFont="1" applyAlignment="1">
      <alignment horizontal="centerContinuous" vertical="center"/>
    </xf>
    <xf numFmtId="172" fontId="3" fillId="0" borderId="1" xfId="0" applyNumberFormat="1" applyFont="1" applyBorder="1" applyAlignment="1">
      <alignment horizontal="centerContinuous" vertical="center"/>
    </xf>
    <xf numFmtId="172" fontId="21" fillId="0" borderId="0" xfId="0" applyNumberFormat="1" applyFont="1" applyAlignment="1">
      <alignment horizontal="centerContinuous" vertical="center"/>
    </xf>
    <xf numFmtId="172" fontId="22" fillId="0" borderId="0" xfId="0" applyNumberFormat="1" applyFont="1" applyAlignment="1">
      <alignment vertical="center"/>
    </xf>
    <xf numFmtId="172" fontId="22" fillId="0" borderId="0" xfId="0" applyNumberFormat="1" applyFont="1" applyAlignment="1">
      <alignment horizontal="right" vertical="center"/>
    </xf>
    <xf numFmtId="172" fontId="22" fillId="0" borderId="0" xfId="0" quotePrefix="1" applyNumberFormat="1" applyFont="1" applyAlignment="1">
      <alignment horizontal="right" vertical="center"/>
    </xf>
    <xf numFmtId="172" fontId="23" fillId="0" borderId="0" xfId="0" applyNumberFormat="1" applyFont="1" applyAlignment="1">
      <alignment horizontal="center" vertical="center"/>
    </xf>
    <xf numFmtId="172" fontId="22" fillId="0" borderId="1" xfId="0" applyNumberFormat="1" applyFont="1" applyBorder="1" applyAlignment="1">
      <alignment horizontal="right" vertical="center"/>
    </xf>
    <xf numFmtId="172" fontId="21" fillId="2" borderId="0" xfId="0" applyNumberFormat="1" applyFont="1" applyFill="1" applyAlignment="1">
      <alignment horizontal="center" vertical="center"/>
    </xf>
    <xf numFmtId="172" fontId="21" fillId="0" borderId="0" xfId="0" applyNumberFormat="1" applyFont="1" applyAlignment="1">
      <alignment vertical="center"/>
    </xf>
    <xf numFmtId="172" fontId="21" fillId="0" borderId="0" xfId="8" applyNumberFormat="1" applyFont="1" applyFill="1" applyAlignment="1">
      <alignment horizontal="right" vertical="center"/>
    </xf>
    <xf numFmtId="172" fontId="28" fillId="0" borderId="0" xfId="1" applyNumberFormat="1" applyFont="1" applyFill="1" applyAlignment="1">
      <alignment horizontal="center" vertical="center"/>
    </xf>
    <xf numFmtId="172" fontId="28" fillId="0" borderId="0" xfId="0" applyNumberFormat="1" applyFont="1" applyAlignment="1">
      <alignment horizontal="center" vertical="center"/>
    </xf>
    <xf numFmtId="172" fontId="21" fillId="2" borderId="0" xfId="9" applyNumberFormat="1" applyFont="1" applyFill="1" applyAlignment="1">
      <alignment horizontal="right" vertical="center"/>
    </xf>
    <xf numFmtId="172" fontId="29" fillId="0" borderId="0" xfId="0" applyNumberFormat="1" applyFont="1" applyAlignment="1">
      <alignment horizontal="center" vertical="center"/>
    </xf>
    <xf numFmtId="172" fontId="30" fillId="0" borderId="0" xfId="0" applyNumberFormat="1" applyFont="1" applyAlignment="1">
      <alignment horizontal="center" vertical="center"/>
    </xf>
    <xf numFmtId="172" fontId="28" fillId="2" borderId="0" xfId="0" applyNumberFormat="1" applyFont="1" applyFill="1" applyAlignment="1">
      <alignment horizontal="center" vertical="center"/>
    </xf>
    <xf numFmtId="172" fontId="28" fillId="2" borderId="0" xfId="9" applyNumberFormat="1" applyFont="1" applyFill="1" applyAlignment="1">
      <alignment horizontal="right" vertical="center"/>
    </xf>
    <xf numFmtId="172" fontId="21" fillId="2" borderId="3" xfId="9" applyNumberFormat="1" applyFont="1" applyFill="1" applyBorder="1" applyAlignment="1">
      <alignment horizontal="right" vertical="center"/>
    </xf>
    <xf numFmtId="172" fontId="28" fillId="2" borderId="1" xfId="9" applyNumberFormat="1" applyFont="1" applyFill="1" applyBorder="1" applyAlignment="1">
      <alignment horizontal="right" vertical="center"/>
    </xf>
    <xf numFmtId="172" fontId="21" fillId="0" borderId="0" xfId="9" applyNumberFormat="1" applyFont="1" applyAlignment="1">
      <alignment horizontal="right" vertical="center"/>
    </xf>
    <xf numFmtId="172" fontId="21" fillId="2" borderId="0" xfId="0" applyNumberFormat="1" applyFont="1" applyFill="1" applyAlignment="1">
      <alignment vertical="center"/>
    </xf>
    <xf numFmtId="172" fontId="21" fillId="0" borderId="0" xfId="7" applyNumberFormat="1" applyFont="1" applyAlignment="1">
      <alignment vertical="center"/>
    </xf>
    <xf numFmtId="172" fontId="21" fillId="0" borderId="0" xfId="6" applyNumberFormat="1" applyFont="1" applyAlignment="1">
      <alignment vertical="center"/>
    </xf>
    <xf numFmtId="172" fontId="28" fillId="0" borderId="0" xfId="6" applyNumberFormat="1" applyFont="1" applyAlignment="1">
      <alignment vertical="center"/>
    </xf>
    <xf numFmtId="172" fontId="28" fillId="2" borderId="3" xfId="9" applyNumberFormat="1" applyFont="1" applyFill="1" applyBorder="1" applyAlignment="1">
      <alignment horizontal="right" vertical="center"/>
    </xf>
    <xf numFmtId="172" fontId="21" fillId="2" borderId="0" xfId="6" applyNumberFormat="1" applyFont="1" applyFill="1" applyAlignment="1">
      <alignment vertical="center"/>
    </xf>
    <xf numFmtId="172" fontId="21" fillId="2" borderId="1" xfId="9" applyNumberFormat="1" applyFont="1" applyFill="1" applyBorder="1" applyAlignment="1">
      <alignment horizontal="right" vertical="center"/>
    </xf>
    <xf numFmtId="172" fontId="21" fillId="2" borderId="0" xfId="0" applyNumberFormat="1" applyFont="1" applyFill="1" applyAlignment="1">
      <alignment horizontal="right" vertical="center"/>
    </xf>
    <xf numFmtId="172" fontId="28" fillId="2" borderId="0" xfId="0" applyNumberFormat="1" applyFont="1" applyFill="1" applyAlignment="1">
      <alignment horizontal="right" vertical="center"/>
    </xf>
    <xf numFmtId="172" fontId="28" fillId="2" borderId="0" xfId="1" applyNumberFormat="1" applyFont="1" applyFill="1" applyAlignment="1">
      <alignment horizontal="center" vertical="center"/>
    </xf>
    <xf numFmtId="172" fontId="21" fillId="2" borderId="1" xfId="1" applyNumberFormat="1" applyFont="1" applyFill="1" applyBorder="1" applyAlignment="1">
      <alignment horizontal="center" vertical="center"/>
    </xf>
    <xf numFmtId="172" fontId="28" fillId="0" borderId="3" xfId="1" applyNumberFormat="1" applyFont="1" applyFill="1" applyBorder="1" applyAlignment="1">
      <alignment horizontal="center" vertical="center"/>
    </xf>
    <xf numFmtId="172" fontId="28" fillId="2" borderId="3" xfId="1" applyNumberFormat="1" applyFont="1" applyFill="1" applyBorder="1" applyAlignment="1">
      <alignment horizontal="center" vertical="center"/>
    </xf>
    <xf numFmtId="172" fontId="28" fillId="0" borderId="0" xfId="0" applyNumberFormat="1" applyFont="1" applyAlignment="1">
      <alignment vertical="center"/>
    </xf>
    <xf numFmtId="172" fontId="28" fillId="0" borderId="1" xfId="1" applyNumberFormat="1" applyFont="1" applyFill="1" applyBorder="1" applyAlignment="1">
      <alignment horizontal="center" vertical="center"/>
    </xf>
    <xf numFmtId="172" fontId="28" fillId="2" borderId="1" xfId="1" applyNumberFormat="1" applyFont="1" applyFill="1" applyBorder="1" applyAlignment="1">
      <alignment horizontal="center" vertical="center"/>
    </xf>
    <xf numFmtId="172" fontId="21" fillId="2" borderId="3" xfId="0" applyNumberFormat="1" applyFont="1" applyFill="1" applyBorder="1" applyAlignment="1">
      <alignment horizontal="right" vertical="center"/>
    </xf>
    <xf numFmtId="172" fontId="28" fillId="2" borderId="3" xfId="0" applyNumberFormat="1" applyFont="1" applyFill="1" applyBorder="1" applyAlignment="1">
      <alignment horizontal="right" vertical="center"/>
    </xf>
    <xf numFmtId="172" fontId="21" fillId="2" borderId="2" xfId="0" applyNumberFormat="1" applyFont="1" applyFill="1" applyBorder="1" applyAlignment="1">
      <alignment horizontal="center" vertical="center"/>
    </xf>
    <xf numFmtId="172" fontId="6" fillId="0" borderId="0" xfId="6" applyNumberFormat="1" applyFont="1" applyAlignment="1">
      <alignment horizontal="right" vertical="center"/>
    </xf>
    <xf numFmtId="172" fontId="6" fillId="0" borderId="0" xfId="6" applyNumberFormat="1" applyFont="1" applyAlignment="1">
      <alignment vertical="center"/>
    </xf>
    <xf numFmtId="172" fontId="6" fillId="0" borderId="0" xfId="9" applyNumberFormat="1" applyFont="1" applyAlignment="1">
      <alignment horizontal="right" vertical="center"/>
    </xf>
    <xf numFmtId="172" fontId="6" fillId="0" borderId="1" xfId="8" applyNumberFormat="1" applyFont="1" applyFill="1" applyBorder="1" applyAlignment="1">
      <alignment horizontal="right" vertical="center"/>
    </xf>
    <xf numFmtId="172" fontId="28" fillId="2" borderId="0" xfId="0" applyNumberFormat="1" applyFont="1" applyFill="1" applyAlignment="1">
      <alignment vertical="center"/>
    </xf>
    <xf numFmtId="172" fontId="3" fillId="0" borderId="1" xfId="1" applyNumberFormat="1" applyFont="1" applyFill="1" applyBorder="1" applyAlignment="1">
      <alignment horizontal="center" vertical="center"/>
    </xf>
    <xf numFmtId="165" fontId="6" fillId="0" borderId="0" xfId="0" quotePrefix="1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164" fontId="3" fillId="0" borderId="1" xfId="0" quotePrefix="1" applyNumberFormat="1" applyFont="1" applyBorder="1" applyAlignment="1">
      <alignment horizontal="centerContinuous" vertical="center"/>
    </xf>
    <xf numFmtId="165" fontId="6" fillId="0" borderId="1" xfId="0" quotePrefix="1" applyNumberFormat="1" applyFont="1" applyBorder="1" applyAlignment="1">
      <alignment horizontal="centerContinuous" vertical="center"/>
    </xf>
    <xf numFmtId="169" fontId="6" fillId="2" borderId="0" xfId="11" applyNumberFormat="1" applyFont="1" applyFill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169" fontId="6" fillId="2" borderId="3" xfId="11" applyNumberFormat="1" applyFont="1" applyFill="1" applyBorder="1" applyAlignment="1">
      <alignment horizontal="right" vertical="center"/>
    </xf>
    <xf numFmtId="172" fontId="6" fillId="0" borderId="1" xfId="1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5" fontId="13" fillId="2" borderId="0" xfId="0" applyNumberFormat="1" applyFont="1" applyFill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9" fontId="6" fillId="2" borderId="0" xfId="11" applyNumberFormat="1" applyFont="1" applyFill="1" applyAlignment="1">
      <alignment horizontal="center" vertical="center"/>
    </xf>
    <xf numFmtId="169" fontId="13" fillId="0" borderId="0" xfId="1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6" fillId="2" borderId="0" xfId="11" applyNumberFormat="1" applyFont="1" applyFill="1" applyAlignment="1">
      <alignment vertical="center"/>
    </xf>
    <xf numFmtId="165" fontId="6" fillId="2" borderId="0" xfId="11" applyNumberFormat="1" applyFont="1" applyFill="1" applyAlignment="1">
      <alignment horizontal="center" vertical="center"/>
    </xf>
    <xf numFmtId="172" fontId="6" fillId="0" borderId="0" xfId="1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69" fontId="6" fillId="2" borderId="3" xfId="11" applyNumberFormat="1" applyFont="1" applyFill="1" applyBorder="1" applyAlignment="1">
      <alignment vertical="center"/>
    </xf>
    <xf numFmtId="172" fontId="6" fillId="0" borderId="1" xfId="1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7" fontId="7" fillId="0" borderId="0" xfId="5" applyNumberFormat="1" applyFont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9" fontId="6" fillId="0" borderId="0" xfId="1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72" fontId="6" fillId="0" borderId="0" xfId="11" applyNumberFormat="1" applyFont="1" applyFill="1" applyAlignment="1">
      <alignment horizontal="right" vertical="center"/>
    </xf>
    <xf numFmtId="169" fontId="6" fillId="2" borderId="1" xfId="11" applyNumberFormat="1" applyFont="1" applyFill="1" applyBorder="1" applyAlignment="1">
      <alignment horizontal="right" vertical="center"/>
    </xf>
    <xf numFmtId="172" fontId="6" fillId="2" borderId="1" xfId="0" applyNumberFormat="1" applyFont="1" applyFill="1" applyBorder="1" applyAlignment="1">
      <alignment vertical="center"/>
    </xf>
    <xf numFmtId="169" fontId="6" fillId="2" borderId="0" xfId="1" applyNumberFormat="1" applyFont="1" applyFill="1" applyAlignment="1">
      <alignment vertical="center"/>
    </xf>
    <xf numFmtId="172" fontId="6" fillId="0" borderId="0" xfId="11" applyNumberFormat="1" applyFont="1" applyFill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10" applyNumberFormat="1" applyFont="1" applyAlignment="1">
      <alignment horizontal="right" vertical="center"/>
    </xf>
    <xf numFmtId="165" fontId="6" fillId="2" borderId="0" xfId="1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center" vertical="center"/>
    </xf>
    <xf numFmtId="164" fontId="6" fillId="2" borderId="3" xfId="1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4" fontId="6" fillId="2" borderId="3" xfId="1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vertical="center"/>
    </xf>
    <xf numFmtId="172" fontId="26" fillId="0" borderId="1" xfId="10" applyNumberFormat="1" applyFont="1" applyBorder="1" applyAlignment="1">
      <alignment horizontal="right" vertical="center"/>
    </xf>
    <xf numFmtId="172" fontId="26" fillId="0" borderId="3" xfId="10" applyNumberFormat="1" applyFont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2" fontId="27" fillId="0" borderId="3" xfId="10" applyNumberFormat="1" applyFont="1" applyBorder="1" applyAlignment="1">
      <alignment horizontal="right" vertical="center"/>
    </xf>
    <xf numFmtId="172" fontId="19" fillId="0" borderId="0" xfId="11" applyNumberFormat="1" applyFont="1" applyFill="1" applyBorder="1" applyAlignment="1">
      <alignment horizontal="center" vertical="center"/>
    </xf>
    <xf numFmtId="172" fontId="19" fillId="0" borderId="0" xfId="0" applyNumberFormat="1" applyFont="1" applyAlignment="1">
      <alignment horizontal="right" vertical="center"/>
    </xf>
    <xf numFmtId="172" fontId="19" fillId="0" borderId="0" xfId="2" applyNumberFormat="1" applyFont="1" applyAlignment="1" applyProtection="1">
      <alignment horizontal="center" vertical="center"/>
      <protection locked="0"/>
    </xf>
    <xf numFmtId="0" fontId="19" fillId="0" borderId="0" xfId="2" applyFont="1" applyAlignment="1">
      <alignment horizontal="center" vertical="center"/>
    </xf>
    <xf numFmtId="172" fontId="19" fillId="0" borderId="3" xfId="2" applyNumberFormat="1" applyFont="1" applyBorder="1" applyAlignment="1">
      <alignment horizontal="center" vertical="center"/>
    </xf>
    <xf numFmtId="172" fontId="19" fillId="0" borderId="1" xfId="0" applyNumberFormat="1" applyFont="1" applyBorder="1" applyAlignment="1">
      <alignment horizontal="right" vertical="center"/>
    </xf>
    <xf numFmtId="172" fontId="19" fillId="0" borderId="3" xfId="10" applyNumberFormat="1" applyFont="1" applyBorder="1" applyAlignment="1">
      <alignment vertical="center"/>
    </xf>
    <xf numFmtId="172" fontId="28" fillId="0" borderId="0" xfId="9" applyNumberFormat="1" applyFont="1" applyAlignment="1">
      <alignment horizontal="right" vertical="center"/>
    </xf>
    <xf numFmtId="172" fontId="28" fillId="0" borderId="1" xfId="9" applyNumberFormat="1" applyFont="1" applyBorder="1" applyAlignment="1">
      <alignment horizontal="right" vertical="center"/>
    </xf>
    <xf numFmtId="172" fontId="28" fillId="0" borderId="3" xfId="9" applyNumberFormat="1" applyFont="1" applyBorder="1" applyAlignment="1">
      <alignment horizontal="right" vertical="center"/>
    </xf>
    <xf numFmtId="172" fontId="21" fillId="0" borderId="1" xfId="9" applyNumberFormat="1" applyFont="1" applyBorder="1" applyAlignment="1">
      <alignment horizontal="right" vertical="center"/>
    </xf>
    <xf numFmtId="172" fontId="28" fillId="0" borderId="3" xfId="0" applyNumberFormat="1" applyFont="1" applyBorder="1" applyAlignment="1">
      <alignment horizontal="right" vertical="center"/>
    </xf>
    <xf numFmtId="172" fontId="21" fillId="0" borderId="2" xfId="0" applyNumberFormat="1" applyFont="1" applyBorder="1" applyAlignment="1">
      <alignment horizontal="center" vertical="center"/>
    </xf>
    <xf numFmtId="172" fontId="21" fillId="0" borderId="0" xfId="1" applyNumberFormat="1" applyFont="1" applyFill="1" applyBorder="1" applyAlignment="1">
      <alignment horizontal="center" vertical="center"/>
    </xf>
    <xf numFmtId="172" fontId="21" fillId="0" borderId="3" xfId="9" applyNumberFormat="1" applyFont="1" applyBorder="1" applyAlignment="1">
      <alignment horizontal="right" vertical="center"/>
    </xf>
    <xf numFmtId="172" fontId="21" fillId="0" borderId="1" xfId="1" applyNumberFormat="1" applyFont="1" applyFill="1" applyBorder="1" applyAlignment="1">
      <alignment horizontal="center" vertical="center"/>
    </xf>
    <xf numFmtId="172" fontId="21" fillId="0" borderId="3" xfId="0" applyNumberFormat="1" applyFont="1" applyBorder="1" applyAlignment="1">
      <alignment horizontal="right" vertical="center"/>
    </xf>
    <xf numFmtId="172" fontId="19" fillId="0" borderId="0" xfId="11" applyNumberFormat="1" applyFont="1" applyFill="1" applyAlignment="1">
      <alignment vertical="center"/>
    </xf>
    <xf numFmtId="172" fontId="19" fillId="0" borderId="1" xfId="11" applyNumberFormat="1" applyFont="1" applyFill="1" applyBorder="1" applyAlignment="1">
      <alignment vertical="center"/>
    </xf>
    <xf numFmtId="172" fontId="19" fillId="0" borderId="3" xfId="11" applyNumberFormat="1" applyFont="1" applyFill="1" applyBorder="1" applyAlignment="1">
      <alignment horizontal="center" vertical="center"/>
    </xf>
    <xf numFmtId="172" fontId="19" fillId="2" borderId="0" xfId="11" applyNumberFormat="1" applyFont="1" applyFill="1" applyAlignment="1">
      <alignment vertical="center"/>
    </xf>
    <xf numFmtId="172" fontId="19" fillId="2" borderId="1" xfId="11" applyNumberFormat="1" applyFont="1" applyFill="1" applyBorder="1" applyAlignment="1">
      <alignment vertical="center"/>
    </xf>
    <xf numFmtId="172" fontId="19" fillId="2" borderId="3" xfId="11" applyNumberFormat="1" applyFont="1" applyFill="1" applyBorder="1" applyAlignment="1">
      <alignment horizontal="center" vertical="center"/>
    </xf>
    <xf numFmtId="0" fontId="19" fillId="0" borderId="0" xfId="2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72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 applyProtection="1">
      <alignment vertical="center"/>
      <protection locked="0"/>
    </xf>
    <xf numFmtId="172" fontId="3" fillId="0" borderId="1" xfId="0" applyNumberFormat="1" applyFont="1" applyBorder="1" applyAlignment="1" applyProtection="1">
      <alignment vertical="center"/>
      <protection locked="0"/>
    </xf>
    <xf numFmtId="170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2" fontId="22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172" fontId="20" fillId="0" borderId="1" xfId="0" applyNumberFormat="1" applyFont="1" applyBorder="1" applyAlignment="1" applyProtection="1">
      <alignment horizontal="center" vertical="center"/>
      <protection locked="0"/>
    </xf>
    <xf numFmtId="172" fontId="20" fillId="0" borderId="5" xfId="0" applyNumberFormat="1" applyFont="1" applyBorder="1" applyAlignment="1" applyProtection="1">
      <alignment horizontal="center" vertical="center"/>
      <protection locked="0"/>
    </xf>
    <xf numFmtId="172" fontId="22" fillId="0" borderId="0" xfId="0" applyNumberFormat="1" applyFont="1" applyAlignment="1">
      <alignment horizontal="center" vertical="center"/>
    </xf>
    <xf numFmtId="172" fontId="22" fillId="0" borderId="1" xfId="0" applyNumberFormat="1" applyFont="1" applyBorder="1" applyAlignment="1">
      <alignment horizontal="center" vertical="center"/>
    </xf>
  </cellXfs>
  <cellStyles count="17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4" xfId="12" xr:uid="{69400E90-E972-497C-8BEB-6D906E274C81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55"/>
  <sheetViews>
    <sheetView showRuler="0" topLeftCell="A118" zoomScale="140" zoomScaleNormal="140" zoomScaleSheetLayoutView="105" workbookViewId="0">
      <selection activeCell="C125" sqref="C125"/>
    </sheetView>
  </sheetViews>
  <sheetFormatPr defaultColWidth="9.28515625" defaultRowHeight="16.149999999999999" customHeight="1"/>
  <cols>
    <col min="1" max="2" width="1.28515625" style="105" customWidth="1"/>
    <col min="3" max="3" width="29.28515625" style="106" customWidth="1"/>
    <col min="4" max="4" width="5.7109375" style="3" customWidth="1"/>
    <col min="5" max="5" width="0.7109375" style="4" customWidth="1"/>
    <col min="6" max="6" width="12.28515625" style="8" customWidth="1"/>
    <col min="7" max="7" width="0.7109375" style="8" customWidth="1"/>
    <col min="8" max="8" width="12.28515625" style="8" customWidth="1"/>
    <col min="9" max="9" width="0.7109375" style="8" customWidth="1"/>
    <col min="10" max="10" width="12.28515625" style="8" customWidth="1"/>
    <col min="11" max="11" width="0.7109375" style="8" customWidth="1"/>
    <col min="12" max="12" width="12.28515625" style="8" customWidth="1"/>
    <col min="13" max="16384" width="9.28515625" style="106"/>
  </cols>
  <sheetData>
    <row r="1" spans="1:12" s="101" customFormat="1" ht="16.149999999999999" customHeight="1">
      <c r="A1" s="96" t="s">
        <v>133</v>
      </c>
      <c r="B1" s="97"/>
      <c r="C1" s="98"/>
      <c r="D1" s="3"/>
      <c r="E1" s="2"/>
      <c r="F1" s="15"/>
      <c r="G1" s="15"/>
      <c r="H1" s="15"/>
      <c r="I1" s="15"/>
      <c r="J1" s="15"/>
      <c r="K1" s="15"/>
      <c r="L1" s="15"/>
    </row>
    <row r="2" spans="1:12" s="101" customFormat="1" ht="16.149999999999999" customHeight="1">
      <c r="A2" s="96" t="s">
        <v>0</v>
      </c>
      <c r="B2" s="97"/>
      <c r="C2" s="98"/>
      <c r="D2" s="3"/>
      <c r="E2" s="2"/>
      <c r="F2" s="15"/>
      <c r="G2" s="15"/>
      <c r="H2" s="15"/>
      <c r="I2" s="15"/>
      <c r="J2" s="372"/>
      <c r="K2" s="15"/>
      <c r="L2" s="372"/>
    </row>
    <row r="3" spans="1:12" s="101" customFormat="1" ht="16.149999999999999" customHeight="1">
      <c r="A3" s="57" t="s">
        <v>306</v>
      </c>
      <c r="B3" s="373"/>
      <c r="C3" s="374"/>
      <c r="D3" s="16"/>
      <c r="E3" s="17"/>
      <c r="F3" s="18"/>
      <c r="G3" s="18"/>
      <c r="H3" s="18"/>
      <c r="I3" s="18"/>
      <c r="J3" s="375"/>
      <c r="K3" s="18"/>
      <c r="L3" s="375"/>
    </row>
    <row r="4" spans="1:12" ht="14.1" customHeight="1">
      <c r="C4" s="100"/>
      <c r="E4" s="2"/>
      <c r="F4" s="15"/>
      <c r="G4" s="15"/>
      <c r="H4" s="15"/>
      <c r="I4" s="15"/>
      <c r="J4" s="12"/>
      <c r="K4" s="15"/>
      <c r="L4" s="15"/>
    </row>
    <row r="5" spans="1:12" ht="14.1" customHeight="1">
      <c r="C5" s="100"/>
      <c r="E5" s="2"/>
      <c r="F5" s="15"/>
      <c r="G5" s="15"/>
      <c r="H5" s="15"/>
      <c r="I5" s="15"/>
      <c r="J5" s="12"/>
      <c r="K5" s="15"/>
      <c r="L5" s="15"/>
    </row>
    <row r="6" spans="1:12" s="4" customFormat="1" ht="14.45" customHeight="1">
      <c r="A6" s="1"/>
      <c r="B6" s="1"/>
      <c r="D6" s="3"/>
      <c r="F6" s="469" t="s">
        <v>1</v>
      </c>
      <c r="G6" s="469"/>
      <c r="H6" s="469"/>
      <c r="I6" s="11"/>
      <c r="J6" s="469" t="s">
        <v>149</v>
      </c>
      <c r="K6" s="469"/>
      <c r="L6" s="469"/>
    </row>
    <row r="7" spans="1:12" s="4" customFormat="1" ht="14.45" customHeight="1">
      <c r="A7" s="1"/>
      <c r="B7" s="1"/>
      <c r="D7" s="3"/>
      <c r="F7" s="470" t="s">
        <v>148</v>
      </c>
      <c r="G7" s="470"/>
      <c r="H7" s="470"/>
      <c r="I7" s="11"/>
      <c r="J7" s="470" t="s">
        <v>148</v>
      </c>
      <c r="K7" s="470"/>
      <c r="L7" s="470"/>
    </row>
    <row r="8" spans="1:12" s="4" customFormat="1" ht="14.45" customHeight="1">
      <c r="A8" s="1"/>
      <c r="B8" s="1"/>
      <c r="D8" s="3"/>
      <c r="F8" s="13" t="s">
        <v>2</v>
      </c>
      <c r="G8" s="467"/>
      <c r="H8" s="13" t="s">
        <v>3</v>
      </c>
      <c r="I8" s="467"/>
      <c r="J8" s="13" t="s">
        <v>2</v>
      </c>
      <c r="K8" s="467"/>
      <c r="L8" s="13" t="s">
        <v>3</v>
      </c>
    </row>
    <row r="9" spans="1:12" s="4" customFormat="1" ht="14.45" customHeight="1">
      <c r="A9" s="1"/>
      <c r="B9" s="1"/>
      <c r="D9" s="61"/>
      <c r="E9" s="6"/>
      <c r="F9" s="263" t="s">
        <v>282</v>
      </c>
      <c r="G9" s="14"/>
      <c r="H9" s="13" t="s">
        <v>4</v>
      </c>
      <c r="I9" s="14"/>
      <c r="J9" s="263" t="s">
        <v>282</v>
      </c>
      <c r="K9" s="14"/>
      <c r="L9" s="13" t="s">
        <v>4</v>
      </c>
    </row>
    <row r="10" spans="1:12" s="4" customFormat="1" ht="14.45" customHeight="1">
      <c r="A10" s="1"/>
      <c r="B10" s="1"/>
      <c r="D10" s="61"/>
      <c r="E10" s="6"/>
      <c r="F10" s="13" t="s">
        <v>299</v>
      </c>
      <c r="G10" s="14"/>
      <c r="H10" s="13" t="s">
        <v>228</v>
      </c>
      <c r="I10" s="14"/>
      <c r="J10" s="13" t="s">
        <v>299</v>
      </c>
      <c r="K10" s="14"/>
      <c r="L10" s="13" t="s">
        <v>228</v>
      </c>
    </row>
    <row r="11" spans="1:12" s="4" customFormat="1" ht="14.45" customHeight="1">
      <c r="A11" s="1"/>
      <c r="B11" s="1"/>
      <c r="D11" s="133" t="s">
        <v>5</v>
      </c>
      <c r="E11" s="6"/>
      <c r="F11" s="22" t="s">
        <v>6</v>
      </c>
      <c r="G11" s="14"/>
      <c r="H11" s="22" t="s">
        <v>6</v>
      </c>
      <c r="I11" s="14"/>
      <c r="J11" s="22" t="s">
        <v>6</v>
      </c>
      <c r="K11" s="14"/>
      <c r="L11" s="22" t="s">
        <v>6</v>
      </c>
    </row>
    <row r="12" spans="1:12" s="4" customFormat="1" ht="14.45" customHeight="1">
      <c r="A12" s="7" t="s">
        <v>7</v>
      </c>
      <c r="B12" s="7"/>
      <c r="C12" s="7"/>
      <c r="D12" s="3"/>
      <c r="F12" s="37"/>
      <c r="G12" s="8"/>
      <c r="H12" s="12"/>
      <c r="I12" s="8"/>
      <c r="J12" s="28"/>
      <c r="K12" s="8"/>
      <c r="L12" s="8"/>
    </row>
    <row r="13" spans="1:12" s="4" customFormat="1" ht="5.0999999999999996" customHeight="1">
      <c r="A13" s="7"/>
      <c r="B13" s="7"/>
      <c r="C13" s="7"/>
      <c r="D13" s="3"/>
      <c r="F13" s="37"/>
      <c r="G13" s="8"/>
      <c r="H13" s="12"/>
      <c r="I13" s="8"/>
      <c r="J13" s="28"/>
      <c r="K13" s="8"/>
      <c r="L13" s="8"/>
    </row>
    <row r="14" spans="1:12" s="4" customFormat="1" ht="14.45" customHeight="1">
      <c r="A14" s="7" t="s">
        <v>8</v>
      </c>
      <c r="B14" s="7"/>
      <c r="C14" s="1"/>
      <c r="D14" s="3"/>
      <c r="F14" s="28"/>
      <c r="G14" s="8"/>
      <c r="H14" s="8"/>
      <c r="I14" s="8"/>
      <c r="J14" s="28"/>
      <c r="K14" s="8"/>
      <c r="L14" s="8"/>
    </row>
    <row r="15" spans="1:12" s="4" customFormat="1" ht="5.0999999999999996" customHeight="1">
      <c r="A15" s="7"/>
      <c r="B15" s="7"/>
      <c r="C15" s="1"/>
      <c r="D15" s="3"/>
      <c r="F15" s="28"/>
      <c r="G15" s="8"/>
      <c r="H15" s="8"/>
      <c r="I15" s="8"/>
      <c r="J15" s="28"/>
      <c r="K15" s="8"/>
      <c r="L15" s="8"/>
    </row>
    <row r="16" spans="1:12" s="4" customFormat="1" ht="14.45" customHeight="1">
      <c r="A16" s="1" t="s">
        <v>9</v>
      </c>
      <c r="B16" s="1"/>
      <c r="C16" s="1"/>
      <c r="D16" s="3"/>
      <c r="F16" s="376">
        <v>1100680152</v>
      </c>
      <c r="G16" s="377"/>
      <c r="H16" s="8">
        <v>2585971501</v>
      </c>
      <c r="I16" s="76"/>
      <c r="J16" s="41">
        <v>844308776</v>
      </c>
      <c r="K16" s="25"/>
      <c r="L16" s="27">
        <v>2139183263</v>
      </c>
    </row>
    <row r="17" spans="1:12" s="4" customFormat="1" ht="14.45" customHeight="1">
      <c r="A17" s="1" t="s">
        <v>216</v>
      </c>
      <c r="B17" s="1"/>
      <c r="C17" s="1"/>
      <c r="D17" s="3"/>
      <c r="F17" s="376">
        <v>39215</v>
      </c>
      <c r="G17" s="377"/>
      <c r="H17" s="8">
        <v>37230</v>
      </c>
      <c r="I17" s="76"/>
      <c r="J17" s="77">
        <v>0</v>
      </c>
      <c r="K17" s="26"/>
      <c r="L17" s="27">
        <v>0</v>
      </c>
    </row>
    <row r="18" spans="1:12" s="4" customFormat="1" ht="14.45" customHeight="1">
      <c r="A18" s="1" t="s">
        <v>178</v>
      </c>
      <c r="B18" s="1"/>
      <c r="C18" s="1"/>
      <c r="D18" s="3"/>
      <c r="F18" s="30"/>
      <c r="G18" s="40"/>
      <c r="H18" s="8"/>
      <c r="I18" s="25"/>
      <c r="J18" s="41"/>
      <c r="K18" s="25"/>
      <c r="L18" s="27"/>
    </row>
    <row r="19" spans="1:12" s="4" customFormat="1" ht="14.45" customHeight="1">
      <c r="A19" s="1"/>
      <c r="B19" s="1" t="s">
        <v>183</v>
      </c>
      <c r="C19" s="1"/>
      <c r="D19" s="3">
        <v>8</v>
      </c>
      <c r="F19" s="376">
        <v>200880858</v>
      </c>
      <c r="G19" s="377"/>
      <c r="H19" s="8">
        <v>205920445</v>
      </c>
      <c r="I19" s="25"/>
      <c r="J19" s="41">
        <v>15476559</v>
      </c>
      <c r="K19" s="25"/>
      <c r="L19" s="27">
        <v>15341060</v>
      </c>
    </row>
    <row r="20" spans="1:12" s="4" customFormat="1" ht="14.45" customHeight="1">
      <c r="A20" s="1" t="s">
        <v>178</v>
      </c>
      <c r="B20" s="1"/>
      <c r="C20" s="1"/>
      <c r="D20" s="3"/>
      <c r="F20" s="30"/>
      <c r="G20" s="40"/>
      <c r="H20" s="8"/>
      <c r="I20" s="76"/>
      <c r="J20" s="78"/>
      <c r="K20" s="25"/>
      <c r="L20" s="42"/>
    </row>
    <row r="21" spans="1:12" s="4" customFormat="1" ht="14.45" customHeight="1">
      <c r="A21" s="1"/>
      <c r="B21" s="1" t="s">
        <v>184</v>
      </c>
      <c r="C21" s="1"/>
      <c r="D21" s="3">
        <v>8</v>
      </c>
      <c r="F21" s="376">
        <v>4749000</v>
      </c>
      <c r="G21" s="377"/>
      <c r="H21" s="8">
        <v>5553850</v>
      </c>
      <c r="I21" s="76"/>
      <c r="J21" s="77">
        <v>4749000</v>
      </c>
      <c r="K21" s="25"/>
      <c r="L21" s="378">
        <v>5553850</v>
      </c>
    </row>
    <row r="22" spans="1:12" s="4" customFormat="1" ht="14.45" customHeight="1">
      <c r="A22" s="1" t="s">
        <v>161</v>
      </c>
      <c r="B22" s="1"/>
      <c r="C22" s="1"/>
      <c r="D22" s="3">
        <v>9</v>
      </c>
      <c r="F22" s="376">
        <v>2315142648</v>
      </c>
      <c r="G22" s="377"/>
      <c r="H22" s="8">
        <v>2245848143</v>
      </c>
      <c r="I22" s="76"/>
      <c r="J22" s="77">
        <v>826127863</v>
      </c>
      <c r="K22" s="25"/>
      <c r="L22" s="378">
        <v>761490685</v>
      </c>
    </row>
    <row r="23" spans="1:12" s="4" customFormat="1" ht="14.45" customHeight="1">
      <c r="A23" s="1" t="s">
        <v>280</v>
      </c>
      <c r="B23" s="1"/>
      <c r="C23" s="1"/>
      <c r="D23" s="3" t="s">
        <v>287</v>
      </c>
      <c r="F23" s="78">
        <v>0</v>
      </c>
      <c r="G23" s="377"/>
      <c r="H23" s="27">
        <v>0</v>
      </c>
      <c r="I23" s="76"/>
      <c r="J23" s="78">
        <v>3688578900</v>
      </c>
      <c r="K23" s="25"/>
      <c r="L23" s="42">
        <v>3579578900</v>
      </c>
    </row>
    <row r="24" spans="1:12" s="4" customFormat="1" ht="14.45" customHeight="1">
      <c r="A24" s="1" t="s">
        <v>300</v>
      </c>
      <c r="B24" s="1"/>
      <c r="C24" s="1"/>
      <c r="D24" s="3"/>
      <c r="F24" s="78"/>
      <c r="G24" s="377"/>
      <c r="H24" s="27"/>
      <c r="I24" s="76"/>
      <c r="J24" s="78"/>
      <c r="K24" s="25"/>
      <c r="L24" s="42"/>
    </row>
    <row r="25" spans="1:12" s="4" customFormat="1" ht="14.45" customHeight="1">
      <c r="A25" s="1"/>
      <c r="B25" s="1" t="s">
        <v>301</v>
      </c>
      <c r="C25" s="1"/>
      <c r="D25" s="3" t="s">
        <v>302</v>
      </c>
      <c r="F25" s="78">
        <v>0</v>
      </c>
      <c r="G25" s="377"/>
      <c r="H25" s="27">
        <v>0</v>
      </c>
      <c r="I25" s="76"/>
      <c r="J25" s="78">
        <v>21000000</v>
      </c>
      <c r="K25" s="25"/>
      <c r="L25" s="42">
        <v>21000000</v>
      </c>
    </row>
    <row r="26" spans="1:12" s="4" customFormat="1" ht="14.45" customHeight="1">
      <c r="A26" s="1" t="s">
        <v>10</v>
      </c>
      <c r="B26" s="1"/>
      <c r="C26" s="1"/>
      <c r="D26" s="3">
        <v>10</v>
      </c>
      <c r="F26" s="376">
        <v>1047287063</v>
      </c>
      <c r="G26" s="377"/>
      <c r="H26" s="8">
        <v>1084050139</v>
      </c>
      <c r="I26" s="76"/>
      <c r="J26" s="77">
        <v>123989077</v>
      </c>
      <c r="K26" s="25"/>
      <c r="L26" s="26">
        <v>122840804</v>
      </c>
    </row>
    <row r="27" spans="1:12" s="4" customFormat="1" ht="14.45" customHeight="1">
      <c r="A27" s="1" t="s">
        <v>159</v>
      </c>
      <c r="B27" s="1"/>
      <c r="C27" s="1"/>
      <c r="D27" s="3">
        <v>11</v>
      </c>
      <c r="F27" s="376">
        <v>840389408</v>
      </c>
      <c r="G27" s="377"/>
      <c r="H27" s="8">
        <v>840389408</v>
      </c>
      <c r="I27" s="76"/>
      <c r="J27" s="78">
        <v>0</v>
      </c>
      <c r="K27" s="25"/>
      <c r="L27" s="42">
        <v>0</v>
      </c>
    </row>
    <row r="28" spans="1:12" s="4" customFormat="1" ht="14.45" customHeight="1">
      <c r="A28" s="1" t="s">
        <v>11</v>
      </c>
      <c r="B28" s="1"/>
      <c r="D28" s="3"/>
      <c r="F28" s="376">
        <v>22223565</v>
      </c>
      <c r="G28" s="377"/>
      <c r="H28" s="8">
        <v>21816989</v>
      </c>
      <c r="I28" s="76"/>
      <c r="J28" s="78">
        <v>0</v>
      </c>
      <c r="K28" s="25"/>
      <c r="L28" s="279">
        <v>0</v>
      </c>
    </row>
    <row r="29" spans="1:12" s="4" customFormat="1" ht="14.45" customHeight="1">
      <c r="A29" s="1" t="s">
        <v>321</v>
      </c>
      <c r="B29" s="1"/>
      <c r="D29" s="3"/>
      <c r="F29" s="376">
        <v>13377252</v>
      </c>
      <c r="G29" s="377"/>
      <c r="H29" s="279">
        <v>0</v>
      </c>
      <c r="I29" s="76"/>
      <c r="J29" s="78">
        <v>0</v>
      </c>
      <c r="K29" s="25"/>
      <c r="L29" s="279">
        <v>0</v>
      </c>
    </row>
    <row r="30" spans="1:12" s="4" customFormat="1" ht="14.45" customHeight="1">
      <c r="A30" s="1" t="s">
        <v>12</v>
      </c>
      <c r="B30" s="1"/>
      <c r="D30" s="3"/>
      <c r="F30" s="379">
        <v>23612984</v>
      </c>
      <c r="G30" s="377"/>
      <c r="H30" s="135">
        <v>18465848</v>
      </c>
      <c r="I30" s="76"/>
      <c r="J30" s="81">
        <v>13736902</v>
      </c>
      <c r="K30" s="25"/>
      <c r="L30" s="380">
        <v>7096360</v>
      </c>
    </row>
    <row r="31" spans="1:12" s="4" customFormat="1" ht="5.0999999999999996" customHeight="1">
      <c r="A31" s="1"/>
      <c r="B31" s="1"/>
      <c r="C31" s="1"/>
      <c r="D31" s="3"/>
      <c r="F31" s="28"/>
      <c r="G31" s="8"/>
      <c r="H31" s="8"/>
      <c r="I31" s="8"/>
      <c r="J31" s="28"/>
      <c r="K31" s="8"/>
      <c r="L31" s="8"/>
    </row>
    <row r="32" spans="1:12" s="4" customFormat="1" ht="14.45" customHeight="1">
      <c r="A32" s="7" t="s">
        <v>13</v>
      </c>
      <c r="B32" s="7"/>
      <c r="C32" s="7"/>
      <c r="D32" s="3"/>
      <c r="F32" s="381">
        <f>SUM(F16:F30)</f>
        <v>5568382145</v>
      </c>
      <c r="G32" s="19"/>
      <c r="H32" s="382">
        <f>SUM(H16:H30)</f>
        <v>7008053553</v>
      </c>
      <c r="I32" s="19"/>
      <c r="J32" s="381">
        <f>SUM(J16:J30)</f>
        <v>5537967077</v>
      </c>
      <c r="K32" s="19"/>
      <c r="L32" s="382">
        <f>SUM(L16:L30)</f>
        <v>6652084922</v>
      </c>
    </row>
    <row r="33" spans="1:12" s="4" customFormat="1" ht="9.75" customHeight="1">
      <c r="A33" s="7"/>
      <c r="B33" s="7"/>
      <c r="C33" s="7"/>
      <c r="D33" s="3"/>
      <c r="F33" s="35"/>
      <c r="G33" s="19"/>
      <c r="H33" s="19"/>
      <c r="I33" s="19"/>
      <c r="J33" s="35"/>
      <c r="K33" s="19"/>
      <c r="L33" s="19"/>
    </row>
    <row r="34" spans="1:12" s="4" customFormat="1" ht="14.45" customHeight="1">
      <c r="A34" s="7" t="s">
        <v>14</v>
      </c>
      <c r="B34" s="7"/>
      <c r="D34" s="3"/>
      <c r="E34" s="383"/>
      <c r="F34" s="384"/>
      <c r="G34" s="385"/>
      <c r="H34" s="385"/>
      <c r="I34" s="385"/>
      <c r="J34" s="384"/>
      <c r="K34" s="385"/>
      <c r="L34" s="385"/>
    </row>
    <row r="35" spans="1:12" s="4" customFormat="1" ht="5.0999999999999996" customHeight="1">
      <c r="A35" s="1"/>
      <c r="B35" s="7"/>
      <c r="D35" s="3"/>
      <c r="E35" s="383"/>
      <c r="F35" s="384"/>
      <c r="G35" s="385"/>
      <c r="H35" s="385"/>
      <c r="I35" s="385"/>
      <c r="J35" s="386"/>
      <c r="K35" s="385"/>
      <c r="L35" s="385"/>
    </row>
    <row r="36" spans="1:12" s="4" customFormat="1" ht="14.45" customHeight="1">
      <c r="A36" s="1" t="s">
        <v>167</v>
      </c>
      <c r="B36" s="1"/>
      <c r="D36" s="3"/>
      <c r="E36" s="383"/>
      <c r="F36" s="387">
        <v>15598811</v>
      </c>
      <c r="G36" s="388"/>
      <c r="H36" s="82">
        <v>15593700</v>
      </c>
      <c r="I36" s="82"/>
      <c r="J36" s="78">
        <v>0</v>
      </c>
      <c r="K36" s="43"/>
      <c r="L36" s="27">
        <v>0</v>
      </c>
    </row>
    <row r="37" spans="1:12" s="4" customFormat="1" ht="14.45" customHeight="1">
      <c r="A37" s="1" t="s">
        <v>178</v>
      </c>
      <c r="B37" s="1"/>
      <c r="D37" s="3"/>
      <c r="E37" s="383"/>
      <c r="F37" s="39"/>
      <c r="G37" s="389"/>
      <c r="H37" s="42"/>
      <c r="I37" s="25"/>
      <c r="J37" s="41"/>
      <c r="K37" s="25"/>
      <c r="L37" s="27"/>
    </row>
    <row r="38" spans="1:12" s="4" customFormat="1" ht="14.45" customHeight="1">
      <c r="A38" s="1"/>
      <c r="B38" s="1" t="s">
        <v>184</v>
      </c>
      <c r="D38" s="3">
        <v>12</v>
      </c>
      <c r="E38" s="383"/>
      <c r="F38" s="387">
        <v>1057576359</v>
      </c>
      <c r="G38" s="388"/>
      <c r="H38" s="79">
        <v>1070879164</v>
      </c>
      <c r="I38" s="76"/>
      <c r="J38" s="78">
        <v>992500593</v>
      </c>
      <c r="K38" s="25"/>
      <c r="L38" s="27">
        <v>1006084648</v>
      </c>
    </row>
    <row r="39" spans="1:12" s="4" customFormat="1" ht="14.45" customHeight="1">
      <c r="A39" s="1" t="s">
        <v>303</v>
      </c>
      <c r="B39" s="1"/>
      <c r="D39" s="3" t="s">
        <v>302</v>
      </c>
      <c r="E39" s="383"/>
      <c r="F39" s="78">
        <v>0</v>
      </c>
      <c r="G39" s="388"/>
      <c r="H39" s="79">
        <v>0</v>
      </c>
      <c r="I39" s="76"/>
      <c r="J39" s="78">
        <v>154750000</v>
      </c>
      <c r="K39" s="25"/>
      <c r="L39" s="27">
        <v>170500000</v>
      </c>
    </row>
    <row r="40" spans="1:12" s="4" customFormat="1" ht="14.45" customHeight="1">
      <c r="A40" s="1" t="s">
        <v>15</v>
      </c>
      <c r="B40" s="1"/>
      <c r="D40" s="3">
        <v>13</v>
      </c>
      <c r="E40" s="383"/>
      <c r="F40" s="390">
        <v>1007915805</v>
      </c>
      <c r="G40" s="388"/>
      <c r="H40" s="84">
        <v>945505025</v>
      </c>
      <c r="I40" s="83"/>
      <c r="J40" s="78">
        <v>624010868</v>
      </c>
      <c r="K40" s="268"/>
      <c r="L40" s="27">
        <v>624010868</v>
      </c>
    </row>
    <row r="41" spans="1:12" s="4" customFormat="1" ht="14.45" customHeight="1">
      <c r="A41" s="1" t="s">
        <v>16</v>
      </c>
      <c r="B41" s="1"/>
      <c r="D41" s="3">
        <v>14</v>
      </c>
      <c r="E41" s="383"/>
      <c r="F41" s="78">
        <v>0</v>
      </c>
      <c r="G41" s="388"/>
      <c r="H41" s="84">
        <v>0</v>
      </c>
      <c r="I41" s="83"/>
      <c r="J41" s="78">
        <v>8006935167</v>
      </c>
      <c r="K41" s="268"/>
      <c r="L41" s="27">
        <v>7959435167</v>
      </c>
    </row>
    <row r="42" spans="1:12" s="4" customFormat="1" ht="14.45" customHeight="1">
      <c r="A42" s="1" t="s">
        <v>218</v>
      </c>
      <c r="B42" s="1"/>
      <c r="D42" s="3">
        <v>13</v>
      </c>
      <c r="E42" s="383"/>
      <c r="F42" s="78">
        <v>836732792</v>
      </c>
      <c r="G42" s="388"/>
      <c r="H42" s="84">
        <v>783212024</v>
      </c>
      <c r="I42" s="83"/>
      <c r="J42" s="78">
        <v>898012168</v>
      </c>
      <c r="K42" s="268"/>
      <c r="L42" s="27">
        <v>898012168</v>
      </c>
    </row>
    <row r="43" spans="1:12" s="4" customFormat="1" ht="14.45" customHeight="1">
      <c r="A43" s="1" t="s">
        <v>17</v>
      </c>
      <c r="B43" s="1"/>
      <c r="D43" s="3"/>
      <c r="E43" s="383"/>
      <c r="F43" s="391">
        <v>1649103636</v>
      </c>
      <c r="G43" s="388"/>
      <c r="H43" s="84">
        <v>1723340273</v>
      </c>
      <c r="I43" s="83"/>
      <c r="J43" s="78">
        <v>0</v>
      </c>
      <c r="K43" s="268"/>
      <c r="L43" s="42">
        <v>0</v>
      </c>
    </row>
    <row r="44" spans="1:12" s="4" customFormat="1" ht="14.45" customHeight="1">
      <c r="A44" s="1" t="s">
        <v>18</v>
      </c>
      <c r="B44" s="1"/>
      <c r="D44" s="3">
        <v>15</v>
      </c>
      <c r="E44" s="383"/>
      <c r="F44" s="391">
        <v>11006693541</v>
      </c>
      <c r="G44" s="388"/>
      <c r="H44" s="84">
        <v>10844248320</v>
      </c>
      <c r="I44" s="83"/>
      <c r="J44" s="85">
        <v>4258891244</v>
      </c>
      <c r="K44" s="268"/>
      <c r="L44" s="392">
        <v>4177860890</v>
      </c>
    </row>
    <row r="45" spans="1:12" s="4" customFormat="1" ht="14.45" customHeight="1">
      <c r="A45" s="1" t="s">
        <v>174</v>
      </c>
      <c r="B45" s="1"/>
      <c r="D45" s="3">
        <v>16</v>
      </c>
      <c r="E45" s="383"/>
      <c r="F45" s="391">
        <v>2001585075</v>
      </c>
      <c r="G45" s="388"/>
      <c r="H45" s="84">
        <v>2040398091</v>
      </c>
      <c r="I45" s="83"/>
      <c r="J45" s="85">
        <v>171232447</v>
      </c>
      <c r="K45" s="268"/>
      <c r="L45" s="392">
        <v>137266257</v>
      </c>
    </row>
    <row r="46" spans="1:12" s="4" customFormat="1" ht="14.45" customHeight="1">
      <c r="A46" s="1" t="s">
        <v>140</v>
      </c>
      <c r="B46" s="1"/>
      <c r="D46" s="3"/>
      <c r="E46" s="383"/>
      <c r="F46" s="387">
        <v>168346346</v>
      </c>
      <c r="G46" s="388"/>
      <c r="H46" s="84">
        <v>63260382</v>
      </c>
      <c r="I46" s="83"/>
      <c r="J46" s="85">
        <v>89567044</v>
      </c>
      <c r="K46" s="268"/>
      <c r="L46" s="392">
        <v>6601396</v>
      </c>
    </row>
    <row r="47" spans="1:12" s="4" customFormat="1" ht="14.45" customHeight="1">
      <c r="A47" s="1" t="s">
        <v>19</v>
      </c>
      <c r="B47" s="1"/>
      <c r="D47" s="3"/>
      <c r="E47" s="383"/>
      <c r="F47" s="390">
        <v>341868503</v>
      </c>
      <c r="G47" s="388"/>
      <c r="H47" s="84">
        <v>297457271</v>
      </c>
      <c r="I47" s="83"/>
      <c r="J47" s="85">
        <v>113241289</v>
      </c>
      <c r="K47" s="268"/>
      <c r="L47" s="392">
        <v>66081875</v>
      </c>
    </row>
    <row r="48" spans="1:12" s="4" customFormat="1" ht="14.45" customHeight="1">
      <c r="A48" s="1" t="s">
        <v>304</v>
      </c>
      <c r="B48" s="1"/>
      <c r="D48" s="3"/>
      <c r="E48" s="383"/>
      <c r="F48" s="390">
        <v>147501890</v>
      </c>
      <c r="G48" s="388"/>
      <c r="H48" s="84">
        <v>126693040</v>
      </c>
      <c r="I48" s="83"/>
      <c r="J48" s="85">
        <v>0</v>
      </c>
      <c r="K48" s="268"/>
      <c r="L48" s="42">
        <v>0</v>
      </c>
    </row>
    <row r="49" spans="1:12" s="4" customFormat="1" ht="14.45" customHeight="1">
      <c r="A49" s="1" t="s">
        <v>168</v>
      </c>
      <c r="B49" s="1"/>
      <c r="D49" s="3"/>
      <c r="E49" s="383"/>
      <c r="F49" s="390">
        <v>4000000</v>
      </c>
      <c r="G49" s="388"/>
      <c r="H49" s="84">
        <v>4000000</v>
      </c>
      <c r="I49" s="83"/>
      <c r="J49" s="390">
        <v>4000000</v>
      </c>
      <c r="K49" s="268"/>
      <c r="L49" s="42">
        <v>4000000</v>
      </c>
    </row>
    <row r="50" spans="1:12" s="4" customFormat="1" ht="14.45" customHeight="1">
      <c r="A50" s="1" t="s">
        <v>20</v>
      </c>
      <c r="B50" s="1"/>
      <c r="D50" s="3"/>
      <c r="E50" s="383"/>
      <c r="F50" s="390">
        <v>105757962</v>
      </c>
      <c r="G50" s="388"/>
      <c r="H50" s="84">
        <v>90567095</v>
      </c>
      <c r="I50" s="83"/>
      <c r="J50" s="85">
        <v>0</v>
      </c>
      <c r="K50" s="268"/>
      <c r="L50" s="42">
        <v>0</v>
      </c>
    </row>
    <row r="51" spans="1:12" s="4" customFormat="1" ht="14.45" customHeight="1">
      <c r="A51" s="393" t="s">
        <v>193</v>
      </c>
      <c r="B51" s="1"/>
      <c r="D51" s="3"/>
      <c r="E51" s="383"/>
      <c r="F51" s="394">
        <v>76458590</v>
      </c>
      <c r="G51" s="388"/>
      <c r="H51" s="86">
        <v>67580977</v>
      </c>
      <c r="I51" s="83"/>
      <c r="J51" s="87">
        <v>33390400</v>
      </c>
      <c r="K51" s="268"/>
      <c r="L51" s="395">
        <v>29608600</v>
      </c>
    </row>
    <row r="52" spans="1:12" s="4" customFormat="1" ht="5.0999999999999996" customHeight="1">
      <c r="A52" s="7"/>
      <c r="B52" s="7"/>
      <c r="D52" s="396"/>
      <c r="E52" s="383"/>
      <c r="F52" s="397"/>
      <c r="G52" s="385"/>
      <c r="H52" s="398"/>
      <c r="I52" s="385"/>
      <c r="J52" s="397"/>
      <c r="K52" s="385"/>
      <c r="L52" s="398"/>
    </row>
    <row r="53" spans="1:12" s="4" customFormat="1" ht="14.45" customHeight="1">
      <c r="A53" s="399" t="s">
        <v>22</v>
      </c>
      <c r="B53" s="7"/>
      <c r="D53" s="396"/>
      <c r="E53" s="383"/>
      <c r="F53" s="400">
        <f>SUM(F36:F51)</f>
        <v>18419139310</v>
      </c>
      <c r="G53" s="385"/>
      <c r="H53" s="401">
        <f>SUM(H36:H51)</f>
        <v>18072735362</v>
      </c>
      <c r="I53" s="385"/>
      <c r="J53" s="400">
        <f>SUM(J36:J51)</f>
        <v>15346531220</v>
      </c>
      <c r="K53" s="385"/>
      <c r="L53" s="401">
        <f>SUM(L36:L51)</f>
        <v>15079461869</v>
      </c>
    </row>
    <row r="54" spans="1:12" s="4" customFormat="1" ht="5.0999999999999996" customHeight="1">
      <c r="A54" s="7"/>
      <c r="B54" s="7"/>
      <c r="D54" s="396"/>
      <c r="E54" s="383"/>
      <c r="F54" s="397"/>
      <c r="G54" s="385"/>
      <c r="H54" s="398"/>
      <c r="I54" s="385"/>
      <c r="J54" s="397"/>
      <c r="K54" s="385"/>
      <c r="L54" s="398"/>
    </row>
    <row r="55" spans="1:12" s="4" customFormat="1" ht="14.45" customHeight="1" thickBot="1">
      <c r="A55" s="399" t="s">
        <v>23</v>
      </c>
      <c r="B55" s="7"/>
      <c r="D55" s="396"/>
      <c r="E55" s="383"/>
      <c r="F55" s="402">
        <f>F32+F53</f>
        <v>23987521455</v>
      </c>
      <c r="G55" s="8"/>
      <c r="H55" s="403">
        <f>H32+H53</f>
        <v>25080788915</v>
      </c>
      <c r="I55" s="8"/>
      <c r="J55" s="402">
        <f>J32+J53</f>
        <v>20884498297</v>
      </c>
      <c r="K55" s="8"/>
      <c r="L55" s="403">
        <f>L32+L53</f>
        <v>21731546791</v>
      </c>
    </row>
    <row r="56" spans="1:12" s="4" customFormat="1" ht="18" customHeight="1" thickTop="1">
      <c r="A56" s="399"/>
      <c r="B56" s="7"/>
      <c r="D56" s="396"/>
      <c r="E56" s="383"/>
      <c r="F56" s="8"/>
      <c r="G56" s="8"/>
      <c r="H56" s="8"/>
      <c r="I56" s="8"/>
      <c r="J56" s="8"/>
      <c r="K56" s="8"/>
      <c r="L56" s="8"/>
    </row>
    <row r="57" spans="1:12" ht="21.95" customHeight="1">
      <c r="A57" s="112" t="s">
        <v>345</v>
      </c>
      <c r="B57" s="112"/>
      <c r="C57" s="113"/>
      <c r="D57" s="16"/>
      <c r="E57" s="20"/>
      <c r="F57" s="135"/>
      <c r="G57" s="135"/>
      <c r="H57" s="135"/>
      <c r="I57" s="135"/>
      <c r="J57" s="135"/>
      <c r="K57" s="135"/>
      <c r="L57" s="135"/>
    </row>
    <row r="58" spans="1:12" ht="16.5" customHeight="1">
      <c r="A58" s="404" t="str">
        <f>A1</f>
        <v>Thonburi Healthcare Group Public Company Limited</v>
      </c>
      <c r="B58" s="404"/>
      <c r="C58" s="405"/>
    </row>
    <row r="59" spans="1:12" ht="16.5" customHeight="1">
      <c r="A59" s="404" t="str">
        <f>A2</f>
        <v>Statement of Financial Position</v>
      </c>
      <c r="B59" s="404"/>
      <c r="C59" s="405"/>
    </row>
    <row r="60" spans="1:12" ht="16.5" customHeight="1">
      <c r="A60" s="406" t="str">
        <f>A3</f>
        <v>As at 30 September 2023</v>
      </c>
      <c r="B60" s="406"/>
      <c r="C60" s="115"/>
      <c r="D60" s="16"/>
      <c r="E60" s="20"/>
      <c r="F60" s="135"/>
      <c r="G60" s="135"/>
      <c r="H60" s="135"/>
      <c r="I60" s="135"/>
      <c r="J60" s="135"/>
      <c r="K60" s="135"/>
      <c r="L60" s="135"/>
    </row>
    <row r="61" spans="1:12" ht="16.5" customHeight="1">
      <c r="C61" s="100"/>
      <c r="E61" s="2"/>
      <c r="F61" s="15"/>
      <c r="G61" s="15"/>
      <c r="H61" s="15"/>
      <c r="I61" s="15"/>
      <c r="J61" s="12"/>
      <c r="K61" s="15"/>
      <c r="L61" s="15"/>
    </row>
    <row r="62" spans="1:12" ht="16.5" customHeight="1">
      <c r="C62" s="100"/>
      <c r="E62" s="2"/>
      <c r="F62" s="15"/>
      <c r="G62" s="15"/>
      <c r="H62" s="15"/>
      <c r="I62" s="15"/>
      <c r="J62" s="12"/>
      <c r="K62" s="15"/>
      <c r="L62" s="15"/>
    </row>
    <row r="63" spans="1:12" s="4" customFormat="1" ht="15" customHeight="1">
      <c r="A63" s="1"/>
      <c r="B63" s="1"/>
      <c r="D63" s="3"/>
      <c r="F63" s="469" t="s">
        <v>1</v>
      </c>
      <c r="G63" s="469"/>
      <c r="H63" s="469"/>
      <c r="I63" s="11"/>
      <c r="J63" s="469" t="s">
        <v>149</v>
      </c>
      <c r="K63" s="469"/>
      <c r="L63" s="469"/>
    </row>
    <row r="64" spans="1:12" s="4" customFormat="1" ht="15" customHeight="1">
      <c r="A64" s="1"/>
      <c r="B64" s="1"/>
      <c r="D64" s="3"/>
      <c r="F64" s="470" t="s">
        <v>148</v>
      </c>
      <c r="G64" s="470"/>
      <c r="H64" s="470"/>
      <c r="I64" s="11"/>
      <c r="J64" s="470" t="s">
        <v>148</v>
      </c>
      <c r="K64" s="470"/>
      <c r="L64" s="470"/>
    </row>
    <row r="65" spans="1:12" s="4" customFormat="1" ht="15" customHeight="1">
      <c r="A65" s="1"/>
      <c r="B65" s="1"/>
      <c r="D65" s="3"/>
      <c r="F65" s="13" t="s">
        <v>2</v>
      </c>
      <c r="G65" s="467"/>
      <c r="H65" s="13" t="s">
        <v>3</v>
      </c>
      <c r="I65" s="467"/>
      <c r="J65" s="13" t="s">
        <v>2</v>
      </c>
      <c r="K65" s="467"/>
      <c r="L65" s="13" t="s">
        <v>3</v>
      </c>
    </row>
    <row r="66" spans="1:12" s="4" customFormat="1" ht="15" customHeight="1">
      <c r="A66" s="1"/>
      <c r="B66" s="1"/>
      <c r="D66" s="3"/>
      <c r="F66" s="263" t="s">
        <v>282</v>
      </c>
      <c r="G66" s="14"/>
      <c r="H66" s="13" t="s">
        <v>4</v>
      </c>
      <c r="I66" s="14"/>
      <c r="J66" s="263" t="s">
        <v>282</v>
      </c>
      <c r="K66" s="14"/>
      <c r="L66" s="13" t="s">
        <v>4</v>
      </c>
    </row>
    <row r="67" spans="1:12" s="4" customFormat="1" ht="15" customHeight="1">
      <c r="A67" s="1"/>
      <c r="B67" s="1"/>
      <c r="D67" s="61"/>
      <c r="E67" s="6"/>
      <c r="F67" s="13" t="s">
        <v>299</v>
      </c>
      <c r="G67" s="14"/>
      <c r="H67" s="13" t="s">
        <v>228</v>
      </c>
      <c r="I67" s="14"/>
      <c r="J67" s="13" t="s">
        <v>299</v>
      </c>
      <c r="K67" s="14"/>
      <c r="L67" s="13" t="s">
        <v>228</v>
      </c>
    </row>
    <row r="68" spans="1:12" s="4" customFormat="1" ht="15" customHeight="1">
      <c r="A68" s="1"/>
      <c r="B68" s="1"/>
      <c r="D68" s="133" t="s">
        <v>5</v>
      </c>
      <c r="E68" s="6"/>
      <c r="F68" s="22" t="s">
        <v>6</v>
      </c>
      <c r="G68" s="14"/>
      <c r="H68" s="22" t="s">
        <v>6</v>
      </c>
      <c r="I68" s="14"/>
      <c r="J68" s="22" t="s">
        <v>6</v>
      </c>
      <c r="K68" s="14"/>
      <c r="L68" s="22" t="s">
        <v>6</v>
      </c>
    </row>
    <row r="69" spans="1:12" s="4" customFormat="1" ht="15" customHeight="1">
      <c r="A69" s="399" t="s">
        <v>141</v>
      </c>
      <c r="B69" s="1"/>
      <c r="D69" s="5"/>
      <c r="E69" s="6"/>
      <c r="F69" s="134"/>
      <c r="G69" s="14"/>
      <c r="H69" s="132"/>
      <c r="I69" s="14"/>
      <c r="J69" s="134"/>
      <c r="K69" s="14"/>
      <c r="L69" s="132"/>
    </row>
    <row r="70" spans="1:12" s="4" customFormat="1" ht="15" customHeight="1">
      <c r="A70" s="7"/>
      <c r="B70" s="7"/>
      <c r="D70" s="3"/>
      <c r="F70" s="28"/>
      <c r="G70" s="8"/>
      <c r="H70" s="8"/>
      <c r="I70" s="8"/>
      <c r="J70" s="28"/>
      <c r="K70" s="8"/>
      <c r="L70" s="8"/>
    </row>
    <row r="71" spans="1:12" s="4" customFormat="1" ht="15" customHeight="1">
      <c r="A71" s="399" t="s">
        <v>24</v>
      </c>
      <c r="B71" s="7"/>
      <c r="D71" s="3"/>
      <c r="F71" s="28"/>
      <c r="G71" s="8"/>
      <c r="H71" s="8"/>
      <c r="I71" s="8"/>
      <c r="J71" s="28"/>
      <c r="K71" s="8"/>
      <c r="L71" s="8"/>
    </row>
    <row r="72" spans="1:12" s="4" customFormat="1" ht="15" customHeight="1">
      <c r="A72" s="7"/>
      <c r="B72" s="7"/>
      <c r="D72" s="3"/>
      <c r="F72" s="28"/>
      <c r="G72" s="8"/>
      <c r="H72" s="8"/>
      <c r="I72" s="8"/>
      <c r="J72" s="28"/>
      <c r="K72" s="8"/>
      <c r="L72" s="8"/>
    </row>
    <row r="73" spans="1:12" s="4" customFormat="1" ht="15" customHeight="1">
      <c r="A73" s="1" t="s">
        <v>25</v>
      </c>
      <c r="B73" s="7"/>
      <c r="F73" s="29"/>
      <c r="J73" s="29"/>
    </row>
    <row r="74" spans="1:12" s="4" customFormat="1" ht="15" customHeight="1">
      <c r="A74" s="1"/>
      <c r="B74" s="1" t="s">
        <v>26</v>
      </c>
      <c r="D74" s="3">
        <v>17</v>
      </c>
      <c r="F74" s="376">
        <v>4413935809</v>
      </c>
      <c r="G74" s="407"/>
      <c r="H74" s="75">
        <v>4525329801</v>
      </c>
      <c r="I74" s="82"/>
      <c r="J74" s="77">
        <v>3814956402</v>
      </c>
      <c r="K74" s="408"/>
      <c r="L74" s="409">
        <v>4040000000</v>
      </c>
    </row>
    <row r="75" spans="1:12" s="4" customFormat="1" ht="15" customHeight="1">
      <c r="A75" s="1" t="s">
        <v>27</v>
      </c>
      <c r="B75" s="1"/>
      <c r="C75" s="9"/>
      <c r="D75" s="3">
        <v>18</v>
      </c>
      <c r="F75" s="376">
        <v>1510288140</v>
      </c>
      <c r="G75" s="407"/>
      <c r="H75" s="75">
        <v>1498188799</v>
      </c>
      <c r="I75" s="82"/>
      <c r="J75" s="77">
        <v>734743965</v>
      </c>
      <c r="K75" s="408"/>
      <c r="L75" s="409">
        <v>796106702</v>
      </c>
    </row>
    <row r="76" spans="1:12" s="4" customFormat="1" ht="15" customHeight="1">
      <c r="A76" s="92" t="s">
        <v>293</v>
      </c>
      <c r="B76" s="1"/>
      <c r="C76" s="9"/>
      <c r="D76" s="3" t="s">
        <v>288</v>
      </c>
      <c r="F76" s="78">
        <v>0</v>
      </c>
      <c r="G76" s="407"/>
      <c r="H76" s="79">
        <v>0</v>
      </c>
      <c r="I76" s="82"/>
      <c r="J76" s="77">
        <v>494000000</v>
      </c>
      <c r="K76" s="82"/>
      <c r="L76" s="42">
        <v>244000000</v>
      </c>
    </row>
    <row r="77" spans="1:12" s="4" customFormat="1" ht="15" customHeight="1">
      <c r="A77" s="92" t="s">
        <v>305</v>
      </c>
      <c r="B77" s="1"/>
      <c r="C77" s="9"/>
      <c r="D77" s="3"/>
      <c r="F77" s="78">
        <v>6191000</v>
      </c>
      <c r="G77" s="407"/>
      <c r="H77" s="79">
        <v>6191000</v>
      </c>
      <c r="I77" s="82"/>
      <c r="J77" s="77">
        <v>0</v>
      </c>
      <c r="K77" s="82"/>
      <c r="L77" s="42">
        <v>0</v>
      </c>
    </row>
    <row r="78" spans="1:12" s="4" customFormat="1" ht="15" customHeight="1">
      <c r="A78" s="1" t="s">
        <v>138</v>
      </c>
      <c r="B78" s="1"/>
      <c r="C78" s="9"/>
      <c r="F78" s="30"/>
      <c r="G78" s="410"/>
      <c r="H78" s="8"/>
      <c r="I78" s="8"/>
      <c r="J78" s="28"/>
      <c r="K78" s="8"/>
      <c r="L78" s="8"/>
    </row>
    <row r="79" spans="1:12" s="4" customFormat="1" ht="15" customHeight="1">
      <c r="A79" s="1"/>
      <c r="B79" s="23" t="s">
        <v>206</v>
      </c>
      <c r="C79" s="1"/>
      <c r="D79" s="3">
        <v>19</v>
      </c>
      <c r="F79" s="387">
        <v>2007069761</v>
      </c>
      <c r="G79" s="407"/>
      <c r="H79" s="75">
        <v>1580844650</v>
      </c>
      <c r="I79" s="82"/>
      <c r="J79" s="77">
        <v>1569923489</v>
      </c>
      <c r="K79" s="408"/>
      <c r="L79" s="409">
        <v>1173641143</v>
      </c>
    </row>
    <row r="80" spans="1:12" s="4" customFormat="1" ht="15" customHeight="1">
      <c r="A80" s="1"/>
      <c r="B80" s="23" t="s">
        <v>175</v>
      </c>
      <c r="C80" s="9"/>
      <c r="D80" s="3"/>
      <c r="F80" s="376">
        <v>75486534</v>
      </c>
      <c r="G80" s="407"/>
      <c r="H80" s="79">
        <v>21613429</v>
      </c>
      <c r="I80" s="82"/>
      <c r="J80" s="78">
        <v>13306472</v>
      </c>
      <c r="K80" s="408"/>
      <c r="L80" s="411">
        <v>8672198</v>
      </c>
    </row>
    <row r="81" spans="1:12" s="4" customFormat="1" ht="15" customHeight="1">
      <c r="A81" s="1"/>
      <c r="B81" s="23" t="s">
        <v>210</v>
      </c>
      <c r="C81" s="1"/>
      <c r="D81" s="3"/>
      <c r="F81" s="376"/>
      <c r="G81" s="407"/>
      <c r="H81" s="79"/>
      <c r="I81" s="82"/>
      <c r="J81" s="78"/>
      <c r="K81" s="408"/>
      <c r="L81" s="411"/>
    </row>
    <row r="82" spans="1:12" s="4" customFormat="1" ht="15" customHeight="1">
      <c r="A82" s="1"/>
      <c r="B82" s="23"/>
      <c r="C82" s="1" t="s">
        <v>211</v>
      </c>
      <c r="D82" s="3"/>
      <c r="F82" s="376">
        <v>33312423</v>
      </c>
      <c r="G82" s="407"/>
      <c r="H82" s="4">
        <v>48873913</v>
      </c>
      <c r="I82" s="82"/>
      <c r="J82" s="78">
        <v>0</v>
      </c>
      <c r="K82" s="408"/>
      <c r="L82" s="42">
        <v>0</v>
      </c>
    </row>
    <row r="83" spans="1:12" s="4" customFormat="1" ht="15" customHeight="1">
      <c r="A83" s="1" t="s">
        <v>28</v>
      </c>
      <c r="B83" s="1"/>
      <c r="D83" s="3"/>
      <c r="F83" s="376">
        <v>63593631</v>
      </c>
      <c r="G83" s="407"/>
      <c r="H83" s="75">
        <v>190922793</v>
      </c>
      <c r="I83" s="82"/>
      <c r="J83" s="78">
        <v>26433937</v>
      </c>
      <c r="K83" s="408"/>
      <c r="L83" s="409">
        <v>126280169</v>
      </c>
    </row>
    <row r="84" spans="1:12" s="4" customFormat="1" ht="15" customHeight="1">
      <c r="A84" s="1" t="s">
        <v>11</v>
      </c>
      <c r="B84" s="1"/>
      <c r="D84" s="3"/>
      <c r="F84" s="387">
        <v>27206665</v>
      </c>
      <c r="G84" s="407"/>
      <c r="H84" s="412">
        <v>22294760</v>
      </c>
      <c r="I84" s="82"/>
      <c r="J84" s="77">
        <v>3906838</v>
      </c>
      <c r="K84" s="408"/>
      <c r="L84" s="4">
        <v>4462147</v>
      </c>
    </row>
    <row r="85" spans="1:12" s="4" customFormat="1" ht="15" customHeight="1">
      <c r="A85" s="393" t="s">
        <v>29</v>
      </c>
      <c r="B85" s="1"/>
      <c r="D85" s="3"/>
      <c r="F85" s="413">
        <v>23636314</v>
      </c>
      <c r="G85" s="410"/>
      <c r="H85" s="269">
        <v>26449744</v>
      </c>
      <c r="I85" s="43"/>
      <c r="J85" s="414">
        <v>13391436</v>
      </c>
      <c r="L85" s="20">
        <v>13353483</v>
      </c>
    </row>
    <row r="86" spans="1:12" s="4" customFormat="1" ht="15" customHeight="1">
      <c r="A86" s="1"/>
      <c r="B86" s="1"/>
      <c r="D86" s="3"/>
      <c r="F86" s="35"/>
      <c r="G86" s="408"/>
      <c r="H86" s="19"/>
      <c r="I86" s="408"/>
      <c r="J86" s="35"/>
      <c r="K86" s="408"/>
      <c r="L86" s="19"/>
    </row>
    <row r="87" spans="1:12" s="4" customFormat="1" ht="15" customHeight="1">
      <c r="A87" s="399" t="s">
        <v>30</v>
      </c>
      <c r="B87" s="7"/>
      <c r="D87" s="3"/>
      <c r="F87" s="381">
        <f>SUM(F74:F85)</f>
        <v>8160720277</v>
      </c>
      <c r="G87" s="12"/>
      <c r="H87" s="382">
        <f>SUM(H74:H85)</f>
        <v>7920708889</v>
      </c>
      <c r="I87" s="12"/>
      <c r="J87" s="381">
        <f>SUM(J74:J85)</f>
        <v>6670662539</v>
      </c>
      <c r="K87" s="12"/>
      <c r="L87" s="382">
        <f>SUM(L74:L85)</f>
        <v>6406515842</v>
      </c>
    </row>
    <row r="88" spans="1:12" s="4" customFormat="1" ht="15" customHeight="1">
      <c r="A88" s="399"/>
      <c r="B88" s="7"/>
      <c r="D88" s="3"/>
      <c r="F88" s="35"/>
      <c r="G88" s="12"/>
      <c r="H88" s="19"/>
      <c r="I88" s="12"/>
      <c r="J88" s="35"/>
      <c r="K88" s="12"/>
      <c r="L88" s="19"/>
    </row>
    <row r="89" spans="1:12" s="4" customFormat="1" ht="15" customHeight="1">
      <c r="A89" s="399" t="s">
        <v>31</v>
      </c>
      <c r="B89" s="7"/>
      <c r="D89" s="3"/>
      <c r="F89" s="35"/>
      <c r="G89" s="408"/>
      <c r="H89" s="19"/>
      <c r="I89" s="408"/>
      <c r="J89" s="35"/>
      <c r="K89" s="408"/>
      <c r="L89" s="19"/>
    </row>
    <row r="90" spans="1:12" s="4" customFormat="1" ht="15" customHeight="1">
      <c r="A90" s="7"/>
      <c r="B90" s="7"/>
      <c r="D90" s="3"/>
      <c r="F90" s="35"/>
      <c r="G90" s="408"/>
      <c r="H90" s="19"/>
      <c r="I90" s="408"/>
      <c r="J90" s="35"/>
      <c r="K90" s="408"/>
      <c r="L90" s="19"/>
    </row>
    <row r="91" spans="1:12" s="4" customFormat="1" ht="15" customHeight="1">
      <c r="A91" s="1" t="s">
        <v>207</v>
      </c>
      <c r="B91" s="1"/>
      <c r="D91" s="3">
        <v>19</v>
      </c>
      <c r="F91" s="376">
        <v>3703522282</v>
      </c>
      <c r="G91" s="407"/>
      <c r="H91" s="26">
        <v>4967071657</v>
      </c>
      <c r="I91" s="82"/>
      <c r="J91" s="77">
        <v>2534981346</v>
      </c>
      <c r="K91" s="408"/>
      <c r="L91" s="19">
        <v>3463014302</v>
      </c>
    </row>
    <row r="92" spans="1:12" s="4" customFormat="1" ht="15" customHeight="1">
      <c r="A92" s="1" t="s">
        <v>176</v>
      </c>
      <c r="B92" s="1"/>
      <c r="D92" s="3"/>
      <c r="F92" s="390">
        <v>203001806</v>
      </c>
      <c r="G92" s="407"/>
      <c r="H92" s="26">
        <v>186039810</v>
      </c>
      <c r="I92" s="82"/>
      <c r="J92" s="77">
        <v>148871666</v>
      </c>
      <c r="K92" s="408"/>
      <c r="L92" s="19">
        <v>115077722</v>
      </c>
    </row>
    <row r="93" spans="1:12" s="4" customFormat="1" ht="15" customHeight="1">
      <c r="A93" s="1" t="s">
        <v>212</v>
      </c>
      <c r="B93" s="1"/>
      <c r="D93" s="3"/>
      <c r="F93" s="390"/>
      <c r="G93" s="407"/>
      <c r="H93" s="26"/>
      <c r="I93" s="82"/>
      <c r="J93" s="78"/>
      <c r="K93" s="408"/>
      <c r="L93" s="42"/>
    </row>
    <row r="94" spans="1:12" s="4" customFormat="1" ht="15" customHeight="1">
      <c r="A94" s="1"/>
      <c r="B94" s="1" t="s">
        <v>211</v>
      </c>
      <c r="D94" s="3"/>
      <c r="F94" s="390">
        <v>44914293</v>
      </c>
      <c r="G94" s="407"/>
      <c r="H94" s="26">
        <v>47221562</v>
      </c>
      <c r="I94" s="82"/>
      <c r="J94" s="78">
        <v>0</v>
      </c>
      <c r="K94" s="408"/>
      <c r="L94" s="42">
        <v>0</v>
      </c>
    </row>
    <row r="95" spans="1:12" s="4" customFormat="1" ht="15" customHeight="1">
      <c r="A95" s="1" t="s">
        <v>197</v>
      </c>
      <c r="B95" s="1"/>
      <c r="D95" s="3"/>
      <c r="F95" s="390"/>
      <c r="G95" s="410"/>
      <c r="H95" s="62"/>
      <c r="I95" s="43"/>
      <c r="J95" s="34"/>
      <c r="K95" s="408"/>
      <c r="L95" s="19"/>
    </row>
    <row r="96" spans="1:12" s="4" customFormat="1" ht="15" customHeight="1">
      <c r="B96" s="1" t="s">
        <v>199</v>
      </c>
      <c r="D96" s="3"/>
      <c r="F96" s="415">
        <v>0</v>
      </c>
      <c r="G96" s="407"/>
      <c r="H96" s="4">
        <v>3103000</v>
      </c>
      <c r="I96" s="82"/>
      <c r="J96" s="78">
        <v>0</v>
      </c>
      <c r="K96" s="408"/>
      <c r="L96" s="42">
        <v>0</v>
      </c>
    </row>
    <row r="97" spans="1:12" s="4" customFormat="1" ht="15" customHeight="1">
      <c r="A97" s="1" t="s">
        <v>32</v>
      </c>
      <c r="B97" s="1"/>
      <c r="D97" s="3"/>
      <c r="F97" s="376">
        <v>312537497</v>
      </c>
      <c r="G97" s="407"/>
      <c r="H97" s="416">
        <v>321231583</v>
      </c>
      <c r="I97" s="82"/>
      <c r="J97" s="78">
        <v>100175521</v>
      </c>
      <c r="K97" s="408"/>
      <c r="L97" s="398">
        <v>96058583</v>
      </c>
    </row>
    <row r="98" spans="1:12" s="4" customFormat="1" ht="15" customHeight="1">
      <c r="A98" s="1" t="s">
        <v>33</v>
      </c>
      <c r="B98" s="1"/>
      <c r="D98" s="3"/>
      <c r="F98" s="78">
        <v>440030770</v>
      </c>
      <c r="G98" s="407"/>
      <c r="H98" s="89">
        <v>452015781</v>
      </c>
      <c r="I98" s="82"/>
      <c r="J98" s="88">
        <v>319689368</v>
      </c>
      <c r="K98" s="408"/>
      <c r="L98" s="4">
        <v>327530765</v>
      </c>
    </row>
    <row r="99" spans="1:12" s="4" customFormat="1" ht="15" customHeight="1">
      <c r="A99" s="1" t="s">
        <v>34</v>
      </c>
      <c r="B99" s="1"/>
      <c r="D99" s="3"/>
      <c r="F99" s="379">
        <v>11977652</v>
      </c>
      <c r="G99" s="407"/>
      <c r="H99" s="91">
        <v>7387204</v>
      </c>
      <c r="I99" s="89"/>
      <c r="J99" s="90">
        <v>7353500</v>
      </c>
      <c r="K99" s="408"/>
      <c r="L99" s="417">
        <v>2798249</v>
      </c>
    </row>
    <row r="100" spans="1:12" s="4" customFormat="1" ht="15" customHeight="1">
      <c r="A100" s="1"/>
      <c r="B100" s="1"/>
      <c r="D100" s="3"/>
      <c r="F100" s="397"/>
      <c r="G100" s="408"/>
      <c r="H100" s="398"/>
      <c r="I100" s="408"/>
      <c r="J100" s="397"/>
      <c r="K100" s="408"/>
      <c r="L100" s="398"/>
    </row>
    <row r="101" spans="1:12" s="4" customFormat="1" ht="15" customHeight="1">
      <c r="A101" s="399" t="s">
        <v>35</v>
      </c>
      <c r="B101" s="7"/>
      <c r="D101" s="3"/>
      <c r="F101" s="36">
        <f>SUM(F91:F100)</f>
        <v>4715984300</v>
      </c>
      <c r="G101" s="410"/>
      <c r="H101" s="418">
        <f>SUM(H91:H100)</f>
        <v>5984070597</v>
      </c>
      <c r="I101" s="408"/>
      <c r="J101" s="381">
        <f>SUM(J91:J100)</f>
        <v>3111071401</v>
      </c>
      <c r="K101" s="8"/>
      <c r="L101" s="401">
        <f>SUM(L91:L100)</f>
        <v>4004479621</v>
      </c>
    </row>
    <row r="102" spans="1:12" s="4" customFormat="1" ht="15" customHeight="1">
      <c r="A102" s="7"/>
      <c r="B102" s="7"/>
      <c r="D102" s="3"/>
      <c r="F102" s="397"/>
      <c r="G102" s="408"/>
      <c r="H102" s="398"/>
      <c r="I102" s="408"/>
      <c r="J102" s="397"/>
      <c r="K102" s="408"/>
      <c r="L102" s="398"/>
    </row>
    <row r="103" spans="1:12" s="4" customFormat="1" ht="15" customHeight="1">
      <c r="A103" s="399" t="s">
        <v>36</v>
      </c>
      <c r="B103" s="7"/>
      <c r="D103" s="3"/>
      <c r="F103" s="36">
        <f>F87+F101</f>
        <v>12876704577</v>
      </c>
      <c r="G103" s="410"/>
      <c r="H103" s="418">
        <f>H87+H101</f>
        <v>13904779486</v>
      </c>
      <c r="I103" s="408"/>
      <c r="J103" s="381">
        <f>J87+J101</f>
        <v>9781733940</v>
      </c>
      <c r="K103" s="8"/>
      <c r="L103" s="401">
        <f>L87+L101</f>
        <v>10410995463</v>
      </c>
    </row>
    <row r="104" spans="1:12" s="4" customFormat="1" ht="15" customHeight="1">
      <c r="A104" s="399"/>
      <c r="B104" s="7"/>
      <c r="D104" s="3"/>
      <c r="F104" s="48"/>
      <c r="G104" s="410"/>
      <c r="H104" s="411"/>
      <c r="I104" s="408"/>
      <c r="J104" s="19"/>
      <c r="K104" s="8"/>
      <c r="L104" s="398"/>
    </row>
    <row r="105" spans="1:12" s="4" customFormat="1" ht="15" customHeight="1">
      <c r="A105" s="399"/>
      <c r="B105" s="7"/>
      <c r="D105" s="3"/>
      <c r="F105" s="48"/>
      <c r="G105" s="410"/>
      <c r="H105" s="411"/>
      <c r="I105" s="408"/>
      <c r="J105" s="19"/>
      <c r="K105" s="8"/>
      <c r="L105" s="398"/>
    </row>
    <row r="106" spans="1:12" s="4" customFormat="1" ht="15" customHeight="1">
      <c r="A106" s="399"/>
      <c r="B106" s="7"/>
      <c r="D106" s="3"/>
      <c r="F106" s="48"/>
      <c r="G106" s="410"/>
      <c r="H106" s="411"/>
      <c r="I106" s="408"/>
      <c r="J106" s="19"/>
      <c r="K106" s="8"/>
      <c r="L106" s="398"/>
    </row>
    <row r="107" spans="1:12" s="4" customFormat="1" ht="12.75" customHeight="1">
      <c r="A107" s="399"/>
      <c r="B107" s="7"/>
      <c r="D107" s="3"/>
      <c r="F107" s="48"/>
      <c r="G107" s="410"/>
      <c r="H107" s="411"/>
      <c r="I107" s="408"/>
      <c r="J107" s="19"/>
      <c r="K107" s="8"/>
      <c r="L107" s="398"/>
    </row>
    <row r="108" spans="1:12" ht="22.15" customHeight="1">
      <c r="A108" s="112" t="str">
        <f>+A57</f>
        <v>The accompanying notes on pages 14 to 38 form part of this interim financial information.</v>
      </c>
      <c r="B108" s="406"/>
      <c r="C108" s="113"/>
      <c r="D108" s="16"/>
      <c r="E108" s="20"/>
      <c r="F108" s="382"/>
      <c r="G108" s="419"/>
      <c r="H108" s="382"/>
      <c r="I108" s="419"/>
      <c r="J108" s="382"/>
      <c r="K108" s="419"/>
      <c r="L108" s="382"/>
    </row>
    <row r="109" spans="1:12" s="101" customFormat="1" ht="16.5" customHeight="1">
      <c r="A109" s="96" t="str">
        <f>A58</f>
        <v>Thonburi Healthcare Group Public Company Limited</v>
      </c>
      <c r="B109" s="97"/>
      <c r="C109" s="98"/>
      <c r="D109" s="3"/>
      <c r="E109" s="2"/>
      <c r="F109" s="15"/>
      <c r="G109" s="15"/>
      <c r="H109" s="15"/>
      <c r="I109" s="15"/>
      <c r="J109" s="15"/>
      <c r="K109" s="15"/>
      <c r="L109" s="15"/>
    </row>
    <row r="110" spans="1:12" s="101" customFormat="1" ht="16.5" customHeight="1">
      <c r="A110" s="96" t="str">
        <f>A59</f>
        <v>Statement of Financial Position</v>
      </c>
      <c r="B110" s="97"/>
      <c r="C110" s="98"/>
      <c r="D110" s="3"/>
      <c r="E110" s="2"/>
      <c r="F110" s="15"/>
      <c r="G110" s="15"/>
      <c r="H110" s="15"/>
      <c r="I110" s="15"/>
      <c r="J110" s="372"/>
      <c r="K110" s="15"/>
      <c r="L110" s="372"/>
    </row>
    <row r="111" spans="1:12" s="101" customFormat="1" ht="16.5" customHeight="1">
      <c r="A111" s="57" t="str">
        <f>A60</f>
        <v>As at 30 September 2023</v>
      </c>
      <c r="B111" s="373"/>
      <c r="C111" s="374"/>
      <c r="D111" s="16"/>
      <c r="E111" s="17"/>
      <c r="F111" s="18"/>
      <c r="G111" s="18"/>
      <c r="H111" s="18"/>
      <c r="I111" s="18"/>
      <c r="J111" s="375"/>
      <c r="K111" s="18"/>
      <c r="L111" s="375"/>
    </row>
    <row r="112" spans="1:12" ht="16.5" customHeight="1">
      <c r="C112" s="100"/>
      <c r="E112" s="2"/>
      <c r="F112" s="15"/>
      <c r="G112" s="15"/>
      <c r="H112" s="15"/>
      <c r="I112" s="15"/>
      <c r="J112" s="12"/>
      <c r="K112" s="15"/>
      <c r="L112" s="15"/>
    </row>
    <row r="113" spans="1:12" ht="16.5" customHeight="1">
      <c r="C113" s="100"/>
      <c r="E113" s="2"/>
      <c r="F113" s="15"/>
      <c r="G113" s="15"/>
      <c r="H113" s="15"/>
      <c r="I113" s="15"/>
      <c r="J113" s="12"/>
      <c r="K113" s="15"/>
      <c r="L113" s="15"/>
    </row>
    <row r="114" spans="1:12" s="4" customFormat="1" ht="16.5" customHeight="1">
      <c r="A114" s="1"/>
      <c r="B114" s="1"/>
      <c r="D114" s="3"/>
      <c r="F114" s="469" t="s">
        <v>1</v>
      </c>
      <c r="G114" s="469"/>
      <c r="H114" s="469"/>
      <c r="I114" s="11"/>
      <c r="J114" s="469" t="s">
        <v>149</v>
      </c>
      <c r="K114" s="469"/>
      <c r="L114" s="469"/>
    </row>
    <row r="115" spans="1:12" s="4" customFormat="1" ht="16.5" customHeight="1">
      <c r="A115" s="1"/>
      <c r="B115" s="1"/>
      <c r="D115" s="3"/>
      <c r="F115" s="470" t="s">
        <v>148</v>
      </c>
      <c r="G115" s="470"/>
      <c r="H115" s="470"/>
      <c r="I115" s="11"/>
      <c r="J115" s="470" t="s">
        <v>148</v>
      </c>
      <c r="K115" s="470"/>
      <c r="L115" s="470"/>
    </row>
    <row r="116" spans="1:12" s="4" customFormat="1" ht="16.5" customHeight="1">
      <c r="A116" s="1"/>
      <c r="B116" s="1"/>
      <c r="D116" s="3"/>
      <c r="F116" s="13" t="s">
        <v>2</v>
      </c>
      <c r="G116" s="467"/>
      <c r="H116" s="13" t="s">
        <v>3</v>
      </c>
      <c r="I116" s="467"/>
      <c r="J116" s="13" t="s">
        <v>2</v>
      </c>
      <c r="K116" s="467"/>
      <c r="L116" s="13" t="s">
        <v>3</v>
      </c>
    </row>
    <row r="117" spans="1:12" s="4" customFormat="1" ht="16.5" customHeight="1">
      <c r="A117" s="1"/>
      <c r="B117" s="1"/>
      <c r="D117" s="3"/>
      <c r="F117" s="263" t="s">
        <v>282</v>
      </c>
      <c r="G117" s="14"/>
      <c r="H117" s="13" t="s">
        <v>4</v>
      </c>
      <c r="I117" s="14"/>
      <c r="J117" s="263" t="s">
        <v>282</v>
      </c>
      <c r="K117" s="14"/>
      <c r="L117" s="13" t="s">
        <v>4</v>
      </c>
    </row>
    <row r="118" spans="1:12" s="4" customFormat="1" ht="16.5" customHeight="1">
      <c r="A118" s="1"/>
      <c r="B118" s="1"/>
      <c r="D118" s="61"/>
      <c r="E118" s="6"/>
      <c r="F118" s="13" t="s">
        <v>299</v>
      </c>
      <c r="G118" s="14"/>
      <c r="H118" s="13" t="s">
        <v>228</v>
      </c>
      <c r="I118" s="14"/>
      <c r="J118" s="13" t="s">
        <v>299</v>
      </c>
      <c r="K118" s="14"/>
      <c r="L118" s="13" t="s">
        <v>228</v>
      </c>
    </row>
    <row r="119" spans="1:12" s="4" customFormat="1" ht="16.5" customHeight="1">
      <c r="A119" s="1"/>
      <c r="B119" s="1"/>
      <c r="D119" s="133" t="s">
        <v>110</v>
      </c>
      <c r="E119" s="6"/>
      <c r="F119" s="22" t="s">
        <v>6</v>
      </c>
      <c r="G119" s="14"/>
      <c r="H119" s="22" t="s">
        <v>6</v>
      </c>
      <c r="I119" s="14"/>
      <c r="J119" s="22" t="s">
        <v>6</v>
      </c>
      <c r="K119" s="14"/>
      <c r="L119" s="22" t="s">
        <v>6</v>
      </c>
    </row>
    <row r="120" spans="1:12" s="4" customFormat="1" ht="16.5" customHeight="1">
      <c r="A120" s="1"/>
      <c r="B120" s="1"/>
      <c r="D120" s="5"/>
      <c r="E120" s="6"/>
      <c r="F120" s="134"/>
      <c r="G120" s="14"/>
      <c r="H120" s="132"/>
      <c r="I120" s="14"/>
      <c r="J120" s="134"/>
      <c r="K120" s="14"/>
      <c r="L120" s="132"/>
    </row>
    <row r="121" spans="1:12" s="4" customFormat="1" ht="16.5" customHeight="1">
      <c r="A121" s="399" t="s">
        <v>166</v>
      </c>
      <c r="B121" s="1"/>
      <c r="D121" s="5"/>
      <c r="E121" s="6"/>
      <c r="F121" s="134"/>
      <c r="G121" s="14"/>
      <c r="H121" s="132"/>
      <c r="I121" s="14"/>
      <c r="J121" s="134"/>
      <c r="K121" s="14"/>
      <c r="L121" s="132"/>
    </row>
    <row r="122" spans="1:12" s="4" customFormat="1" ht="16.5" customHeight="1">
      <c r="B122" s="399"/>
      <c r="D122" s="3"/>
      <c r="F122" s="28"/>
      <c r="G122" s="8"/>
      <c r="H122" s="8"/>
      <c r="I122" s="8"/>
      <c r="J122" s="28"/>
      <c r="K122" s="8"/>
      <c r="L122" s="8"/>
    </row>
    <row r="123" spans="1:12" s="4" customFormat="1" ht="16.5" customHeight="1">
      <c r="A123" s="399" t="s">
        <v>142</v>
      </c>
      <c r="B123" s="7"/>
      <c r="D123" s="3"/>
      <c r="F123" s="37"/>
      <c r="G123" s="8"/>
      <c r="H123" s="12"/>
      <c r="I123" s="8"/>
      <c r="J123" s="28"/>
      <c r="K123" s="8"/>
      <c r="L123" s="12"/>
    </row>
    <row r="124" spans="1:12" s="4" customFormat="1" ht="16.5" customHeight="1">
      <c r="A124" s="7"/>
      <c r="B124" s="7"/>
      <c r="D124" s="3"/>
      <c r="F124" s="37"/>
      <c r="G124" s="8"/>
      <c r="H124" s="12"/>
      <c r="I124" s="8"/>
      <c r="J124" s="28"/>
      <c r="K124" s="8"/>
      <c r="L124" s="12"/>
    </row>
    <row r="125" spans="1:12" s="4" customFormat="1" ht="16.5" customHeight="1">
      <c r="A125" s="1" t="s">
        <v>37</v>
      </c>
      <c r="B125" s="1"/>
      <c r="D125" s="3"/>
      <c r="F125" s="28"/>
      <c r="G125" s="8"/>
      <c r="H125" s="8"/>
      <c r="I125" s="8"/>
      <c r="J125" s="28"/>
      <c r="K125" s="8"/>
      <c r="L125" s="8"/>
    </row>
    <row r="126" spans="1:12" s="4" customFormat="1" ht="16.5" customHeight="1">
      <c r="A126" s="1"/>
      <c r="B126" s="1" t="s">
        <v>38</v>
      </c>
      <c r="D126" s="3"/>
      <c r="F126" s="28"/>
      <c r="G126" s="8"/>
      <c r="H126" s="8"/>
      <c r="I126" s="8"/>
      <c r="J126" s="28"/>
      <c r="K126" s="8"/>
      <c r="L126" s="8"/>
    </row>
    <row r="127" spans="1:12" s="4" customFormat="1" ht="16.5" customHeight="1">
      <c r="A127" s="1"/>
      <c r="B127" s="1"/>
      <c r="C127" s="420" t="s">
        <v>235</v>
      </c>
      <c r="D127" s="3"/>
      <c r="F127" s="28"/>
      <c r="G127" s="8"/>
      <c r="H127" s="8"/>
      <c r="I127" s="8"/>
      <c r="J127" s="28"/>
      <c r="K127" s="8"/>
      <c r="L127" s="8"/>
    </row>
    <row r="128" spans="1:12" s="4" customFormat="1" ht="16.5" customHeight="1" thickBot="1">
      <c r="A128" s="1"/>
      <c r="B128" s="1"/>
      <c r="C128" s="420" t="s">
        <v>130</v>
      </c>
      <c r="D128" s="3"/>
      <c r="F128" s="38">
        <v>847467400</v>
      </c>
      <c r="G128" s="8"/>
      <c r="H128" s="21">
        <v>847467400</v>
      </c>
      <c r="I128" s="8"/>
      <c r="J128" s="38">
        <v>847467400</v>
      </c>
      <c r="K128" s="8"/>
      <c r="L128" s="21">
        <v>847467400</v>
      </c>
    </row>
    <row r="129" spans="1:12" s="4" customFormat="1" ht="16.5" customHeight="1" thickTop="1">
      <c r="A129" s="1"/>
      <c r="B129" s="1"/>
      <c r="C129" s="420"/>
      <c r="D129" s="3"/>
      <c r="F129" s="28"/>
      <c r="G129" s="8"/>
      <c r="H129" s="8"/>
      <c r="I129" s="12"/>
      <c r="J129" s="28"/>
      <c r="K129" s="12"/>
      <c r="L129" s="8"/>
    </row>
    <row r="130" spans="1:12" s="4" customFormat="1" ht="16.5" customHeight="1">
      <c r="B130" s="421" t="s">
        <v>39</v>
      </c>
      <c r="C130" s="420"/>
      <c r="D130" s="3"/>
      <c r="F130" s="35"/>
      <c r="G130" s="8"/>
      <c r="H130" s="19"/>
      <c r="I130" s="12"/>
      <c r="J130" s="35"/>
      <c r="K130" s="12"/>
      <c r="L130" s="19"/>
    </row>
    <row r="131" spans="1:12" s="4" customFormat="1" ht="16.5" customHeight="1">
      <c r="A131" s="421"/>
      <c r="B131" s="420"/>
      <c r="C131" s="420" t="s">
        <v>235</v>
      </c>
      <c r="D131" s="3"/>
      <c r="F131" s="35"/>
      <c r="G131" s="8"/>
      <c r="J131" s="29"/>
    </row>
    <row r="132" spans="1:12" s="4" customFormat="1" ht="16.5" customHeight="1">
      <c r="A132" s="421"/>
      <c r="B132" s="420"/>
      <c r="C132" s="420" t="s">
        <v>130</v>
      </c>
      <c r="D132" s="3"/>
      <c r="F132" s="77">
        <v>847467400</v>
      </c>
      <c r="G132" s="422"/>
      <c r="H132" s="75">
        <v>847467400</v>
      </c>
      <c r="I132" s="76"/>
      <c r="J132" s="77">
        <v>847467400</v>
      </c>
      <c r="K132" s="12"/>
      <c r="L132" s="75">
        <v>847467400</v>
      </c>
    </row>
    <row r="133" spans="1:12" s="4" customFormat="1" ht="16.5" customHeight="1">
      <c r="A133" s="420" t="s">
        <v>135</v>
      </c>
      <c r="F133" s="29"/>
      <c r="J133" s="29"/>
    </row>
    <row r="134" spans="1:12" s="4" customFormat="1" ht="16.5" customHeight="1">
      <c r="A134" s="420"/>
      <c r="B134" s="1" t="s">
        <v>162</v>
      </c>
      <c r="D134" s="3"/>
      <c r="E134" s="3"/>
      <c r="F134" s="423">
        <v>6861242864</v>
      </c>
      <c r="G134" s="422"/>
      <c r="H134" s="4">
        <v>6861242864</v>
      </c>
      <c r="J134" s="29">
        <v>6861242864</v>
      </c>
      <c r="L134" s="4">
        <v>6861242864</v>
      </c>
    </row>
    <row r="135" spans="1:12" s="4" customFormat="1" ht="16.5" customHeight="1">
      <c r="A135" s="420" t="s">
        <v>231</v>
      </c>
      <c r="B135" s="1"/>
      <c r="D135" s="3"/>
      <c r="E135" s="3"/>
      <c r="F135" s="423">
        <v>34558923</v>
      </c>
      <c r="G135" s="422"/>
      <c r="H135" s="4">
        <v>34558923</v>
      </c>
      <c r="J135" s="29">
        <v>34558923</v>
      </c>
      <c r="L135" s="4">
        <v>34558923</v>
      </c>
    </row>
    <row r="136" spans="1:12" s="4" customFormat="1" ht="16.5" customHeight="1">
      <c r="A136" s="1" t="s">
        <v>40</v>
      </c>
      <c r="B136" s="421"/>
      <c r="C136" s="9"/>
      <c r="D136" s="3"/>
      <c r="F136" s="28"/>
      <c r="G136" s="8"/>
      <c r="H136" s="19"/>
      <c r="I136" s="12"/>
      <c r="J136" s="35"/>
      <c r="K136" s="12"/>
      <c r="L136" s="19"/>
    </row>
    <row r="137" spans="1:12" s="4" customFormat="1" ht="16.5" customHeight="1">
      <c r="A137" s="1"/>
      <c r="B137" s="1" t="s">
        <v>41</v>
      </c>
      <c r="D137" s="3"/>
      <c r="F137" s="423">
        <v>112524039</v>
      </c>
      <c r="G137" s="422"/>
      <c r="H137" s="75">
        <v>112524039</v>
      </c>
      <c r="I137" s="76"/>
      <c r="J137" s="35">
        <v>112524039</v>
      </c>
      <c r="K137" s="12"/>
      <c r="L137" s="19">
        <v>112524039</v>
      </c>
    </row>
    <row r="138" spans="1:12" s="4" customFormat="1" ht="16.5" customHeight="1">
      <c r="A138" s="1"/>
      <c r="B138" s="1" t="s">
        <v>42</v>
      </c>
      <c r="D138" s="3"/>
      <c r="F138" s="423">
        <v>2796402032</v>
      </c>
      <c r="G138" s="422"/>
      <c r="H138" s="75">
        <v>2909232976</v>
      </c>
      <c r="I138" s="76"/>
      <c r="J138" s="77">
        <v>2793383043</v>
      </c>
      <c r="K138" s="12"/>
      <c r="L138" s="19">
        <v>2995309664</v>
      </c>
    </row>
    <row r="139" spans="1:12" s="4" customFormat="1" ht="16.5" customHeight="1">
      <c r="A139" s="1" t="s">
        <v>43</v>
      </c>
      <c r="B139" s="1"/>
      <c r="C139" s="1"/>
      <c r="D139" s="3"/>
      <c r="F139" s="31"/>
      <c r="G139" s="8"/>
      <c r="H139" s="411"/>
      <c r="I139" s="12"/>
      <c r="J139" s="424"/>
      <c r="K139" s="12"/>
      <c r="L139" s="411"/>
    </row>
    <row r="140" spans="1:12" s="4" customFormat="1" ht="16.5" customHeight="1">
      <c r="A140" s="1"/>
      <c r="B140" s="1" t="s">
        <v>44</v>
      </c>
      <c r="C140" s="1"/>
      <c r="D140" s="3"/>
      <c r="F140" s="423">
        <v>-1080983133</v>
      </c>
      <c r="G140" s="422"/>
      <c r="H140" s="75">
        <v>-1080983133</v>
      </c>
      <c r="I140" s="76"/>
      <c r="J140" s="78">
        <v>0</v>
      </c>
      <c r="K140" s="12"/>
      <c r="L140" s="42">
        <v>0</v>
      </c>
    </row>
    <row r="141" spans="1:12" s="4" customFormat="1" ht="16.5" customHeight="1">
      <c r="A141" s="1" t="s">
        <v>143</v>
      </c>
      <c r="B141" s="1"/>
      <c r="D141" s="3"/>
      <c r="F141" s="425">
        <v>477873404</v>
      </c>
      <c r="G141" s="422"/>
      <c r="H141" s="80">
        <v>494164054</v>
      </c>
      <c r="I141" s="76"/>
      <c r="J141" s="81">
        <v>453588088</v>
      </c>
      <c r="K141" s="12"/>
      <c r="L141" s="272">
        <v>469448438</v>
      </c>
    </row>
    <row r="142" spans="1:12" s="4" customFormat="1" ht="16.5" customHeight="1">
      <c r="A142" s="1"/>
      <c r="B142" s="1"/>
      <c r="D142" s="3"/>
      <c r="F142" s="29"/>
      <c r="J142" s="29"/>
    </row>
    <row r="143" spans="1:12" s="4" customFormat="1" ht="16.5" customHeight="1">
      <c r="A143" s="7" t="s">
        <v>131</v>
      </c>
      <c r="B143" s="7"/>
      <c r="D143" s="3"/>
      <c r="F143" s="35"/>
      <c r="G143" s="19"/>
      <c r="J143" s="29"/>
    </row>
    <row r="144" spans="1:12" s="4" customFormat="1" ht="16.5" customHeight="1">
      <c r="A144" s="7"/>
      <c r="B144" s="7" t="s">
        <v>132</v>
      </c>
      <c r="D144" s="426"/>
      <c r="F144" s="35">
        <v>10049085529</v>
      </c>
      <c r="G144" s="19"/>
      <c r="H144" s="19">
        <v>10178207123</v>
      </c>
      <c r="I144" s="19"/>
      <c r="J144" s="35">
        <v>11102764357</v>
      </c>
      <c r="K144" s="19"/>
      <c r="L144" s="19">
        <v>11320551328</v>
      </c>
    </row>
    <row r="145" spans="1:12" s="4" customFormat="1" ht="16.5" customHeight="1">
      <c r="A145" s="1" t="s">
        <v>45</v>
      </c>
      <c r="B145" s="1"/>
      <c r="D145" s="3"/>
      <c r="F145" s="427">
        <v>1061731349</v>
      </c>
      <c r="G145" s="422"/>
      <c r="H145" s="93">
        <v>997802306</v>
      </c>
      <c r="I145" s="76"/>
      <c r="J145" s="94">
        <v>0</v>
      </c>
      <c r="K145" s="12"/>
      <c r="L145" s="272">
        <v>0</v>
      </c>
    </row>
    <row r="146" spans="1:12" s="4" customFormat="1" ht="16.5" customHeight="1">
      <c r="A146" s="1"/>
      <c r="B146" s="1"/>
      <c r="D146" s="426"/>
      <c r="F146" s="35"/>
      <c r="G146" s="8"/>
      <c r="H146" s="19"/>
      <c r="I146" s="8"/>
      <c r="J146" s="35"/>
      <c r="K146" s="8"/>
      <c r="L146" s="19"/>
    </row>
    <row r="147" spans="1:12" s="4" customFormat="1" ht="16.5" customHeight="1">
      <c r="A147" s="399" t="s">
        <v>144</v>
      </c>
      <c r="B147" s="7"/>
      <c r="D147" s="426"/>
      <c r="F147" s="381">
        <f>SUM(F144:F146)</f>
        <v>11110816878</v>
      </c>
      <c r="G147" s="8"/>
      <c r="H147" s="382">
        <f>SUM(H144:H145)</f>
        <v>11176009429</v>
      </c>
      <c r="I147" s="8"/>
      <c r="J147" s="381">
        <f>SUM(J144:J145)</f>
        <v>11102764357</v>
      </c>
      <c r="K147" s="8"/>
      <c r="L147" s="382">
        <f>SUM(L144:L145)</f>
        <v>11320551328</v>
      </c>
    </row>
    <row r="148" spans="1:12" s="4" customFormat="1" ht="16.5" customHeight="1">
      <c r="B148" s="7"/>
      <c r="D148" s="426"/>
      <c r="F148" s="35"/>
      <c r="G148" s="8"/>
      <c r="H148" s="19"/>
      <c r="I148" s="8"/>
      <c r="J148" s="35"/>
      <c r="K148" s="8"/>
      <c r="L148" s="19"/>
    </row>
    <row r="149" spans="1:12" s="4" customFormat="1" ht="16.5" customHeight="1" thickBot="1">
      <c r="A149" s="399" t="s">
        <v>145</v>
      </c>
      <c r="B149" s="399"/>
      <c r="C149" s="3"/>
      <c r="D149" s="3"/>
      <c r="F149" s="38">
        <f>+F147+F103</f>
        <v>23987521455</v>
      </c>
      <c r="G149" s="8"/>
      <c r="H149" s="21">
        <f>+H147+H103</f>
        <v>25080788915</v>
      </c>
      <c r="I149" s="8"/>
      <c r="J149" s="38">
        <f>+J147+J103</f>
        <v>20884498297</v>
      </c>
      <c r="K149" s="8"/>
      <c r="L149" s="21">
        <f>+L147+L103</f>
        <v>21731546791</v>
      </c>
    </row>
    <row r="150" spans="1:12" ht="16.5" customHeight="1" thickTop="1">
      <c r="A150" s="428"/>
      <c r="B150" s="428"/>
      <c r="C150" s="99"/>
      <c r="F150" s="19"/>
      <c r="H150" s="19"/>
      <c r="J150" s="19"/>
      <c r="L150" s="19"/>
    </row>
    <row r="151" spans="1:12" ht="16.5" customHeight="1">
      <c r="A151" s="428"/>
      <c r="B151" s="428"/>
      <c r="C151" s="99"/>
      <c r="F151" s="19"/>
      <c r="H151" s="19"/>
      <c r="J151" s="19"/>
      <c r="L151" s="19"/>
    </row>
    <row r="152" spans="1:12" ht="16.5" customHeight="1">
      <c r="A152" s="428"/>
      <c r="B152" s="428"/>
      <c r="C152" s="99"/>
      <c r="F152" s="19"/>
      <c r="H152" s="19"/>
      <c r="J152" s="19"/>
      <c r="L152" s="19"/>
    </row>
    <row r="153" spans="1:12" ht="16.5" customHeight="1">
      <c r="A153" s="428"/>
      <c r="B153" s="428"/>
      <c r="C153" s="99"/>
      <c r="F153" s="19"/>
      <c r="H153" s="19"/>
      <c r="J153" s="19"/>
      <c r="L153" s="19"/>
    </row>
    <row r="154" spans="1:12" ht="10.5" customHeight="1">
      <c r="A154" s="428"/>
      <c r="B154" s="428"/>
      <c r="C154" s="99"/>
      <c r="F154" s="19"/>
      <c r="H154" s="19"/>
      <c r="J154" s="19"/>
      <c r="L154" s="19"/>
    </row>
    <row r="155" spans="1:12" ht="22.15" customHeight="1">
      <c r="A155" s="112" t="str">
        <f>A57:L57</f>
        <v>The accompanying notes on pages 14 to 38 form part of this interim financial information.</v>
      </c>
      <c r="B155" s="406"/>
      <c r="C155" s="113"/>
      <c r="D155" s="16"/>
      <c r="E155" s="20"/>
      <c r="F155" s="401"/>
      <c r="G155" s="10"/>
      <c r="H155" s="401"/>
      <c r="I155" s="10"/>
      <c r="J155" s="401"/>
      <c r="K155" s="10"/>
      <c r="L155" s="401"/>
    </row>
  </sheetData>
  <mergeCells count="12">
    <mergeCell ref="F64:H64"/>
    <mergeCell ref="J64:L64"/>
    <mergeCell ref="F114:H114"/>
    <mergeCell ref="J114:L114"/>
    <mergeCell ref="F115:H115"/>
    <mergeCell ref="J115:L115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7" max="11" man="1"/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90" zoomScale="160" zoomScaleNormal="160" zoomScaleSheetLayoutView="100" workbookViewId="0">
      <selection activeCell="D100" sqref="D100"/>
    </sheetView>
  </sheetViews>
  <sheetFormatPr defaultColWidth="9.140625" defaultRowHeight="15" customHeight="1"/>
  <cols>
    <col min="1" max="2" width="1.28515625" style="1" customWidth="1"/>
    <col min="3" max="3" width="1.140625" style="1" customWidth="1"/>
    <col min="4" max="4" width="29" style="4" customWidth="1"/>
    <col min="5" max="5" width="3.85546875" style="3" customWidth="1"/>
    <col min="6" max="6" width="1.28515625" style="4" customWidth="1"/>
    <col min="7" max="7" width="12.42578125" style="26" customWidth="1"/>
    <col min="8" max="8" width="0.7109375" style="26" customWidth="1"/>
    <col min="9" max="9" width="12.42578125" style="26" customWidth="1"/>
    <col min="10" max="10" width="0.7109375" style="26" customWidth="1"/>
    <col min="11" max="11" width="12.42578125" style="26" customWidth="1"/>
    <col min="12" max="12" width="0.7109375" style="26" customWidth="1"/>
    <col min="13" max="13" width="12.42578125" style="26" customWidth="1"/>
    <col min="14" max="16384" width="9.140625" style="1"/>
  </cols>
  <sheetData>
    <row r="1" spans="1:13" s="105" customFormat="1" ht="16.5" customHeight="1">
      <c r="A1" s="96" t="s">
        <v>133</v>
      </c>
      <c r="B1" s="97"/>
      <c r="C1" s="97"/>
      <c r="D1" s="98"/>
      <c r="E1" s="99"/>
      <c r="F1" s="100"/>
      <c r="G1" s="326"/>
      <c r="H1" s="326"/>
      <c r="I1" s="326"/>
      <c r="J1" s="326"/>
      <c r="K1" s="326"/>
      <c r="L1" s="326"/>
      <c r="M1" s="326"/>
    </row>
    <row r="2" spans="1:13" s="105" customFormat="1" ht="16.5" customHeight="1">
      <c r="A2" s="96" t="s">
        <v>46</v>
      </c>
      <c r="B2" s="97"/>
      <c r="C2" s="97"/>
      <c r="D2" s="98"/>
      <c r="E2" s="99"/>
      <c r="F2" s="100"/>
      <c r="G2" s="326"/>
      <c r="H2" s="326"/>
      <c r="I2" s="326"/>
      <c r="J2" s="326"/>
      <c r="K2" s="326"/>
      <c r="L2" s="326"/>
      <c r="M2" s="326"/>
    </row>
    <row r="3" spans="1:13" s="105" customFormat="1" ht="16.5" customHeight="1">
      <c r="A3" s="57" t="s">
        <v>307</v>
      </c>
      <c r="B3" s="373"/>
      <c r="C3" s="373"/>
      <c r="D3" s="112"/>
      <c r="E3" s="104"/>
      <c r="F3" s="103"/>
      <c r="G3" s="327"/>
      <c r="H3" s="327"/>
      <c r="I3" s="327"/>
      <c r="J3" s="327"/>
      <c r="K3" s="327"/>
      <c r="L3" s="327"/>
      <c r="M3" s="327"/>
    </row>
    <row r="4" spans="1:13" ht="15" customHeight="1">
      <c r="A4" s="181"/>
      <c r="B4" s="44"/>
      <c r="C4" s="44"/>
      <c r="D4" s="1"/>
      <c r="F4" s="2"/>
      <c r="G4" s="260"/>
      <c r="H4" s="260"/>
      <c r="I4" s="260"/>
      <c r="J4" s="260"/>
      <c r="K4" s="260"/>
      <c r="L4" s="260"/>
      <c r="M4" s="260"/>
    </row>
    <row r="5" spans="1:13" ht="15" customHeight="1">
      <c r="B5" s="44"/>
      <c r="C5" s="44"/>
      <c r="D5" s="45"/>
      <c r="F5" s="2"/>
      <c r="G5" s="260"/>
      <c r="H5" s="260"/>
      <c r="I5" s="260"/>
      <c r="J5" s="260"/>
      <c r="K5" s="260"/>
      <c r="L5" s="260"/>
      <c r="M5" s="260"/>
    </row>
    <row r="6" spans="1:13" s="4" customFormat="1" ht="15" customHeight="1">
      <c r="A6" s="1"/>
      <c r="B6" s="1"/>
      <c r="C6" s="1"/>
      <c r="E6" s="3"/>
      <c r="G6" s="472" t="s">
        <v>1</v>
      </c>
      <c r="H6" s="472"/>
      <c r="I6" s="472"/>
      <c r="J6" s="262"/>
      <c r="K6" s="472" t="s">
        <v>149</v>
      </c>
      <c r="L6" s="472"/>
      <c r="M6" s="472"/>
    </row>
    <row r="7" spans="1:13" s="4" customFormat="1" ht="15" customHeight="1">
      <c r="A7" s="1"/>
      <c r="B7" s="1"/>
      <c r="C7" s="1"/>
      <c r="E7" s="3"/>
      <c r="G7" s="471" t="s">
        <v>148</v>
      </c>
      <c r="H7" s="471"/>
      <c r="I7" s="471"/>
      <c r="J7" s="262"/>
      <c r="K7" s="471" t="s">
        <v>148</v>
      </c>
      <c r="L7" s="471"/>
      <c r="M7" s="471"/>
    </row>
    <row r="8" spans="1:13" ht="15" customHeight="1">
      <c r="B8" s="44"/>
      <c r="C8" s="44"/>
      <c r="D8" s="45"/>
      <c r="F8" s="2"/>
      <c r="G8" s="271" t="s">
        <v>2</v>
      </c>
      <c r="H8" s="271"/>
      <c r="I8" s="271" t="s">
        <v>2</v>
      </c>
      <c r="J8" s="262"/>
      <c r="K8" s="271" t="s">
        <v>2</v>
      </c>
      <c r="L8" s="262"/>
      <c r="M8" s="271" t="s">
        <v>2</v>
      </c>
    </row>
    <row r="9" spans="1:13" ht="15" customHeight="1">
      <c r="B9" s="44"/>
      <c r="C9" s="44"/>
      <c r="D9" s="45"/>
      <c r="F9" s="2"/>
      <c r="G9" s="263" t="s">
        <v>282</v>
      </c>
      <c r="H9" s="263"/>
      <c r="I9" s="263" t="s">
        <v>282</v>
      </c>
      <c r="J9" s="262"/>
      <c r="K9" s="263" t="s">
        <v>282</v>
      </c>
      <c r="L9" s="262"/>
      <c r="M9" s="263" t="s">
        <v>282</v>
      </c>
    </row>
    <row r="10" spans="1:13" ht="15" customHeight="1">
      <c r="E10" s="61"/>
      <c r="F10" s="6"/>
      <c r="G10" s="263" t="s">
        <v>299</v>
      </c>
      <c r="H10" s="264"/>
      <c r="I10" s="263" t="s">
        <v>228</v>
      </c>
      <c r="J10" s="262"/>
      <c r="K10" s="263" t="s">
        <v>299</v>
      </c>
      <c r="L10" s="264"/>
      <c r="M10" s="263" t="s">
        <v>228</v>
      </c>
    </row>
    <row r="11" spans="1:13" ht="15" customHeight="1">
      <c r="E11" s="467"/>
      <c r="F11" s="6"/>
      <c r="G11" s="265" t="s">
        <v>47</v>
      </c>
      <c r="H11" s="271"/>
      <c r="I11" s="265" t="s">
        <v>47</v>
      </c>
      <c r="J11" s="262"/>
      <c r="K11" s="265" t="s">
        <v>47</v>
      </c>
      <c r="L11" s="262"/>
      <c r="M11" s="265" t="s">
        <v>47</v>
      </c>
    </row>
    <row r="12" spans="1:13" ht="15" customHeight="1">
      <c r="E12" s="5"/>
      <c r="F12" s="6"/>
      <c r="G12" s="270"/>
      <c r="H12" s="271"/>
      <c r="I12" s="271"/>
      <c r="J12" s="262"/>
      <c r="K12" s="270"/>
      <c r="L12" s="262"/>
      <c r="M12" s="271"/>
    </row>
    <row r="13" spans="1:13" ht="15" customHeight="1">
      <c r="A13" s="7" t="s">
        <v>48</v>
      </c>
      <c r="E13" s="5"/>
      <c r="F13" s="6"/>
      <c r="G13" s="274"/>
      <c r="H13" s="275"/>
      <c r="I13" s="275"/>
      <c r="J13" s="262"/>
      <c r="K13" s="270"/>
      <c r="L13" s="262"/>
      <c r="M13" s="271"/>
    </row>
    <row r="14" spans="1:13" ht="15" customHeight="1">
      <c r="A14" s="1" t="s">
        <v>49</v>
      </c>
      <c r="B14" s="46"/>
      <c r="C14" s="46"/>
      <c r="D14" s="9"/>
      <c r="G14" s="144">
        <v>2489701990</v>
      </c>
      <c r="H14" s="141"/>
      <c r="I14" s="143">
        <v>2589314437</v>
      </c>
      <c r="J14" s="141"/>
      <c r="K14" s="144">
        <v>1431033885</v>
      </c>
      <c r="L14" s="141"/>
      <c r="M14" s="143">
        <v>1931975133</v>
      </c>
    </row>
    <row r="15" spans="1:13" ht="15" customHeight="1">
      <c r="A15" s="1" t="s">
        <v>50</v>
      </c>
      <c r="B15" s="46"/>
      <c r="C15" s="46"/>
      <c r="D15" s="9"/>
      <c r="G15" s="144">
        <v>46874960</v>
      </c>
      <c r="H15" s="141"/>
      <c r="I15" s="143">
        <v>67514975</v>
      </c>
      <c r="J15" s="141"/>
      <c r="K15" s="144">
        <v>565216</v>
      </c>
      <c r="L15" s="141"/>
      <c r="M15" s="143">
        <v>1872020</v>
      </c>
    </row>
    <row r="16" spans="1:13" ht="15" customHeight="1">
      <c r="A16" s="1" t="s">
        <v>51</v>
      </c>
      <c r="B16" s="46"/>
      <c r="C16" s="46"/>
      <c r="D16" s="9"/>
      <c r="G16" s="144">
        <v>181777759</v>
      </c>
      <c r="H16" s="141"/>
      <c r="I16" s="143">
        <v>158128347</v>
      </c>
      <c r="J16" s="141"/>
      <c r="K16" s="144">
        <v>54452393</v>
      </c>
      <c r="L16" s="141"/>
      <c r="M16" s="143">
        <v>51571231</v>
      </c>
    </row>
    <row r="17" spans="1:13" ht="15" customHeight="1">
      <c r="A17" s="1" t="s">
        <v>173</v>
      </c>
      <c r="B17" s="46"/>
      <c r="C17" s="46"/>
      <c r="D17" s="9"/>
      <c r="G17" s="144">
        <v>6079560</v>
      </c>
      <c r="H17" s="141"/>
      <c r="I17" s="143">
        <v>139320410</v>
      </c>
      <c r="J17" s="141"/>
      <c r="K17" s="144">
        <v>0</v>
      </c>
      <c r="L17" s="141"/>
      <c r="M17" s="143">
        <v>0</v>
      </c>
    </row>
    <row r="18" spans="1:13" ht="15" customHeight="1">
      <c r="A18" s="1" t="s">
        <v>52</v>
      </c>
      <c r="G18" s="144">
        <v>-1664208685</v>
      </c>
      <c r="H18" s="141"/>
      <c r="I18" s="143">
        <v>-1805475551</v>
      </c>
      <c r="J18" s="141"/>
      <c r="K18" s="144">
        <v>-1009464708</v>
      </c>
      <c r="L18" s="141"/>
      <c r="M18" s="143">
        <v>-1323410185</v>
      </c>
    </row>
    <row r="19" spans="1:13" ht="15" customHeight="1">
      <c r="A19" s="1" t="s">
        <v>53</v>
      </c>
      <c r="G19" s="144">
        <v>-23967294</v>
      </c>
      <c r="H19" s="141"/>
      <c r="I19" s="143">
        <v>-46504087</v>
      </c>
      <c r="J19" s="141"/>
      <c r="K19" s="144">
        <v>-433412</v>
      </c>
      <c r="L19" s="141"/>
      <c r="M19" s="143">
        <v>-1483944</v>
      </c>
    </row>
    <row r="20" spans="1:13" ht="15" customHeight="1">
      <c r="A20" s="1" t="s">
        <v>54</v>
      </c>
      <c r="G20" s="144">
        <v>-170268640</v>
      </c>
      <c r="H20" s="141"/>
      <c r="I20" s="143">
        <v>-138667887</v>
      </c>
      <c r="J20" s="141"/>
      <c r="K20" s="144">
        <v>-47618413</v>
      </c>
      <c r="L20" s="141"/>
      <c r="M20" s="143">
        <v>-45123227</v>
      </c>
    </row>
    <row r="21" spans="1:13" ht="15" customHeight="1">
      <c r="A21" s="1" t="s">
        <v>171</v>
      </c>
      <c r="G21" s="186">
        <v>-4411814</v>
      </c>
      <c r="H21" s="141"/>
      <c r="I21" s="146">
        <v>-88889356</v>
      </c>
      <c r="J21" s="141"/>
      <c r="K21" s="187">
        <v>0</v>
      </c>
      <c r="L21" s="141"/>
      <c r="M21" s="188">
        <v>0</v>
      </c>
    </row>
    <row r="22" spans="1:13" ht="15" customHeight="1">
      <c r="A22" s="7"/>
      <c r="B22" s="7"/>
      <c r="C22" s="7"/>
      <c r="G22" s="33"/>
      <c r="K22" s="33"/>
    </row>
    <row r="23" spans="1:13" ht="15" customHeight="1">
      <c r="A23" s="7" t="s">
        <v>55</v>
      </c>
      <c r="G23" s="67">
        <f>SUM(G14:G22)</f>
        <v>861577836</v>
      </c>
      <c r="I23" s="24">
        <f>SUM(I14:I22)</f>
        <v>874741288</v>
      </c>
      <c r="J23" s="25"/>
      <c r="K23" s="67">
        <f>SUM(K14:K22)</f>
        <v>428534961</v>
      </c>
      <c r="L23" s="25"/>
      <c r="M23" s="24">
        <f>SUM(M14:M22)</f>
        <v>615401028</v>
      </c>
    </row>
    <row r="24" spans="1:13" ht="15" customHeight="1">
      <c r="A24" s="1" t="s">
        <v>57</v>
      </c>
      <c r="G24" s="142">
        <v>50558836</v>
      </c>
      <c r="H24" s="141"/>
      <c r="I24" s="140">
        <v>214888338</v>
      </c>
      <c r="J24" s="141"/>
      <c r="K24" s="142">
        <v>70688988</v>
      </c>
      <c r="L24" s="141"/>
      <c r="M24" s="140">
        <v>97616805</v>
      </c>
    </row>
    <row r="25" spans="1:13" ht="15" customHeight="1">
      <c r="G25" s="33"/>
      <c r="J25" s="25"/>
      <c r="K25" s="65"/>
      <c r="L25" s="25"/>
      <c r="M25" s="25"/>
    </row>
    <row r="26" spans="1:13" ht="15" customHeight="1">
      <c r="A26" s="7" t="s">
        <v>58</v>
      </c>
      <c r="G26" s="266">
        <f>SUM(G23:G24)</f>
        <v>912136672</v>
      </c>
      <c r="I26" s="267">
        <f>SUM(I23:I24)</f>
        <v>1089629626</v>
      </c>
      <c r="J26" s="25"/>
      <c r="K26" s="266">
        <f>SUM(K23:K25)</f>
        <v>499223949</v>
      </c>
      <c r="L26" s="25"/>
      <c r="M26" s="267">
        <f>SUM(M23:M25)</f>
        <v>713017833</v>
      </c>
    </row>
    <row r="27" spans="1:13" ht="15" customHeight="1">
      <c r="A27" s="7"/>
      <c r="B27" s="7"/>
      <c r="C27" s="7"/>
      <c r="G27" s="33"/>
      <c r="J27" s="25"/>
      <c r="K27" s="67"/>
      <c r="L27" s="25"/>
      <c r="M27" s="24"/>
    </row>
    <row r="28" spans="1:13" ht="15" customHeight="1">
      <c r="A28" s="1" t="s">
        <v>59</v>
      </c>
      <c r="G28" s="144">
        <v>-56319016</v>
      </c>
      <c r="H28" s="141"/>
      <c r="I28" s="143">
        <v>-52119643</v>
      </c>
      <c r="J28" s="141"/>
      <c r="K28" s="144">
        <v>-18111584</v>
      </c>
      <c r="L28" s="141"/>
      <c r="M28" s="143">
        <v>-21528311</v>
      </c>
    </row>
    <row r="29" spans="1:13" ht="15" customHeight="1">
      <c r="A29" s="1" t="s">
        <v>60</v>
      </c>
      <c r="D29" s="50"/>
      <c r="G29" s="144">
        <v>-382899213</v>
      </c>
      <c r="H29" s="141"/>
      <c r="I29" s="143">
        <v>-407121312</v>
      </c>
      <c r="J29" s="141"/>
      <c r="K29" s="144">
        <v>-179142767</v>
      </c>
      <c r="L29" s="141"/>
      <c r="M29" s="143">
        <v>-232113010</v>
      </c>
    </row>
    <row r="30" spans="1:13" ht="15" customHeight="1">
      <c r="A30" s="1" t="s">
        <v>136</v>
      </c>
      <c r="D30" s="50"/>
      <c r="G30" s="67"/>
      <c r="H30" s="25"/>
      <c r="I30" s="24"/>
      <c r="J30" s="25"/>
      <c r="K30" s="34"/>
      <c r="L30" s="25"/>
      <c r="M30" s="62"/>
    </row>
    <row r="31" spans="1:13" ht="15" customHeight="1">
      <c r="B31" s="23" t="s">
        <v>275</v>
      </c>
      <c r="C31" s="23"/>
      <c r="D31" s="50"/>
      <c r="G31" s="144">
        <v>1636400</v>
      </c>
      <c r="H31" s="141"/>
      <c r="I31" s="143">
        <v>1604804</v>
      </c>
      <c r="J31" s="141"/>
      <c r="K31" s="144">
        <v>1518041</v>
      </c>
      <c r="L31" s="141"/>
      <c r="M31" s="143">
        <v>1402824</v>
      </c>
    </row>
    <row r="32" spans="1:13" ht="15" customHeight="1">
      <c r="A32" s="1" t="s">
        <v>61</v>
      </c>
      <c r="D32" s="50"/>
      <c r="G32" s="144">
        <v>-17561</v>
      </c>
      <c r="H32" s="141"/>
      <c r="I32" s="143">
        <v>-850074</v>
      </c>
      <c r="J32" s="141"/>
      <c r="K32" s="144">
        <v>0</v>
      </c>
      <c r="L32" s="141"/>
      <c r="M32" s="143">
        <v>65146</v>
      </c>
    </row>
    <row r="33" spans="1:13" ht="15" customHeight="1">
      <c r="A33" s="1" t="s">
        <v>62</v>
      </c>
      <c r="D33" s="50"/>
      <c r="G33" s="144">
        <v>-115690750</v>
      </c>
      <c r="H33" s="141"/>
      <c r="I33" s="143">
        <v>-73765742</v>
      </c>
      <c r="J33" s="141"/>
      <c r="K33" s="144">
        <v>-90277106</v>
      </c>
      <c r="L33" s="141"/>
      <c r="M33" s="143">
        <v>-60435629</v>
      </c>
    </row>
    <row r="34" spans="1:13" ht="15" customHeight="1">
      <c r="A34" s="1" t="s">
        <v>106</v>
      </c>
      <c r="D34" s="50"/>
      <c r="G34" s="149">
        <v>50503068</v>
      </c>
      <c r="H34" s="141"/>
      <c r="I34" s="185">
        <v>34888084</v>
      </c>
      <c r="J34" s="141"/>
      <c r="K34" s="144">
        <v>0</v>
      </c>
      <c r="L34" s="141"/>
      <c r="M34" s="143">
        <v>0</v>
      </c>
    </row>
    <row r="35" spans="1:13" ht="15" customHeight="1">
      <c r="A35" s="1" t="s">
        <v>264</v>
      </c>
      <c r="D35" s="50"/>
      <c r="G35" s="186">
        <v>25477115</v>
      </c>
      <c r="H35" s="141"/>
      <c r="I35" s="146">
        <v>-11662624</v>
      </c>
      <c r="J35" s="141"/>
      <c r="K35" s="186">
        <v>0</v>
      </c>
      <c r="L35" s="276"/>
      <c r="M35" s="146">
        <v>0</v>
      </c>
    </row>
    <row r="36" spans="1:13" ht="15" customHeight="1">
      <c r="D36" s="50"/>
      <c r="G36" s="33"/>
      <c r="K36" s="67"/>
      <c r="M36" s="24"/>
    </row>
    <row r="37" spans="1:13" ht="15" customHeight="1">
      <c r="A37" s="7" t="s">
        <v>262</v>
      </c>
      <c r="B37" s="7"/>
      <c r="C37" s="7"/>
      <c r="D37" s="50"/>
      <c r="G37" s="67">
        <f>SUM(G26,G28:G35)</f>
        <v>434826715</v>
      </c>
      <c r="I37" s="24">
        <f>SUM(I26,I28:I35)</f>
        <v>580603119</v>
      </c>
      <c r="J37" s="25"/>
      <c r="K37" s="67">
        <f>SUM(K26,K28:K35)</f>
        <v>213210533</v>
      </c>
      <c r="L37" s="25"/>
      <c r="M37" s="24">
        <f>SUM(M26,M28:M35)</f>
        <v>400408853</v>
      </c>
    </row>
    <row r="38" spans="1:13" ht="15" customHeight="1">
      <c r="A38" s="1" t="s">
        <v>236</v>
      </c>
      <c r="B38" s="46"/>
      <c r="C38" s="46"/>
      <c r="D38" s="50"/>
      <c r="G38" s="148">
        <v>-79198715</v>
      </c>
      <c r="H38" s="141"/>
      <c r="I38" s="430">
        <v>-127439907</v>
      </c>
      <c r="J38" s="141"/>
      <c r="K38" s="189">
        <v>-35861209</v>
      </c>
      <c r="L38" s="141"/>
      <c r="M38" s="429">
        <v>-104570695</v>
      </c>
    </row>
    <row r="39" spans="1:13" ht="15" customHeight="1">
      <c r="D39" s="50"/>
      <c r="G39" s="33"/>
      <c r="J39" s="25"/>
      <c r="K39" s="67"/>
      <c r="L39" s="25"/>
      <c r="M39" s="24"/>
    </row>
    <row r="40" spans="1:13" ht="15" customHeight="1">
      <c r="A40" s="7" t="s">
        <v>263</v>
      </c>
      <c r="D40" s="50"/>
      <c r="G40" s="277">
        <f>SUM(G37:G38)</f>
        <v>355628000</v>
      </c>
      <c r="I40" s="273">
        <f>SUM(I37:I38)</f>
        <v>453163212</v>
      </c>
      <c r="J40" s="25"/>
      <c r="K40" s="277">
        <f>SUM(K37:K39)</f>
        <v>177349324</v>
      </c>
      <c r="L40" s="25"/>
      <c r="M40" s="273">
        <f>SUM(M37:M39)</f>
        <v>295838158</v>
      </c>
    </row>
    <row r="41" spans="1:13" ht="15" customHeight="1">
      <c r="A41" s="7"/>
      <c r="D41" s="50"/>
      <c r="G41" s="25"/>
      <c r="I41" s="25"/>
      <c r="J41" s="25"/>
      <c r="K41" s="25"/>
      <c r="L41" s="25"/>
      <c r="M41" s="25"/>
    </row>
    <row r="42" spans="1:13" ht="15" customHeight="1">
      <c r="A42" s="7"/>
      <c r="D42" s="50"/>
      <c r="G42" s="25"/>
      <c r="I42" s="25"/>
      <c r="J42" s="25"/>
      <c r="K42" s="25"/>
      <c r="L42" s="25"/>
      <c r="M42" s="25"/>
    </row>
    <row r="43" spans="1:13" ht="15" customHeight="1">
      <c r="A43" s="7"/>
      <c r="D43" s="50"/>
      <c r="G43" s="25"/>
      <c r="I43" s="25"/>
      <c r="J43" s="25"/>
      <c r="K43" s="25"/>
      <c r="L43" s="25"/>
      <c r="M43" s="25"/>
    </row>
    <row r="44" spans="1:13" ht="15" customHeight="1">
      <c r="A44" s="7"/>
      <c r="D44" s="50"/>
      <c r="G44" s="25"/>
      <c r="I44" s="25"/>
      <c r="J44" s="25"/>
      <c r="K44" s="25"/>
      <c r="L44" s="25"/>
      <c r="M44" s="25"/>
    </row>
    <row r="45" spans="1:13" ht="15" customHeight="1">
      <c r="A45" s="7"/>
      <c r="D45" s="50"/>
      <c r="G45" s="25"/>
      <c r="I45" s="25"/>
      <c r="J45" s="25"/>
      <c r="K45" s="25"/>
      <c r="L45" s="25"/>
      <c r="M45" s="25"/>
    </row>
    <row r="46" spans="1:13" ht="15" customHeight="1">
      <c r="A46" s="7"/>
      <c r="D46" s="50"/>
      <c r="G46" s="25"/>
      <c r="I46" s="25"/>
      <c r="J46" s="25"/>
      <c r="K46" s="25"/>
      <c r="L46" s="25"/>
      <c r="M46" s="25"/>
    </row>
    <row r="47" spans="1:13" ht="15" customHeight="1">
      <c r="A47" s="7"/>
      <c r="D47" s="50"/>
      <c r="G47" s="25"/>
      <c r="I47" s="25"/>
      <c r="J47" s="25"/>
      <c r="K47" s="25"/>
      <c r="L47" s="25"/>
      <c r="M47" s="25"/>
    </row>
    <row r="48" spans="1:13" ht="15" customHeight="1">
      <c r="A48" s="7"/>
      <c r="D48" s="50"/>
      <c r="G48" s="25"/>
      <c r="I48" s="25"/>
      <c r="J48" s="25"/>
      <c r="K48" s="25"/>
      <c r="L48" s="25"/>
      <c r="M48" s="25"/>
    </row>
    <row r="49" spans="1:13" ht="15" customHeight="1">
      <c r="A49" s="7"/>
      <c r="D49" s="50"/>
      <c r="G49" s="25"/>
      <c r="I49" s="25"/>
      <c r="J49" s="25"/>
      <c r="K49" s="25"/>
      <c r="L49" s="25"/>
      <c r="M49" s="25"/>
    </row>
    <row r="50" spans="1:13" ht="17.25" customHeight="1">
      <c r="A50" s="7"/>
      <c r="D50" s="50"/>
      <c r="G50" s="25"/>
      <c r="I50" s="25"/>
      <c r="J50" s="25"/>
      <c r="K50" s="25"/>
      <c r="L50" s="25"/>
      <c r="M50" s="25"/>
    </row>
    <row r="51" spans="1:13" s="105" customFormat="1" ht="20.100000000000001" customHeight="1">
      <c r="A51" s="457" t="str">
        <f>'2-4 '!A57</f>
        <v>The accompanying notes on pages 14 to 38 form part of this interim financial information.</v>
      </c>
      <c r="B51" s="112"/>
      <c r="C51" s="112"/>
      <c r="D51" s="102"/>
      <c r="E51" s="104"/>
      <c r="F51" s="113"/>
      <c r="G51" s="293"/>
      <c r="H51" s="293"/>
      <c r="I51" s="293"/>
      <c r="J51" s="293"/>
      <c r="K51" s="458"/>
      <c r="L51" s="293"/>
      <c r="M51" s="458"/>
    </row>
    <row r="52" spans="1:13" ht="16.5" customHeight="1">
      <c r="A52" s="181" t="str">
        <f>+A1</f>
        <v>Thonburi Healthcare Group Public Company Limited</v>
      </c>
      <c r="B52" s="44"/>
      <c r="C52" s="44"/>
      <c r="D52" s="45"/>
      <c r="F52" s="2"/>
      <c r="G52" s="260"/>
      <c r="H52" s="260"/>
      <c r="I52" s="260"/>
      <c r="J52" s="260"/>
      <c r="K52" s="260"/>
      <c r="L52" s="260"/>
      <c r="M52" s="260"/>
    </row>
    <row r="53" spans="1:13" ht="16.5" customHeight="1">
      <c r="A53" s="181" t="str">
        <f>+A2</f>
        <v>Statements of Comprehensive Income</v>
      </c>
      <c r="B53" s="44"/>
      <c r="C53" s="44"/>
      <c r="D53" s="45"/>
      <c r="F53" s="2"/>
      <c r="G53" s="260"/>
      <c r="H53" s="260"/>
      <c r="I53" s="260"/>
      <c r="J53" s="260"/>
      <c r="K53" s="260"/>
      <c r="L53" s="260"/>
      <c r="M53" s="260"/>
    </row>
    <row r="54" spans="1:13" ht="16.5" customHeight="1">
      <c r="A54" s="182" t="str">
        <f>A3</f>
        <v>For the three-month period ended 30 September 2023</v>
      </c>
      <c r="B54" s="183"/>
      <c r="C54" s="183"/>
      <c r="D54" s="184"/>
      <c r="E54" s="16"/>
      <c r="F54" s="17"/>
      <c r="G54" s="261"/>
      <c r="H54" s="261"/>
      <c r="I54" s="261"/>
      <c r="J54" s="261"/>
      <c r="K54" s="261"/>
      <c r="L54" s="261"/>
      <c r="M54" s="261"/>
    </row>
    <row r="55" spans="1:13" ht="15" customHeight="1">
      <c r="A55" s="4"/>
      <c r="D55" s="50"/>
      <c r="K55" s="25"/>
      <c r="M55" s="25"/>
    </row>
    <row r="56" spans="1:13" ht="15" customHeight="1">
      <c r="A56" s="4"/>
      <c r="D56" s="50"/>
      <c r="K56" s="25"/>
      <c r="M56" s="25"/>
    </row>
    <row r="57" spans="1:13" s="4" customFormat="1" ht="15" customHeight="1">
      <c r="A57" s="1"/>
      <c r="B57" s="1"/>
      <c r="C57" s="1"/>
      <c r="E57" s="3"/>
      <c r="G57" s="472" t="s">
        <v>1</v>
      </c>
      <c r="H57" s="472"/>
      <c r="I57" s="472"/>
      <c r="J57" s="262"/>
      <c r="K57" s="472" t="s">
        <v>149</v>
      </c>
      <c r="L57" s="472"/>
      <c r="M57" s="472"/>
    </row>
    <row r="58" spans="1:13" s="4" customFormat="1" ht="15" customHeight="1">
      <c r="A58" s="1"/>
      <c r="B58" s="1"/>
      <c r="C58" s="1"/>
      <c r="E58" s="3"/>
      <c r="G58" s="471" t="s">
        <v>148</v>
      </c>
      <c r="H58" s="471"/>
      <c r="I58" s="471"/>
      <c r="J58" s="262"/>
      <c r="K58" s="471" t="s">
        <v>148</v>
      </c>
      <c r="L58" s="471"/>
      <c r="M58" s="471"/>
    </row>
    <row r="59" spans="1:13" ht="15" customHeight="1">
      <c r="B59" s="44"/>
      <c r="C59" s="44"/>
      <c r="D59" s="45"/>
      <c r="F59" s="2"/>
      <c r="G59" s="271" t="s">
        <v>2</v>
      </c>
      <c r="H59" s="271"/>
      <c r="I59" s="271" t="s">
        <v>2</v>
      </c>
      <c r="J59" s="262"/>
      <c r="K59" s="278" t="s">
        <v>2</v>
      </c>
      <c r="L59" s="262"/>
      <c r="M59" s="278" t="s">
        <v>2</v>
      </c>
    </row>
    <row r="60" spans="1:13" ht="15" customHeight="1">
      <c r="B60" s="44"/>
      <c r="C60" s="44"/>
      <c r="D60" s="45"/>
      <c r="F60" s="2"/>
      <c r="G60" s="263" t="s">
        <v>282</v>
      </c>
      <c r="H60" s="263"/>
      <c r="I60" s="263" t="s">
        <v>282</v>
      </c>
      <c r="J60" s="262"/>
      <c r="K60" s="263" t="s">
        <v>282</v>
      </c>
      <c r="L60" s="262"/>
      <c r="M60" s="263" t="s">
        <v>282</v>
      </c>
    </row>
    <row r="61" spans="1:13" ht="15" customHeight="1">
      <c r="E61" s="61"/>
      <c r="F61" s="6"/>
      <c r="G61" s="263" t="s">
        <v>299</v>
      </c>
      <c r="H61" s="264"/>
      <c r="I61" s="263" t="s">
        <v>228</v>
      </c>
      <c r="J61" s="262"/>
      <c r="K61" s="263" t="s">
        <v>299</v>
      </c>
      <c r="L61" s="264"/>
      <c r="M61" s="263" t="s">
        <v>228</v>
      </c>
    </row>
    <row r="62" spans="1:13" ht="15" customHeight="1">
      <c r="E62" s="467"/>
      <c r="F62" s="6"/>
      <c r="G62" s="265" t="s">
        <v>47</v>
      </c>
      <c r="H62" s="271"/>
      <c r="I62" s="265" t="s">
        <v>47</v>
      </c>
      <c r="J62" s="262"/>
      <c r="K62" s="265" t="s">
        <v>47</v>
      </c>
      <c r="L62" s="262"/>
      <c r="M62" s="265" t="s">
        <v>47</v>
      </c>
    </row>
    <row r="63" spans="1:13" s="4" customFormat="1" ht="15" customHeight="1">
      <c r="A63" s="7" t="s">
        <v>64</v>
      </c>
      <c r="B63" s="1"/>
      <c r="C63" s="1"/>
      <c r="D63" s="50"/>
      <c r="E63" s="3"/>
      <c r="G63" s="33"/>
      <c r="H63" s="26"/>
      <c r="I63" s="26"/>
      <c r="J63" s="26"/>
      <c r="K63" s="65"/>
      <c r="L63" s="26"/>
      <c r="M63" s="25"/>
    </row>
    <row r="64" spans="1:13" s="4" customFormat="1" ht="15" customHeight="1">
      <c r="A64" s="1" t="s">
        <v>185</v>
      </c>
      <c r="B64" s="1"/>
      <c r="C64" s="1"/>
      <c r="D64" s="1"/>
      <c r="E64" s="3"/>
      <c r="G64" s="41"/>
      <c r="H64" s="26"/>
      <c r="I64" s="279"/>
      <c r="J64" s="25"/>
      <c r="K64" s="41"/>
      <c r="L64" s="25"/>
      <c r="M64" s="279"/>
    </row>
    <row r="65" spans="1:13" s="4" customFormat="1" ht="15" customHeight="1">
      <c r="A65" s="1"/>
      <c r="B65" s="1" t="s">
        <v>139</v>
      </c>
      <c r="C65" s="1"/>
      <c r="D65" s="1"/>
      <c r="E65" s="3"/>
      <c r="G65" s="41"/>
      <c r="H65" s="26"/>
      <c r="I65" s="279"/>
      <c r="J65" s="25"/>
      <c r="K65" s="41"/>
      <c r="L65" s="25"/>
      <c r="M65" s="279"/>
    </row>
    <row r="66" spans="1:13" s="4" customFormat="1" ht="15" customHeight="1">
      <c r="A66" s="1"/>
      <c r="B66" s="23" t="s">
        <v>198</v>
      </c>
      <c r="C66" s="23" t="s">
        <v>219</v>
      </c>
      <c r="D66" s="1"/>
      <c r="E66" s="3"/>
      <c r="G66" s="65"/>
      <c r="H66" s="25"/>
      <c r="I66" s="25"/>
      <c r="J66" s="25"/>
      <c r="K66" s="34"/>
      <c r="L66" s="25"/>
      <c r="M66" s="62"/>
    </row>
    <row r="67" spans="1:13" s="4" customFormat="1" ht="15" customHeight="1">
      <c r="A67" s="1"/>
      <c r="B67" s="1"/>
      <c r="C67" s="1"/>
      <c r="D67" s="1" t="s">
        <v>220</v>
      </c>
      <c r="E67" s="3"/>
      <c r="G67" s="280"/>
      <c r="H67" s="76"/>
      <c r="I67" s="76"/>
      <c r="J67" s="76"/>
      <c r="K67" s="280"/>
      <c r="L67" s="25"/>
      <c r="M67" s="76"/>
    </row>
    <row r="68" spans="1:13" s="4" customFormat="1" ht="15" customHeight="1">
      <c r="A68" s="1"/>
      <c r="B68" s="1"/>
      <c r="C68" s="1"/>
      <c r="D68" s="1" t="s">
        <v>97</v>
      </c>
      <c r="E68" s="3"/>
      <c r="G68" s="144">
        <v>15134476</v>
      </c>
      <c r="H68" s="141"/>
      <c r="I68" s="143">
        <v>-57277468</v>
      </c>
      <c r="J68" s="141"/>
      <c r="K68" s="144">
        <v>15134476</v>
      </c>
      <c r="L68" s="141"/>
      <c r="M68" s="143">
        <v>-57277468</v>
      </c>
    </row>
    <row r="69" spans="1:13" s="4" customFormat="1" ht="15" customHeight="1">
      <c r="B69" s="23" t="s">
        <v>152</v>
      </c>
      <c r="C69" s="23"/>
      <c r="D69" s="1"/>
      <c r="E69" s="3"/>
      <c r="G69" s="33"/>
      <c r="H69" s="26"/>
      <c r="I69" s="26"/>
      <c r="J69" s="26"/>
      <c r="K69" s="33"/>
      <c r="L69" s="25"/>
      <c r="M69" s="26"/>
    </row>
    <row r="70" spans="1:13" s="4" customFormat="1" ht="15" customHeight="1">
      <c r="B70" s="1"/>
      <c r="C70" s="1"/>
      <c r="D70" s="1" t="s">
        <v>221</v>
      </c>
      <c r="E70" s="3"/>
      <c r="G70" s="33"/>
      <c r="H70" s="26"/>
      <c r="I70" s="26"/>
      <c r="J70" s="26"/>
      <c r="K70" s="33"/>
      <c r="L70" s="25"/>
      <c r="M70" s="26"/>
    </row>
    <row r="71" spans="1:13" s="4" customFormat="1" ht="15" customHeight="1">
      <c r="B71" s="1"/>
      <c r="C71" s="1"/>
      <c r="D71" s="1" t="s">
        <v>204</v>
      </c>
      <c r="E71" s="3"/>
      <c r="G71" s="145">
        <v>1977072</v>
      </c>
      <c r="H71" s="141"/>
      <c r="I71" s="141">
        <v>8079415</v>
      </c>
      <c r="J71" s="141"/>
      <c r="K71" s="144">
        <v>0</v>
      </c>
      <c r="L71" s="141"/>
      <c r="M71" s="143">
        <v>0</v>
      </c>
    </row>
    <row r="72" spans="1:13" s="4" customFormat="1" ht="15" customHeight="1">
      <c r="B72" s="23" t="s">
        <v>186</v>
      </c>
      <c r="C72" s="23"/>
      <c r="E72" s="3"/>
      <c r="G72" s="33"/>
      <c r="H72" s="26"/>
      <c r="I72" s="26"/>
      <c r="J72" s="26"/>
      <c r="K72" s="33"/>
      <c r="L72" s="26"/>
      <c r="M72" s="26"/>
    </row>
    <row r="73" spans="1:13" s="4" customFormat="1" ht="15" customHeight="1">
      <c r="A73" s="1"/>
      <c r="D73" s="1" t="s">
        <v>205</v>
      </c>
      <c r="E73" s="3"/>
      <c r="G73" s="142">
        <v>-3026895</v>
      </c>
      <c r="H73" s="141"/>
      <c r="I73" s="140">
        <v>11455494</v>
      </c>
      <c r="J73" s="141"/>
      <c r="K73" s="189">
        <v>-3026895</v>
      </c>
      <c r="L73" s="141"/>
      <c r="M73" s="429">
        <v>11455494</v>
      </c>
    </row>
    <row r="74" spans="1:13" s="4" customFormat="1" ht="12" customHeight="1">
      <c r="A74" s="1"/>
      <c r="B74" s="1"/>
      <c r="C74" s="1"/>
      <c r="E74" s="3"/>
      <c r="G74" s="67"/>
      <c r="H74" s="25"/>
      <c r="I74" s="24"/>
      <c r="J74" s="25"/>
      <c r="K74" s="67"/>
      <c r="L74" s="25"/>
      <c r="M74" s="24"/>
    </row>
    <row r="75" spans="1:13" s="4" customFormat="1" ht="15" customHeight="1">
      <c r="A75" s="7" t="s">
        <v>294</v>
      </c>
      <c r="B75" s="1"/>
      <c r="C75" s="1"/>
      <c r="D75" s="50"/>
      <c r="E75" s="3"/>
      <c r="G75" s="33"/>
      <c r="H75" s="26"/>
      <c r="I75" s="26"/>
      <c r="J75" s="25"/>
      <c r="K75" s="65"/>
      <c r="L75" s="25"/>
      <c r="M75" s="25"/>
    </row>
    <row r="76" spans="1:13" s="4" customFormat="1" ht="15" customHeight="1">
      <c r="A76" s="7"/>
      <c r="B76" s="54" t="s">
        <v>66</v>
      </c>
      <c r="C76" s="54"/>
      <c r="D76" s="50"/>
      <c r="E76" s="3"/>
      <c r="G76" s="281">
        <f>SUM(G66:G73)</f>
        <v>14084653</v>
      </c>
      <c r="H76" s="25"/>
      <c r="I76" s="282">
        <f>SUM(I66:I73)</f>
        <v>-37742559</v>
      </c>
      <c r="J76" s="25"/>
      <c r="K76" s="281">
        <f>SUM(K66:K73)</f>
        <v>12107581</v>
      </c>
      <c r="L76" s="25"/>
      <c r="M76" s="282">
        <f>SUM(M66:M73)</f>
        <v>-45821974</v>
      </c>
    </row>
    <row r="77" spans="1:13" s="4" customFormat="1" ht="12" customHeight="1">
      <c r="A77" s="7"/>
      <c r="B77" s="54"/>
      <c r="C77" s="54"/>
      <c r="D77" s="50"/>
      <c r="E77" s="3"/>
      <c r="G77" s="33"/>
      <c r="H77" s="26"/>
      <c r="I77" s="26"/>
      <c r="J77" s="25"/>
      <c r="K77" s="283"/>
      <c r="L77" s="25"/>
      <c r="M77" s="284"/>
    </row>
    <row r="78" spans="1:13" s="4" customFormat="1" ht="15" customHeight="1">
      <c r="A78" s="7" t="s">
        <v>265</v>
      </c>
      <c r="B78" s="54"/>
      <c r="C78" s="54"/>
      <c r="D78" s="50"/>
      <c r="E78" s="3"/>
      <c r="G78" s="33"/>
      <c r="H78" s="26"/>
      <c r="I78" s="26"/>
      <c r="J78" s="25"/>
      <c r="K78" s="65"/>
      <c r="L78" s="25"/>
      <c r="M78" s="25"/>
    </row>
    <row r="79" spans="1:13" s="4" customFormat="1" ht="15" customHeight="1" thickBot="1">
      <c r="B79" s="7" t="s">
        <v>137</v>
      </c>
      <c r="C79" s="7"/>
      <c r="D79" s="50"/>
      <c r="E79" s="3"/>
      <c r="G79" s="285">
        <f>+G76+G40</f>
        <v>369712653</v>
      </c>
      <c r="H79" s="26"/>
      <c r="I79" s="286">
        <f>+I76+I40</f>
        <v>415420653</v>
      </c>
      <c r="J79" s="25"/>
      <c r="K79" s="285">
        <f>+K76+K40</f>
        <v>189456905</v>
      </c>
      <c r="L79" s="25"/>
      <c r="M79" s="286">
        <f>+M76+M40</f>
        <v>250016184</v>
      </c>
    </row>
    <row r="80" spans="1:13" s="4" customFormat="1" ht="15" customHeight="1" thickTop="1">
      <c r="A80" s="1"/>
      <c r="B80" s="1"/>
      <c r="C80" s="1"/>
      <c r="D80" s="50"/>
      <c r="E80" s="3"/>
      <c r="G80" s="33"/>
      <c r="H80" s="26"/>
      <c r="I80" s="26"/>
      <c r="J80" s="26"/>
      <c r="K80" s="65"/>
      <c r="L80" s="26"/>
      <c r="M80" s="25"/>
    </row>
    <row r="81" spans="1:13" s="4" customFormat="1" ht="15" customHeight="1">
      <c r="A81" s="7" t="s">
        <v>295</v>
      </c>
      <c r="B81" s="7"/>
      <c r="C81" s="7"/>
      <c r="D81" s="50"/>
      <c r="E81" s="3"/>
      <c r="G81" s="33"/>
      <c r="H81" s="26"/>
      <c r="I81" s="26"/>
      <c r="J81" s="26"/>
      <c r="K81" s="67"/>
      <c r="L81" s="26"/>
      <c r="M81" s="24"/>
    </row>
    <row r="82" spans="1:13" s="4" customFormat="1" ht="15" customHeight="1">
      <c r="B82" s="1" t="s">
        <v>67</v>
      </c>
      <c r="C82" s="1"/>
      <c r="D82" s="50"/>
      <c r="E82" s="3"/>
      <c r="G82" s="144">
        <v>310008594</v>
      </c>
      <c r="H82" s="141"/>
      <c r="I82" s="143">
        <v>438473886</v>
      </c>
      <c r="J82" s="141"/>
      <c r="K82" s="144">
        <v>177349324</v>
      </c>
      <c r="L82" s="141"/>
      <c r="M82" s="143">
        <v>295838158</v>
      </c>
    </row>
    <row r="83" spans="1:13" s="4" customFormat="1" ht="15" customHeight="1">
      <c r="B83" s="1" t="s">
        <v>45</v>
      </c>
      <c r="C83" s="1"/>
      <c r="D83" s="50"/>
      <c r="E83" s="3"/>
      <c r="G83" s="142">
        <v>45619406</v>
      </c>
      <c r="H83" s="141"/>
      <c r="I83" s="140">
        <v>14689326</v>
      </c>
      <c r="J83" s="141"/>
      <c r="K83" s="186">
        <v>0</v>
      </c>
      <c r="L83" s="141"/>
      <c r="M83" s="146">
        <v>0</v>
      </c>
    </row>
    <row r="84" spans="1:13" s="4" customFormat="1" ht="12" customHeight="1">
      <c r="A84" s="1"/>
      <c r="B84" s="1"/>
      <c r="C84" s="1"/>
      <c r="D84" s="50"/>
      <c r="E84" s="3"/>
      <c r="G84" s="65"/>
      <c r="H84" s="25"/>
      <c r="I84" s="25"/>
      <c r="J84" s="25"/>
      <c r="K84" s="67"/>
      <c r="L84" s="25"/>
      <c r="M84" s="24"/>
    </row>
    <row r="85" spans="1:13" s="4" customFormat="1" ht="15" customHeight="1" thickBot="1">
      <c r="B85" s="1"/>
      <c r="C85" s="1"/>
      <c r="D85" s="50"/>
      <c r="E85" s="3"/>
      <c r="G85" s="72">
        <f>SUM(G82:G84)</f>
        <v>355628000</v>
      </c>
      <c r="H85" s="25"/>
      <c r="I85" s="63">
        <f>SUM(I82:I84)</f>
        <v>453163212</v>
      </c>
      <c r="J85" s="25"/>
      <c r="K85" s="72">
        <f>SUM(K82:K84)</f>
        <v>177349324</v>
      </c>
      <c r="L85" s="25"/>
      <c r="M85" s="63">
        <f>SUM(M82:M84)</f>
        <v>295838158</v>
      </c>
    </row>
    <row r="86" spans="1:13" s="4" customFormat="1" ht="15" customHeight="1" thickTop="1">
      <c r="A86" s="1"/>
      <c r="B86" s="1"/>
      <c r="C86" s="1"/>
      <c r="D86" s="50"/>
      <c r="E86" s="3"/>
      <c r="G86" s="33"/>
      <c r="H86" s="26"/>
      <c r="I86" s="26"/>
      <c r="J86" s="26"/>
      <c r="K86" s="67"/>
      <c r="L86" s="26"/>
      <c r="M86" s="24"/>
    </row>
    <row r="87" spans="1:13" s="4" customFormat="1" ht="15" customHeight="1">
      <c r="A87" s="7" t="s">
        <v>296</v>
      </c>
      <c r="B87" s="1"/>
      <c r="C87" s="1"/>
      <c r="D87" s="50"/>
      <c r="E87" s="3"/>
      <c r="G87" s="33"/>
      <c r="H87" s="26"/>
      <c r="I87" s="26"/>
      <c r="J87" s="26"/>
      <c r="K87" s="67"/>
      <c r="L87" s="26"/>
      <c r="M87" s="24"/>
    </row>
    <row r="88" spans="1:13" s="4" customFormat="1" ht="15" customHeight="1">
      <c r="A88" s="7"/>
      <c r="B88" s="7" t="s">
        <v>68</v>
      </c>
      <c r="C88" s="7"/>
      <c r="D88" s="50"/>
      <c r="E88" s="3"/>
      <c r="G88" s="33"/>
      <c r="H88" s="26"/>
      <c r="I88" s="26"/>
      <c r="J88" s="26"/>
      <c r="K88" s="33"/>
      <c r="L88" s="26"/>
      <c r="M88" s="26"/>
    </row>
    <row r="89" spans="1:13" s="4" customFormat="1" ht="15" customHeight="1">
      <c r="B89" s="1" t="s">
        <v>67</v>
      </c>
      <c r="C89" s="1"/>
      <c r="D89" s="50"/>
      <c r="E89" s="3"/>
      <c r="G89" s="145">
        <v>324093247</v>
      </c>
      <c r="H89" s="141"/>
      <c r="I89" s="141">
        <v>400731327</v>
      </c>
      <c r="J89" s="141"/>
      <c r="K89" s="145">
        <v>189456905</v>
      </c>
      <c r="L89" s="141"/>
      <c r="M89" s="141">
        <v>250016184</v>
      </c>
    </row>
    <row r="90" spans="1:13" s="4" customFormat="1" ht="15" customHeight="1">
      <c r="B90" s="1" t="s">
        <v>45</v>
      </c>
      <c r="C90" s="1"/>
      <c r="D90" s="50"/>
      <c r="E90" s="3"/>
      <c r="G90" s="147">
        <v>45619406</v>
      </c>
      <c r="H90" s="141"/>
      <c r="I90" s="190">
        <v>14689326</v>
      </c>
      <c r="J90" s="141"/>
      <c r="K90" s="189">
        <v>0</v>
      </c>
      <c r="L90" s="141"/>
      <c r="M90" s="429">
        <v>0</v>
      </c>
    </row>
    <row r="91" spans="1:13" s="4" customFormat="1" ht="12" customHeight="1">
      <c r="A91" s="1"/>
      <c r="B91" s="1"/>
      <c r="C91" s="1"/>
      <c r="D91" s="50"/>
      <c r="E91" s="3"/>
      <c r="G91" s="65"/>
      <c r="H91" s="25"/>
      <c r="I91" s="25"/>
      <c r="J91" s="25"/>
      <c r="K91" s="67"/>
      <c r="L91" s="25"/>
      <c r="M91" s="24"/>
    </row>
    <row r="92" spans="1:13" s="4" customFormat="1" ht="15" customHeight="1" thickBot="1">
      <c r="A92" s="1"/>
      <c r="B92" s="1"/>
      <c r="C92" s="1"/>
      <c r="D92" s="50"/>
      <c r="E92" s="3"/>
      <c r="G92" s="72">
        <f>SUM(G89:G91)</f>
        <v>369712653</v>
      </c>
      <c r="H92" s="25"/>
      <c r="I92" s="63">
        <f>SUM(I89:I91)</f>
        <v>415420653</v>
      </c>
      <c r="J92" s="25"/>
      <c r="K92" s="72">
        <f>SUM(K89:K91)</f>
        <v>189456905</v>
      </c>
      <c r="L92" s="25"/>
      <c r="M92" s="63">
        <f>SUM(M89:M91)</f>
        <v>250016184</v>
      </c>
    </row>
    <row r="93" spans="1:13" s="4" customFormat="1" ht="15" customHeight="1" thickTop="1">
      <c r="A93" s="1"/>
      <c r="B93" s="1"/>
      <c r="C93" s="1"/>
      <c r="D93" s="50"/>
      <c r="E93" s="3"/>
      <c r="G93" s="33"/>
      <c r="H93" s="26"/>
      <c r="I93" s="26"/>
      <c r="J93" s="26"/>
      <c r="K93" s="67"/>
      <c r="L93" s="26"/>
      <c r="M93" s="24"/>
    </row>
    <row r="94" spans="1:13" s="4" customFormat="1" ht="15" customHeight="1">
      <c r="A94" s="7" t="s">
        <v>276</v>
      </c>
      <c r="D94" s="50"/>
      <c r="E94" s="3"/>
      <c r="G94" s="33"/>
      <c r="H94" s="26"/>
      <c r="I94" s="26"/>
      <c r="J94" s="26"/>
      <c r="K94" s="67"/>
      <c r="L94" s="26"/>
      <c r="M94" s="24"/>
    </row>
    <row r="95" spans="1:13" s="4" customFormat="1" ht="12" customHeight="1">
      <c r="D95" s="50"/>
      <c r="E95" s="3"/>
      <c r="G95" s="33"/>
      <c r="H95" s="26"/>
      <c r="I95" s="26"/>
      <c r="J95" s="26"/>
      <c r="K95" s="67"/>
      <c r="L95" s="26"/>
      <c r="M95" s="24"/>
    </row>
    <row r="96" spans="1:13" s="4" customFormat="1" ht="15" customHeight="1">
      <c r="A96" s="1" t="s">
        <v>277</v>
      </c>
      <c r="B96" s="7"/>
      <c r="C96" s="7"/>
      <c r="D96" s="50"/>
      <c r="E96" s="3"/>
      <c r="G96" s="33"/>
      <c r="H96" s="26"/>
      <c r="I96" s="26"/>
      <c r="J96" s="26"/>
      <c r="K96" s="67"/>
      <c r="L96" s="26"/>
      <c r="M96" s="24"/>
    </row>
    <row r="97" spans="1:13" s="4" customFormat="1" ht="15" customHeight="1" thickBot="1">
      <c r="A97" s="7"/>
      <c r="B97" s="1" t="s">
        <v>69</v>
      </c>
      <c r="C97" s="1"/>
      <c r="D97" s="56"/>
      <c r="E97" s="3"/>
      <c r="F97" s="56"/>
      <c r="G97" s="95">
        <f>G82/G100</f>
        <v>0.36580592244610233</v>
      </c>
      <c r="H97" s="289"/>
      <c r="I97" s="202">
        <f>I82/I100</f>
        <v>0.51739321890139967</v>
      </c>
      <c r="J97" s="289"/>
      <c r="K97" s="95">
        <f>K82/K100</f>
        <v>0.20926978902079302</v>
      </c>
      <c r="L97" s="64"/>
      <c r="M97" s="202">
        <f>M82/M100</f>
        <v>0.34908500079177085</v>
      </c>
    </row>
    <row r="98" spans="1:13" s="4" customFormat="1" ht="12" customHeight="1" thickTop="1">
      <c r="D98" s="50"/>
      <c r="E98" s="3"/>
      <c r="G98" s="67"/>
      <c r="H98" s="25"/>
      <c r="I98" s="24"/>
      <c r="J98" s="25"/>
      <c r="K98" s="67"/>
      <c r="L98" s="26"/>
      <c r="M98" s="24"/>
    </row>
    <row r="99" spans="1:13" ht="15" customHeight="1">
      <c r="A99" s="1" t="s">
        <v>70</v>
      </c>
      <c r="D99" s="50"/>
      <c r="G99" s="33"/>
      <c r="K99" s="33"/>
    </row>
    <row r="100" spans="1:13" ht="15" customHeight="1" thickBot="1">
      <c r="B100" s="1" t="s">
        <v>163</v>
      </c>
      <c r="G100" s="287">
        <v>847467400</v>
      </c>
      <c r="H100" s="141"/>
      <c r="I100" s="288">
        <v>847467400</v>
      </c>
      <c r="J100" s="141"/>
      <c r="K100" s="287">
        <v>847467400</v>
      </c>
      <c r="L100" s="141"/>
      <c r="M100" s="288">
        <v>847467400</v>
      </c>
    </row>
    <row r="101" spans="1:13" ht="15" customHeight="1" thickTop="1"/>
    <row r="102" spans="1:13" ht="20.25" customHeight="1"/>
    <row r="103" spans="1:13" s="105" customFormat="1" ht="20.100000000000001" customHeight="1">
      <c r="A103" s="459" t="str">
        <f>'2-4 '!A57</f>
        <v>The accompanying notes on pages 14 to 38 form part of this interim financial information.</v>
      </c>
      <c r="B103" s="112"/>
      <c r="C103" s="112"/>
      <c r="D103" s="102"/>
      <c r="E103" s="104"/>
      <c r="F103" s="113"/>
      <c r="G103" s="293"/>
      <c r="H103" s="293"/>
      <c r="I103" s="293"/>
      <c r="J103" s="293"/>
      <c r="K103" s="458"/>
      <c r="L103" s="293"/>
      <c r="M103" s="458"/>
    </row>
  </sheetData>
  <mergeCells count="8">
    <mergeCell ref="G7:I7"/>
    <mergeCell ref="K7:M7"/>
    <mergeCell ref="G58:I58"/>
    <mergeCell ref="K58:M58"/>
    <mergeCell ref="G6:I6"/>
    <mergeCell ref="K6:M6"/>
    <mergeCell ref="G57:I57"/>
    <mergeCell ref="K57:M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L61 J61 H61 L10 J10 H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CD208-C5AE-425C-B72C-71F68E6DDC84}">
  <dimension ref="A1:Q103"/>
  <sheetViews>
    <sheetView topLeftCell="A45" zoomScale="160" zoomScaleNormal="160" zoomScaleSheetLayoutView="110" workbookViewId="0">
      <selection activeCell="C54" sqref="C54"/>
    </sheetView>
  </sheetViews>
  <sheetFormatPr defaultColWidth="9.140625" defaultRowHeight="11.25"/>
  <cols>
    <col min="1" max="2" width="1.28515625" style="1" customWidth="1"/>
    <col min="3" max="3" width="31" style="4" customWidth="1"/>
    <col min="4" max="4" width="4.7109375" style="3" customWidth="1"/>
    <col min="5" max="5" width="0.5703125" style="4" customWidth="1"/>
    <col min="6" max="6" width="12.28515625" style="4" customWidth="1"/>
    <col min="7" max="7" width="0.5703125" style="4" customWidth="1"/>
    <col min="8" max="8" width="12.28515625" style="4" customWidth="1"/>
    <col min="9" max="9" width="0.5703125" style="8" customWidth="1"/>
    <col min="10" max="10" width="12.28515625" style="8" customWidth="1"/>
    <col min="11" max="11" width="0.5703125" style="8" customWidth="1"/>
    <col min="12" max="12" width="12.28515625" style="8" customWidth="1"/>
    <col min="13" max="16" width="9.140625" style="1"/>
    <col min="17" max="17" width="15.5703125" style="1" customWidth="1"/>
    <col min="18" max="16384" width="9.140625" style="1"/>
  </cols>
  <sheetData>
    <row r="1" spans="1:15" s="105" customFormat="1" ht="16.5" customHeight="1">
      <c r="A1" s="96" t="s">
        <v>133</v>
      </c>
      <c r="B1" s="97"/>
      <c r="C1" s="98"/>
      <c r="D1" s="99"/>
      <c r="E1" s="100"/>
      <c r="F1" s="100"/>
      <c r="G1" s="100"/>
      <c r="H1" s="100"/>
      <c r="I1" s="460"/>
      <c r="J1" s="460"/>
      <c r="K1" s="460"/>
      <c r="L1" s="460"/>
    </row>
    <row r="2" spans="1:15" s="105" customFormat="1" ht="16.5" customHeight="1">
      <c r="A2" s="96" t="s">
        <v>46</v>
      </c>
      <c r="B2" s="97"/>
      <c r="C2" s="98"/>
      <c r="D2" s="99"/>
      <c r="E2" s="100"/>
      <c r="F2" s="100"/>
      <c r="G2" s="100"/>
      <c r="H2" s="100"/>
      <c r="I2" s="460"/>
      <c r="J2" s="460"/>
      <c r="K2" s="460"/>
      <c r="L2" s="460"/>
    </row>
    <row r="3" spans="1:15" s="105" customFormat="1" ht="16.5" customHeight="1">
      <c r="A3" s="57" t="s">
        <v>308</v>
      </c>
      <c r="B3" s="373"/>
      <c r="C3" s="112"/>
      <c r="D3" s="104"/>
      <c r="E3" s="103"/>
      <c r="F3" s="103"/>
      <c r="G3" s="103"/>
      <c r="H3" s="103"/>
      <c r="I3" s="461"/>
      <c r="J3" s="461"/>
      <c r="K3" s="461"/>
      <c r="L3" s="461"/>
    </row>
    <row r="4" spans="1:15" ht="16.5" customHeight="1">
      <c r="A4" s="181"/>
      <c r="B4" s="44"/>
      <c r="C4" s="1"/>
      <c r="E4" s="2"/>
      <c r="F4" s="2"/>
      <c r="G4" s="2"/>
      <c r="H4" s="2"/>
      <c r="I4" s="15"/>
      <c r="J4" s="15"/>
      <c r="K4" s="15"/>
      <c r="L4" s="15"/>
    </row>
    <row r="5" spans="1:15" ht="16.5" customHeight="1">
      <c r="B5" s="44"/>
      <c r="C5" s="45"/>
      <c r="E5" s="2"/>
      <c r="F5" s="2"/>
      <c r="G5" s="2"/>
      <c r="H5" s="2"/>
      <c r="I5" s="15"/>
      <c r="J5" s="15"/>
      <c r="K5" s="15"/>
      <c r="L5" s="15"/>
    </row>
    <row r="6" spans="1:15" s="4" customFormat="1" ht="16.5" customHeight="1">
      <c r="A6" s="1"/>
      <c r="B6" s="1"/>
      <c r="D6" s="3"/>
      <c r="F6" s="469" t="s">
        <v>1</v>
      </c>
      <c r="G6" s="469"/>
      <c r="H6" s="469"/>
      <c r="I6" s="11"/>
      <c r="J6" s="469" t="s">
        <v>149</v>
      </c>
      <c r="K6" s="469"/>
      <c r="L6" s="469"/>
    </row>
    <row r="7" spans="1:15" s="4" customFormat="1" ht="16.5" customHeight="1">
      <c r="A7" s="1"/>
      <c r="B7" s="1"/>
      <c r="D7" s="3"/>
      <c r="F7" s="470" t="s">
        <v>148</v>
      </c>
      <c r="G7" s="470"/>
      <c r="H7" s="470"/>
      <c r="I7" s="11"/>
      <c r="J7" s="470" t="s">
        <v>148</v>
      </c>
      <c r="K7" s="470"/>
      <c r="L7" s="470"/>
    </row>
    <row r="8" spans="1:15" ht="16.5" customHeight="1">
      <c r="B8" s="44"/>
      <c r="C8" s="45"/>
      <c r="E8" s="2"/>
      <c r="F8" s="132" t="s">
        <v>2</v>
      </c>
      <c r="G8" s="132"/>
      <c r="H8" s="132" t="s">
        <v>2</v>
      </c>
      <c r="I8" s="11"/>
      <c r="J8" s="132" t="s">
        <v>2</v>
      </c>
      <c r="K8" s="11"/>
      <c r="L8" s="132" t="s">
        <v>2</v>
      </c>
    </row>
    <row r="9" spans="1:15" ht="16.5" customHeight="1">
      <c r="B9" s="44"/>
      <c r="C9" s="45"/>
      <c r="E9" s="2"/>
      <c r="F9" s="13" t="s">
        <v>282</v>
      </c>
      <c r="G9" s="13"/>
      <c r="H9" s="13" t="s">
        <v>282</v>
      </c>
      <c r="I9" s="11"/>
      <c r="J9" s="13" t="s">
        <v>282</v>
      </c>
      <c r="K9" s="11"/>
      <c r="L9" s="13" t="s">
        <v>282</v>
      </c>
    </row>
    <row r="10" spans="1:15" ht="16.5" customHeight="1">
      <c r="D10" s="61"/>
      <c r="E10" s="6"/>
      <c r="F10" s="13" t="s">
        <v>299</v>
      </c>
      <c r="G10" s="14"/>
      <c r="H10" s="13" t="s">
        <v>228</v>
      </c>
      <c r="I10" s="11"/>
      <c r="J10" s="13" t="s">
        <v>299</v>
      </c>
      <c r="K10" s="14"/>
      <c r="L10" s="13" t="s">
        <v>228</v>
      </c>
    </row>
    <row r="11" spans="1:15" ht="16.5" customHeight="1">
      <c r="D11" s="133" t="s">
        <v>5</v>
      </c>
      <c r="E11" s="6"/>
      <c r="F11" s="22" t="s">
        <v>47</v>
      </c>
      <c r="G11" s="132"/>
      <c r="H11" s="22" t="s">
        <v>47</v>
      </c>
      <c r="I11" s="11"/>
      <c r="J11" s="22" t="s">
        <v>47</v>
      </c>
      <c r="K11" s="11"/>
      <c r="L11" s="22" t="s">
        <v>47</v>
      </c>
    </row>
    <row r="12" spans="1:15" ht="16.5" customHeight="1">
      <c r="D12" s="5"/>
      <c r="E12" s="6"/>
      <c r="F12" s="134"/>
      <c r="G12" s="132"/>
      <c r="H12" s="132"/>
      <c r="I12" s="11"/>
      <c r="J12" s="134"/>
      <c r="K12" s="11"/>
      <c r="L12" s="132"/>
    </row>
    <row r="13" spans="1:15" ht="16.5" customHeight="1">
      <c r="A13" s="7" t="s">
        <v>48</v>
      </c>
      <c r="D13" s="5"/>
      <c r="E13" s="6"/>
      <c r="F13" s="66"/>
      <c r="G13" s="6"/>
      <c r="H13" s="6"/>
      <c r="I13" s="11"/>
      <c r="J13" s="134"/>
      <c r="K13" s="11"/>
      <c r="L13" s="132"/>
    </row>
    <row r="14" spans="1:15" ht="16.5" customHeight="1">
      <c r="D14" s="5"/>
      <c r="E14" s="6"/>
      <c r="F14" s="66"/>
      <c r="G14" s="6"/>
      <c r="H14" s="6"/>
      <c r="I14" s="11"/>
      <c r="J14" s="134"/>
      <c r="K14" s="11"/>
      <c r="L14" s="132"/>
    </row>
    <row r="15" spans="1:15" ht="16.5" customHeight="1">
      <c r="A15" s="1" t="s">
        <v>49</v>
      </c>
      <c r="B15" s="46"/>
      <c r="C15" s="9"/>
      <c r="F15" s="152">
        <v>6977661667</v>
      </c>
      <c r="G15" s="151"/>
      <c r="H15" s="150">
        <v>8207018071</v>
      </c>
      <c r="I15" s="151"/>
      <c r="J15" s="152">
        <v>4138860071</v>
      </c>
      <c r="K15" s="151"/>
      <c r="L15" s="150">
        <v>5429704664</v>
      </c>
      <c r="O15" s="47"/>
    </row>
    <row r="16" spans="1:15" ht="16.5" customHeight="1">
      <c r="A16" s="1" t="s">
        <v>50</v>
      </c>
      <c r="B16" s="46"/>
      <c r="C16" s="9"/>
      <c r="F16" s="152">
        <v>156109972</v>
      </c>
      <c r="G16" s="151"/>
      <c r="H16" s="150">
        <v>200540130</v>
      </c>
      <c r="I16" s="151"/>
      <c r="J16" s="152">
        <v>2048849</v>
      </c>
      <c r="K16" s="151"/>
      <c r="L16" s="150">
        <v>8413243</v>
      </c>
      <c r="O16" s="47"/>
    </row>
    <row r="17" spans="1:15" ht="16.5" customHeight="1">
      <c r="A17" s="1" t="s">
        <v>51</v>
      </c>
      <c r="B17" s="46"/>
      <c r="C17" s="9"/>
      <c r="F17" s="152">
        <v>537593388</v>
      </c>
      <c r="G17" s="151"/>
      <c r="H17" s="150">
        <v>423422028</v>
      </c>
      <c r="I17" s="151"/>
      <c r="J17" s="152">
        <v>154728684</v>
      </c>
      <c r="K17" s="151"/>
      <c r="L17" s="150">
        <v>145912088</v>
      </c>
      <c r="O17" s="47"/>
    </row>
    <row r="18" spans="1:15" ht="16.5" customHeight="1">
      <c r="A18" s="1" t="s">
        <v>173</v>
      </c>
      <c r="B18" s="46"/>
      <c r="C18" s="9"/>
      <c r="F18" s="152">
        <v>76168315</v>
      </c>
      <c r="G18" s="151"/>
      <c r="H18" s="150">
        <v>326847307</v>
      </c>
      <c r="I18" s="151"/>
      <c r="J18" s="152">
        <v>0</v>
      </c>
      <c r="K18" s="151"/>
      <c r="L18" s="150">
        <v>0</v>
      </c>
      <c r="O18" s="47"/>
    </row>
    <row r="19" spans="1:15" ht="16.5" customHeight="1">
      <c r="A19" s="1" t="s">
        <v>52</v>
      </c>
      <c r="F19" s="152">
        <v>-4771553166</v>
      </c>
      <c r="G19" s="151"/>
      <c r="H19" s="150">
        <v>-5564396227</v>
      </c>
      <c r="I19" s="151"/>
      <c r="J19" s="152">
        <v>-2924137268</v>
      </c>
      <c r="K19" s="151"/>
      <c r="L19" s="150">
        <v>-3816880108</v>
      </c>
      <c r="O19" s="47"/>
    </row>
    <row r="20" spans="1:15" ht="16.5" customHeight="1">
      <c r="A20" s="1" t="s">
        <v>53</v>
      </c>
      <c r="F20" s="152">
        <v>-106144003</v>
      </c>
      <c r="G20" s="151"/>
      <c r="H20" s="150">
        <v>-148559275</v>
      </c>
      <c r="I20" s="151"/>
      <c r="J20" s="152">
        <v>-1551006</v>
      </c>
      <c r="K20" s="151"/>
      <c r="L20" s="150">
        <v>-6061001</v>
      </c>
      <c r="O20" s="47"/>
    </row>
    <row r="21" spans="1:15" ht="16.5" customHeight="1">
      <c r="A21" s="1" t="s">
        <v>54</v>
      </c>
      <c r="F21" s="152">
        <v>-514535411</v>
      </c>
      <c r="G21" s="151"/>
      <c r="H21" s="150">
        <v>-387115919</v>
      </c>
      <c r="I21" s="151"/>
      <c r="J21" s="152">
        <v>-140033751</v>
      </c>
      <c r="K21" s="151"/>
      <c r="L21" s="150">
        <v>-138258905</v>
      </c>
      <c r="O21" s="47"/>
    </row>
    <row r="22" spans="1:15" ht="16.5" customHeight="1">
      <c r="A22" s="1" t="s">
        <v>171</v>
      </c>
      <c r="F22" s="159">
        <v>-46576058</v>
      </c>
      <c r="G22" s="151"/>
      <c r="H22" s="153">
        <v>-199146812</v>
      </c>
      <c r="I22" s="151"/>
      <c r="J22" s="191">
        <v>0</v>
      </c>
      <c r="K22" s="151"/>
      <c r="L22" s="162">
        <v>0</v>
      </c>
      <c r="O22" s="47"/>
    </row>
    <row r="23" spans="1:15" ht="16.5" customHeight="1">
      <c r="A23" s="7"/>
      <c r="B23" s="7"/>
      <c r="F23" s="29"/>
      <c r="J23" s="28"/>
      <c r="O23" s="47"/>
    </row>
    <row r="24" spans="1:15" ht="16.5" customHeight="1">
      <c r="A24" s="7" t="s">
        <v>55</v>
      </c>
      <c r="F24" s="68">
        <f>SUM(F15:F23)</f>
        <v>2308724704</v>
      </c>
      <c r="H24" s="48">
        <f>SUM(H15:H23)</f>
        <v>2858609303</v>
      </c>
      <c r="I24" s="40"/>
      <c r="J24" s="68">
        <f>SUM(J15:J23)</f>
        <v>1229915579</v>
      </c>
      <c r="K24" s="40"/>
      <c r="L24" s="48">
        <f>SUM(L15:L23)</f>
        <v>1622829981</v>
      </c>
      <c r="O24" s="47"/>
    </row>
    <row r="25" spans="1:15" ht="16.5" customHeight="1">
      <c r="A25" s="1" t="s">
        <v>57</v>
      </c>
      <c r="F25" s="163">
        <v>125562028</v>
      </c>
      <c r="G25" s="151"/>
      <c r="H25" s="154">
        <v>323178837</v>
      </c>
      <c r="I25" s="151"/>
      <c r="J25" s="191">
        <v>264863043</v>
      </c>
      <c r="K25" s="151"/>
      <c r="L25" s="162">
        <v>321063642</v>
      </c>
      <c r="O25" s="47"/>
    </row>
    <row r="26" spans="1:15" ht="16.5" customHeight="1">
      <c r="F26" s="29"/>
      <c r="I26" s="40"/>
      <c r="J26" s="69"/>
      <c r="K26" s="40"/>
      <c r="L26" s="40"/>
      <c r="O26" s="47"/>
    </row>
    <row r="27" spans="1:15" ht="16.5" customHeight="1">
      <c r="A27" s="7" t="s">
        <v>58</v>
      </c>
      <c r="F27" s="36">
        <f>SUM(F24:F25)</f>
        <v>2434286732</v>
      </c>
      <c r="H27" s="58">
        <f>SUM(H24:H25)</f>
        <v>3181788140</v>
      </c>
      <c r="I27" s="40"/>
      <c r="J27" s="36">
        <f>SUM(J24:J26)</f>
        <v>1494778622</v>
      </c>
      <c r="K27" s="40"/>
      <c r="L27" s="58">
        <f>SUM(L24:L26)</f>
        <v>1943893623</v>
      </c>
      <c r="O27" s="47"/>
    </row>
    <row r="28" spans="1:15" ht="16.5" customHeight="1">
      <c r="A28" s="7"/>
      <c r="B28" s="7"/>
      <c r="F28" s="29"/>
      <c r="I28" s="40"/>
      <c r="J28" s="68"/>
      <c r="K28" s="40"/>
      <c r="L28" s="48"/>
      <c r="O28" s="47"/>
    </row>
    <row r="29" spans="1:15" ht="16.5" customHeight="1">
      <c r="A29" s="1" t="s">
        <v>59</v>
      </c>
      <c r="F29" s="152">
        <v>-174340539</v>
      </c>
      <c r="G29" s="151"/>
      <c r="H29" s="150">
        <v>-151480894</v>
      </c>
      <c r="I29" s="151"/>
      <c r="J29" s="152">
        <v>-60029711</v>
      </c>
      <c r="K29" s="151"/>
      <c r="L29" s="150">
        <v>-51227004</v>
      </c>
      <c r="O29" s="47"/>
    </row>
    <row r="30" spans="1:15" ht="16.5" customHeight="1">
      <c r="A30" s="1" t="s">
        <v>60</v>
      </c>
      <c r="C30" s="50"/>
      <c r="F30" s="152">
        <v>-1148246834</v>
      </c>
      <c r="G30" s="151"/>
      <c r="H30" s="150">
        <v>-1149765898</v>
      </c>
      <c r="I30" s="151"/>
      <c r="J30" s="152">
        <v>-528417636</v>
      </c>
      <c r="K30" s="151"/>
      <c r="L30" s="150">
        <v>-582011496</v>
      </c>
      <c r="O30" s="47"/>
    </row>
    <row r="31" spans="1:15" ht="16.5" customHeight="1">
      <c r="A31" s="1" t="s">
        <v>136</v>
      </c>
      <c r="C31" s="50"/>
      <c r="F31" s="30"/>
      <c r="G31" s="40"/>
      <c r="H31" s="431"/>
      <c r="I31" s="1"/>
      <c r="J31" s="164"/>
      <c r="K31" s="1"/>
      <c r="L31" s="1"/>
      <c r="O31" s="47"/>
    </row>
    <row r="32" spans="1:15" ht="16.5" customHeight="1">
      <c r="B32" s="23" t="s">
        <v>275</v>
      </c>
      <c r="C32" s="50"/>
      <c r="F32" s="152">
        <v>942993</v>
      </c>
      <c r="G32" s="151"/>
      <c r="H32" s="150">
        <v>2748306</v>
      </c>
      <c r="I32" s="156"/>
      <c r="J32" s="157">
        <v>1144650</v>
      </c>
      <c r="K32" s="192"/>
      <c r="L32" s="155">
        <v>2520495</v>
      </c>
      <c r="O32" s="47"/>
    </row>
    <row r="33" spans="1:15" ht="16.5" customHeight="1">
      <c r="A33" s="1" t="s">
        <v>61</v>
      </c>
      <c r="C33" s="50"/>
      <c r="F33" s="157">
        <v>-10018538</v>
      </c>
      <c r="G33" s="193"/>
      <c r="H33" s="155">
        <v>-6453335</v>
      </c>
      <c r="I33" s="158"/>
      <c r="J33" s="157">
        <v>0</v>
      </c>
      <c r="K33" s="158"/>
      <c r="L33" s="155">
        <v>-5162877</v>
      </c>
      <c r="O33" s="47"/>
    </row>
    <row r="34" spans="1:15" ht="16.5" customHeight="1">
      <c r="A34" s="1" t="s">
        <v>62</v>
      </c>
      <c r="C34" s="50"/>
      <c r="F34" s="157">
        <v>-326217748</v>
      </c>
      <c r="G34" s="193"/>
      <c r="H34" s="155">
        <v>-221923441</v>
      </c>
      <c r="I34" s="156"/>
      <c r="J34" s="157">
        <v>-247577158</v>
      </c>
      <c r="K34" s="192"/>
      <c r="L34" s="155">
        <v>-185905764</v>
      </c>
      <c r="O34" s="47"/>
    </row>
    <row r="35" spans="1:15" ht="16.5" customHeight="1">
      <c r="A35" s="1" t="s">
        <v>106</v>
      </c>
      <c r="C35" s="50"/>
      <c r="D35" s="3">
        <v>13</v>
      </c>
      <c r="F35" s="157">
        <v>101407937</v>
      </c>
      <c r="G35" s="193"/>
      <c r="H35" s="155">
        <v>103426119</v>
      </c>
      <c r="I35" s="156"/>
      <c r="J35" s="152">
        <v>0</v>
      </c>
      <c r="K35" s="192"/>
      <c r="L35" s="150">
        <v>0</v>
      </c>
      <c r="O35" s="47"/>
    </row>
    <row r="36" spans="1:15" ht="16.5" customHeight="1">
      <c r="A36" s="1" t="s">
        <v>330</v>
      </c>
      <c r="C36" s="50"/>
      <c r="D36" s="3">
        <v>13</v>
      </c>
      <c r="F36" s="194">
        <v>53951068</v>
      </c>
      <c r="G36" s="193"/>
      <c r="H36" s="195">
        <v>4486291</v>
      </c>
      <c r="I36" s="193"/>
      <c r="J36" s="159">
        <v>0</v>
      </c>
      <c r="K36" s="193"/>
      <c r="L36" s="153">
        <v>0</v>
      </c>
      <c r="O36" s="47"/>
    </row>
    <row r="37" spans="1:15" ht="16.5" customHeight="1">
      <c r="C37" s="50"/>
      <c r="F37" s="29"/>
      <c r="J37" s="35"/>
      <c r="L37" s="19"/>
      <c r="O37" s="47"/>
    </row>
    <row r="38" spans="1:15" ht="16.5" customHeight="1">
      <c r="A38" s="7" t="s">
        <v>262</v>
      </c>
      <c r="B38" s="7"/>
      <c r="C38" s="50"/>
      <c r="F38" s="68">
        <f>SUM(F27,F29:F36)</f>
        <v>931765071</v>
      </c>
      <c r="H38" s="48">
        <f>SUM(H27,H29:H36)</f>
        <v>1762825288</v>
      </c>
      <c r="I38" s="40"/>
      <c r="J38" s="68">
        <f>SUM(J27,J29:J36)</f>
        <v>659898767</v>
      </c>
      <c r="K38" s="40"/>
      <c r="L38" s="48">
        <f>SUM(L27,L29:L36)</f>
        <v>1122106977</v>
      </c>
      <c r="O38" s="47"/>
    </row>
    <row r="39" spans="1:15" ht="16.5" customHeight="1">
      <c r="A39" s="1" t="s">
        <v>236</v>
      </c>
      <c r="B39" s="46"/>
      <c r="C39" s="50"/>
      <c r="F39" s="165">
        <v>-174816609</v>
      </c>
      <c r="G39" s="151"/>
      <c r="H39" s="432">
        <v>-345886907</v>
      </c>
      <c r="I39" s="151"/>
      <c r="J39" s="159">
        <v>-99576256</v>
      </c>
      <c r="K39" s="151"/>
      <c r="L39" s="153">
        <v>-225045411</v>
      </c>
      <c r="O39" s="47"/>
    </row>
    <row r="40" spans="1:15" ht="16.5" customHeight="1">
      <c r="C40" s="50"/>
      <c r="F40" s="29"/>
      <c r="I40" s="40"/>
      <c r="J40" s="68"/>
      <c r="K40" s="40"/>
      <c r="L40" s="48"/>
      <c r="O40" s="47"/>
    </row>
    <row r="41" spans="1:15" ht="16.5" customHeight="1">
      <c r="A41" s="7" t="s">
        <v>263</v>
      </c>
      <c r="C41" s="50"/>
      <c r="F41" s="73">
        <f>SUM(F38:F39)</f>
        <v>756948462</v>
      </c>
      <c r="H41" s="59">
        <f>SUM(H38:H39)</f>
        <v>1416938381</v>
      </c>
      <c r="I41" s="40"/>
      <c r="J41" s="73">
        <f>SUM(J38:J40)</f>
        <v>560322511</v>
      </c>
      <c r="K41" s="40"/>
      <c r="L41" s="59">
        <f>SUM(L38:L40)</f>
        <v>897061566</v>
      </c>
      <c r="O41" s="47"/>
    </row>
    <row r="42" spans="1:15" ht="16.5" customHeight="1">
      <c r="A42" s="7"/>
      <c r="C42" s="50"/>
      <c r="F42" s="40"/>
      <c r="H42" s="40"/>
      <c r="I42" s="40"/>
      <c r="J42" s="40"/>
      <c r="K42" s="40"/>
      <c r="L42" s="40"/>
    </row>
    <row r="43" spans="1:15" ht="16.5" customHeight="1">
      <c r="A43" s="7"/>
      <c r="C43" s="50"/>
      <c r="F43" s="40"/>
      <c r="H43" s="40"/>
      <c r="I43" s="40"/>
      <c r="J43" s="40"/>
      <c r="K43" s="40"/>
      <c r="L43" s="40"/>
    </row>
    <row r="44" spans="1:15" ht="16.5" customHeight="1">
      <c r="A44" s="7"/>
      <c r="C44" s="50"/>
      <c r="F44" s="40"/>
      <c r="H44" s="40"/>
      <c r="I44" s="40"/>
      <c r="J44" s="40"/>
      <c r="K44" s="40"/>
      <c r="L44" s="40"/>
    </row>
    <row r="45" spans="1:15" ht="16.5" customHeight="1">
      <c r="A45" s="7"/>
      <c r="C45" s="50"/>
      <c r="I45" s="4"/>
      <c r="J45" s="4"/>
      <c r="K45" s="4"/>
      <c r="L45" s="4"/>
    </row>
    <row r="46" spans="1:15" ht="11.25" customHeight="1">
      <c r="A46" s="7"/>
      <c r="C46" s="50"/>
      <c r="I46" s="4"/>
      <c r="J46" s="4"/>
      <c r="K46" s="4"/>
      <c r="L46" s="4"/>
    </row>
    <row r="47" spans="1:15" s="105" customFormat="1" ht="22.15" customHeight="1">
      <c r="A47" s="457" t="str">
        <f>'2-4 '!A57</f>
        <v>The accompanying notes on pages 14 to 38 form part of this interim financial information.</v>
      </c>
      <c r="B47" s="112"/>
      <c r="C47" s="102"/>
      <c r="D47" s="104"/>
      <c r="E47" s="113"/>
      <c r="F47" s="113"/>
      <c r="G47" s="113"/>
      <c r="H47" s="113"/>
      <c r="I47" s="462"/>
      <c r="J47" s="463"/>
      <c r="K47" s="462"/>
      <c r="L47" s="463"/>
    </row>
    <row r="48" spans="1:15" s="105" customFormat="1" ht="16.5" customHeight="1">
      <c r="A48" s="96" t="str">
        <f>+A1</f>
        <v>Thonburi Healthcare Group Public Company Limited</v>
      </c>
      <c r="B48" s="97"/>
      <c r="C48" s="98"/>
      <c r="D48" s="99"/>
      <c r="E48" s="100"/>
      <c r="F48" s="100"/>
      <c r="G48" s="100"/>
      <c r="H48" s="100"/>
      <c r="I48" s="460"/>
      <c r="J48" s="460"/>
      <c r="K48" s="460"/>
      <c r="L48" s="460"/>
    </row>
    <row r="49" spans="1:12" s="105" customFormat="1" ht="16.5" customHeight="1">
      <c r="A49" s="96" t="str">
        <f>+A2</f>
        <v>Statements of Comprehensive Income</v>
      </c>
      <c r="B49" s="97"/>
      <c r="C49" s="98"/>
      <c r="D49" s="99"/>
      <c r="E49" s="100"/>
      <c r="F49" s="100"/>
      <c r="G49" s="100"/>
      <c r="H49" s="100"/>
      <c r="I49" s="460"/>
      <c r="J49" s="460"/>
      <c r="K49" s="460"/>
      <c r="L49" s="460"/>
    </row>
    <row r="50" spans="1:12" s="105" customFormat="1" ht="16.5" customHeight="1">
      <c r="A50" s="57" t="str">
        <f>A3</f>
        <v>For the nine-month period ended 30 September 2023</v>
      </c>
      <c r="B50" s="373"/>
      <c r="C50" s="374"/>
      <c r="D50" s="104"/>
      <c r="E50" s="103"/>
      <c r="F50" s="103"/>
      <c r="G50" s="103"/>
      <c r="H50" s="103"/>
      <c r="I50" s="461"/>
      <c r="J50" s="461"/>
      <c r="K50" s="461"/>
      <c r="L50" s="461"/>
    </row>
    <row r="51" spans="1:12" ht="16.5" customHeight="1">
      <c r="A51" s="4"/>
      <c r="C51" s="50"/>
      <c r="J51" s="12"/>
      <c r="L51" s="12"/>
    </row>
    <row r="52" spans="1:12" ht="16.5" customHeight="1">
      <c r="A52" s="4"/>
      <c r="C52" s="50"/>
      <c r="J52" s="12"/>
      <c r="L52" s="12"/>
    </row>
    <row r="53" spans="1:12" s="4" customFormat="1" ht="15" customHeight="1">
      <c r="A53" s="1"/>
      <c r="B53" s="1"/>
      <c r="D53" s="3"/>
      <c r="F53" s="469" t="s">
        <v>1</v>
      </c>
      <c r="G53" s="469"/>
      <c r="H53" s="469"/>
      <c r="I53" s="11"/>
      <c r="J53" s="469" t="s">
        <v>149</v>
      </c>
      <c r="K53" s="469"/>
      <c r="L53" s="469"/>
    </row>
    <row r="54" spans="1:12" s="4" customFormat="1" ht="15" customHeight="1">
      <c r="A54" s="1"/>
      <c r="B54" s="1"/>
      <c r="D54" s="3"/>
      <c r="F54" s="470" t="s">
        <v>148</v>
      </c>
      <c r="G54" s="470"/>
      <c r="H54" s="470"/>
      <c r="I54" s="11"/>
      <c r="J54" s="470" t="s">
        <v>148</v>
      </c>
      <c r="K54" s="470"/>
      <c r="L54" s="470"/>
    </row>
    <row r="55" spans="1:12" ht="15" customHeight="1">
      <c r="B55" s="44"/>
      <c r="C55" s="45"/>
      <c r="E55" s="2"/>
      <c r="F55" s="132" t="s">
        <v>2</v>
      </c>
      <c r="G55" s="132"/>
      <c r="H55" s="132" t="s">
        <v>2</v>
      </c>
      <c r="I55" s="11"/>
      <c r="J55" s="51" t="s">
        <v>2</v>
      </c>
      <c r="K55" s="11"/>
      <c r="L55" s="51" t="s">
        <v>2</v>
      </c>
    </row>
    <row r="56" spans="1:12" ht="15" customHeight="1">
      <c r="B56" s="44"/>
      <c r="C56" s="45"/>
      <c r="E56" s="2"/>
      <c r="F56" s="13" t="s">
        <v>282</v>
      </c>
      <c r="G56" s="13"/>
      <c r="H56" s="13" t="s">
        <v>282</v>
      </c>
      <c r="I56" s="11"/>
      <c r="J56" s="13" t="s">
        <v>282</v>
      </c>
      <c r="K56" s="11"/>
      <c r="L56" s="13" t="s">
        <v>282</v>
      </c>
    </row>
    <row r="57" spans="1:12" ht="15" customHeight="1">
      <c r="D57" s="61"/>
      <c r="E57" s="6"/>
      <c r="F57" s="13" t="s">
        <v>299</v>
      </c>
      <c r="G57" s="14"/>
      <c r="H57" s="13" t="s">
        <v>228</v>
      </c>
      <c r="I57" s="11"/>
      <c r="J57" s="13" t="s">
        <v>299</v>
      </c>
      <c r="K57" s="14"/>
      <c r="L57" s="13" t="s">
        <v>228</v>
      </c>
    </row>
    <row r="58" spans="1:12" ht="15" customHeight="1">
      <c r="D58" s="133" t="s">
        <v>5</v>
      </c>
      <c r="E58" s="6"/>
      <c r="F58" s="22" t="s">
        <v>47</v>
      </c>
      <c r="G58" s="132"/>
      <c r="H58" s="22" t="s">
        <v>47</v>
      </c>
      <c r="I58" s="11"/>
      <c r="J58" s="22" t="s">
        <v>47</v>
      </c>
      <c r="K58" s="11"/>
      <c r="L58" s="22" t="s">
        <v>47</v>
      </c>
    </row>
    <row r="59" spans="1:12" s="4" customFormat="1" ht="15" customHeight="1">
      <c r="A59" s="7" t="s">
        <v>64</v>
      </c>
      <c r="B59" s="1"/>
      <c r="C59" s="50"/>
      <c r="D59" s="3"/>
      <c r="F59" s="29"/>
      <c r="I59" s="8"/>
      <c r="J59" s="37"/>
      <c r="K59" s="8"/>
      <c r="L59" s="12"/>
    </row>
    <row r="60" spans="1:12" s="4" customFormat="1" ht="15" customHeight="1">
      <c r="A60" s="1" t="s">
        <v>185</v>
      </c>
      <c r="B60" s="1"/>
      <c r="C60" s="1"/>
      <c r="D60" s="3"/>
      <c r="F60" s="39"/>
      <c r="H60" s="52"/>
      <c r="I60" s="40"/>
      <c r="J60" s="39"/>
      <c r="K60" s="40"/>
      <c r="L60" s="52"/>
    </row>
    <row r="61" spans="1:12" s="4" customFormat="1" ht="15" customHeight="1">
      <c r="A61" s="1"/>
      <c r="B61" s="1" t="s">
        <v>139</v>
      </c>
      <c r="C61" s="1"/>
      <c r="D61" s="3"/>
      <c r="F61" s="39"/>
      <c r="H61" s="52"/>
      <c r="I61" s="40"/>
      <c r="J61" s="39"/>
      <c r="K61" s="40"/>
      <c r="L61" s="52"/>
    </row>
    <row r="62" spans="1:12" s="4" customFormat="1" ht="15" customHeight="1">
      <c r="B62" s="23" t="s">
        <v>256</v>
      </c>
      <c r="C62" s="1"/>
      <c r="D62" s="3"/>
      <c r="F62" s="29"/>
      <c r="I62" s="40"/>
      <c r="J62" s="68"/>
      <c r="K62" s="40"/>
      <c r="L62" s="48"/>
    </row>
    <row r="63" spans="1:12" s="4" customFormat="1" ht="15" customHeight="1">
      <c r="B63" s="23"/>
      <c r="C63" s="1" t="s">
        <v>278</v>
      </c>
      <c r="D63" s="3"/>
      <c r="F63" s="29"/>
      <c r="I63" s="40"/>
      <c r="J63" s="68"/>
      <c r="K63" s="40"/>
      <c r="L63" s="48"/>
    </row>
    <row r="64" spans="1:12" s="4" customFormat="1" ht="15" customHeight="1">
      <c r="B64" s="1"/>
      <c r="C64" s="1" t="s">
        <v>279</v>
      </c>
      <c r="D64" s="3" t="s">
        <v>328</v>
      </c>
      <c r="F64" s="196">
        <v>-19825438</v>
      </c>
      <c r="G64" s="151"/>
      <c r="H64" s="197">
        <v>96441703</v>
      </c>
      <c r="I64" s="151"/>
      <c r="J64" s="198">
        <v>-19825438</v>
      </c>
      <c r="K64" s="151"/>
      <c r="L64" s="151">
        <v>102294356</v>
      </c>
    </row>
    <row r="65" spans="1:12" s="4" customFormat="1" ht="15" customHeight="1">
      <c r="B65" s="23" t="s">
        <v>152</v>
      </c>
      <c r="C65" s="1"/>
      <c r="D65" s="3"/>
      <c r="F65" s="74"/>
      <c r="H65" s="47"/>
      <c r="I65" s="40"/>
      <c r="J65" s="31"/>
      <c r="K65" s="40"/>
      <c r="L65" s="53"/>
    </row>
    <row r="66" spans="1:12" s="4" customFormat="1" ht="15" customHeight="1">
      <c r="B66" s="1"/>
      <c r="C66" s="1" t="s">
        <v>257</v>
      </c>
      <c r="D66" s="3"/>
      <c r="F66" s="74"/>
      <c r="H66" s="47"/>
      <c r="I66" s="40"/>
      <c r="J66" s="31"/>
      <c r="K66" s="40"/>
      <c r="L66" s="53"/>
    </row>
    <row r="67" spans="1:12" s="4" customFormat="1" ht="15" customHeight="1">
      <c r="B67" s="1"/>
      <c r="C67" s="1" t="s">
        <v>258</v>
      </c>
      <c r="D67" s="3">
        <v>13</v>
      </c>
      <c r="F67" s="198">
        <v>-430300</v>
      </c>
      <c r="G67" s="151"/>
      <c r="H67" s="151">
        <v>5910158</v>
      </c>
      <c r="I67" s="151"/>
      <c r="J67" s="196">
        <v>0</v>
      </c>
      <c r="K67" s="151"/>
      <c r="L67" s="197">
        <v>0</v>
      </c>
    </row>
    <row r="68" spans="1:12" s="4" customFormat="1" ht="15" customHeight="1">
      <c r="B68" s="23" t="s">
        <v>186</v>
      </c>
      <c r="D68" s="3"/>
      <c r="F68" s="74"/>
      <c r="H68" s="47"/>
      <c r="J68" s="74"/>
      <c r="L68" s="47"/>
    </row>
    <row r="69" spans="1:12" s="4" customFormat="1" ht="15" customHeight="1">
      <c r="A69" s="1"/>
      <c r="C69" s="1" t="s">
        <v>259</v>
      </c>
      <c r="D69" s="3"/>
      <c r="F69" s="163">
        <v>3965088</v>
      </c>
      <c r="G69" s="151"/>
      <c r="H69" s="154">
        <v>-20458871</v>
      </c>
      <c r="I69" s="151"/>
      <c r="J69" s="159">
        <v>3965088</v>
      </c>
      <c r="K69" s="151"/>
      <c r="L69" s="153">
        <v>-20458871</v>
      </c>
    </row>
    <row r="70" spans="1:12" s="4" customFormat="1" ht="12" customHeight="1">
      <c r="A70" s="1"/>
      <c r="B70" s="1"/>
      <c r="D70" s="3"/>
      <c r="F70" s="68"/>
      <c r="G70" s="40"/>
      <c r="H70" s="48"/>
      <c r="I70" s="40"/>
      <c r="J70" s="68"/>
      <c r="K70" s="40"/>
      <c r="L70" s="48"/>
    </row>
    <row r="71" spans="1:12" s="4" customFormat="1" ht="15" customHeight="1">
      <c r="A71" s="7" t="s">
        <v>294</v>
      </c>
      <c r="B71" s="1"/>
      <c r="C71" s="50"/>
      <c r="D71" s="3"/>
      <c r="F71" s="29"/>
      <c r="I71" s="40"/>
      <c r="J71" s="69"/>
      <c r="K71" s="40"/>
      <c r="L71" s="40"/>
    </row>
    <row r="72" spans="1:12" s="4" customFormat="1" ht="15" customHeight="1">
      <c r="A72" s="7"/>
      <c r="B72" s="54" t="s">
        <v>66</v>
      </c>
      <c r="C72" s="50"/>
      <c r="D72" s="3"/>
      <c r="F72" s="32">
        <f>SUM(F64:F69)</f>
        <v>-16290650</v>
      </c>
      <c r="G72" s="40"/>
      <c r="H72" s="49">
        <f>SUM(H64:H69)</f>
        <v>81892990</v>
      </c>
      <c r="I72" s="40"/>
      <c r="J72" s="32">
        <f>SUM(J64:J69)</f>
        <v>-15860350</v>
      </c>
      <c r="K72" s="40"/>
      <c r="L72" s="49">
        <f>SUM(L64:L69)</f>
        <v>81835485</v>
      </c>
    </row>
    <row r="73" spans="1:12" s="4" customFormat="1" ht="12" customHeight="1">
      <c r="A73" s="7"/>
      <c r="B73" s="54"/>
      <c r="C73" s="50"/>
      <c r="D73" s="3"/>
      <c r="F73" s="29"/>
      <c r="I73" s="40"/>
      <c r="J73" s="70"/>
      <c r="K73" s="40"/>
      <c r="L73" s="55"/>
    </row>
    <row r="74" spans="1:12" s="4" customFormat="1" ht="15" customHeight="1">
      <c r="A74" s="7" t="s">
        <v>296</v>
      </c>
      <c r="B74" s="54"/>
      <c r="C74" s="50"/>
      <c r="D74" s="3"/>
      <c r="F74" s="29"/>
      <c r="I74" s="40"/>
      <c r="J74" s="69"/>
      <c r="K74" s="40"/>
      <c r="L74" s="40"/>
    </row>
    <row r="75" spans="1:12" s="4" customFormat="1" ht="15" customHeight="1" thickBot="1">
      <c r="B75" s="7" t="s">
        <v>137</v>
      </c>
      <c r="C75" s="50"/>
      <c r="D75" s="3"/>
      <c r="F75" s="71">
        <f>SUM(F41+F72)</f>
        <v>740657812</v>
      </c>
      <c r="H75" s="60">
        <f>SUM(H41+H72)</f>
        <v>1498831371</v>
      </c>
      <c r="I75" s="40"/>
      <c r="J75" s="71">
        <f>SUM(J41+J72)</f>
        <v>544462161</v>
      </c>
      <c r="K75" s="40"/>
      <c r="L75" s="60">
        <f>SUM(L41+L72)</f>
        <v>978897051</v>
      </c>
    </row>
    <row r="76" spans="1:12" s="4" customFormat="1" ht="15" customHeight="1" thickTop="1">
      <c r="A76" s="1"/>
      <c r="B76" s="1"/>
      <c r="C76" s="50"/>
      <c r="D76" s="3"/>
      <c r="F76" s="29"/>
      <c r="I76" s="8"/>
      <c r="J76" s="37"/>
      <c r="K76" s="8"/>
      <c r="L76" s="12"/>
    </row>
    <row r="77" spans="1:12" s="4" customFormat="1" ht="15" customHeight="1">
      <c r="A77" s="7" t="s">
        <v>295</v>
      </c>
      <c r="B77" s="7"/>
      <c r="C77" s="50"/>
      <c r="D77" s="3"/>
      <c r="F77" s="29"/>
      <c r="I77" s="8"/>
      <c r="J77" s="35"/>
      <c r="K77" s="8"/>
      <c r="L77" s="19"/>
    </row>
    <row r="78" spans="1:12" s="4" customFormat="1" ht="15" customHeight="1">
      <c r="B78" s="1" t="s">
        <v>67</v>
      </c>
      <c r="C78" s="50"/>
      <c r="D78" s="3"/>
      <c r="F78" s="152">
        <v>649418188</v>
      </c>
      <c r="G78" s="151"/>
      <c r="H78" s="150">
        <v>1363374703</v>
      </c>
      <c r="I78" s="151"/>
      <c r="J78" s="152">
        <v>560322511</v>
      </c>
      <c r="K78" s="151"/>
      <c r="L78" s="150">
        <v>897061566</v>
      </c>
    </row>
    <row r="79" spans="1:12" s="4" customFormat="1" ht="15" customHeight="1">
      <c r="B79" s="1" t="s">
        <v>45</v>
      </c>
      <c r="C79" s="50"/>
      <c r="D79" s="3"/>
      <c r="F79" s="163">
        <v>107530274</v>
      </c>
      <c r="G79" s="151"/>
      <c r="H79" s="154">
        <v>53563678</v>
      </c>
      <c r="I79" s="151"/>
      <c r="J79" s="191">
        <v>0</v>
      </c>
      <c r="K79" s="151"/>
      <c r="L79" s="162">
        <v>0</v>
      </c>
    </row>
    <row r="80" spans="1:12" s="4" customFormat="1" ht="12" customHeight="1">
      <c r="A80" s="1"/>
      <c r="B80" s="1"/>
      <c r="C80" s="50"/>
      <c r="D80" s="3"/>
      <c r="F80" s="29"/>
      <c r="I80" s="8"/>
      <c r="J80" s="35"/>
      <c r="K80" s="8"/>
      <c r="L80" s="19"/>
    </row>
    <row r="81" spans="1:17" s="4" customFormat="1" ht="15" customHeight="1" thickBot="1">
      <c r="B81" s="1"/>
      <c r="C81" s="50"/>
      <c r="D81" s="3"/>
      <c r="F81" s="38">
        <f>SUM(F78:F79)</f>
        <v>756948462</v>
      </c>
      <c r="H81" s="21">
        <f>SUM(H78:H79)</f>
        <v>1416938381</v>
      </c>
      <c r="I81" s="8"/>
      <c r="J81" s="38">
        <f>SUM(J78:J80)</f>
        <v>560322511</v>
      </c>
      <c r="K81" s="8"/>
      <c r="L81" s="21">
        <f>SUM(L78:L80)</f>
        <v>897061566</v>
      </c>
      <c r="Q81" s="136"/>
    </row>
    <row r="82" spans="1:17" s="4" customFormat="1" ht="15" customHeight="1" thickTop="1">
      <c r="A82" s="1"/>
      <c r="B82" s="1"/>
      <c r="C82" s="50"/>
      <c r="D82" s="3"/>
      <c r="F82" s="29"/>
      <c r="I82" s="8"/>
      <c r="J82" s="35"/>
      <c r="K82" s="8"/>
      <c r="L82" s="19"/>
      <c r="Q82" s="136"/>
    </row>
    <row r="83" spans="1:17" s="4" customFormat="1" ht="15" customHeight="1">
      <c r="A83" s="7" t="s">
        <v>296</v>
      </c>
      <c r="B83" s="1"/>
      <c r="C83" s="50"/>
      <c r="D83" s="3"/>
      <c r="F83" s="29"/>
      <c r="I83" s="8"/>
      <c r="J83" s="35"/>
      <c r="K83" s="8"/>
      <c r="L83" s="19"/>
    </row>
    <row r="84" spans="1:17" s="4" customFormat="1" ht="15" customHeight="1">
      <c r="A84" s="7"/>
      <c r="B84" s="7" t="s">
        <v>68</v>
      </c>
      <c r="C84" s="50"/>
      <c r="D84" s="3"/>
      <c r="F84" s="29"/>
      <c r="J84" s="29"/>
    </row>
    <row r="85" spans="1:17" s="4" customFormat="1" ht="15" customHeight="1">
      <c r="B85" s="1" t="s">
        <v>67</v>
      </c>
      <c r="C85" s="50"/>
      <c r="D85" s="3"/>
      <c r="F85" s="198">
        <v>633127538</v>
      </c>
      <c r="G85" s="151"/>
      <c r="H85" s="151">
        <v>1445267693</v>
      </c>
      <c r="I85" s="151"/>
      <c r="J85" s="152">
        <v>544462161</v>
      </c>
      <c r="K85" s="151"/>
      <c r="L85" s="150">
        <v>978897051</v>
      </c>
    </row>
    <row r="86" spans="1:17" s="4" customFormat="1" ht="15" customHeight="1">
      <c r="B86" s="1" t="s">
        <v>45</v>
      </c>
      <c r="C86" s="50"/>
      <c r="D86" s="3"/>
      <c r="F86" s="199">
        <v>107530274</v>
      </c>
      <c r="G86" s="151"/>
      <c r="H86" s="200">
        <v>53563678</v>
      </c>
      <c r="I86" s="151"/>
      <c r="J86" s="191">
        <v>0</v>
      </c>
      <c r="K86" s="151"/>
      <c r="L86" s="162">
        <v>0</v>
      </c>
    </row>
    <row r="87" spans="1:17" s="4" customFormat="1" ht="12" customHeight="1">
      <c r="A87" s="1"/>
      <c r="B87" s="1"/>
      <c r="C87" s="50"/>
      <c r="D87" s="3"/>
      <c r="F87" s="29"/>
      <c r="I87" s="8"/>
      <c r="J87" s="35"/>
      <c r="K87" s="8"/>
      <c r="L87" s="19"/>
    </row>
    <row r="88" spans="1:17" s="4" customFormat="1" ht="15" customHeight="1" thickBot="1">
      <c r="A88" s="1"/>
      <c r="B88" s="1"/>
      <c r="C88" s="50"/>
      <c r="D88" s="3"/>
      <c r="F88" s="38">
        <f>SUM(F85:F87)</f>
        <v>740657812</v>
      </c>
      <c r="H88" s="21">
        <f>SUM(H85:H87)</f>
        <v>1498831371</v>
      </c>
      <c r="I88" s="8"/>
      <c r="J88" s="38">
        <f>SUM(J85:J87)</f>
        <v>544462161</v>
      </c>
      <c r="K88" s="8"/>
      <c r="L88" s="21">
        <f>SUM(L85:L87)</f>
        <v>978897051</v>
      </c>
    </row>
    <row r="89" spans="1:17" s="4" customFormat="1" ht="15" customHeight="1" thickTop="1">
      <c r="A89" s="1"/>
      <c r="B89" s="1"/>
      <c r="C89" s="50"/>
      <c r="D89" s="3"/>
      <c r="F89" s="29"/>
      <c r="I89" s="8"/>
      <c r="J89" s="35"/>
      <c r="K89" s="8"/>
      <c r="L89" s="19"/>
    </row>
    <row r="90" spans="1:17" s="4" customFormat="1" ht="15" customHeight="1">
      <c r="A90" s="7" t="s">
        <v>276</v>
      </c>
      <c r="C90" s="50"/>
      <c r="D90" s="3"/>
      <c r="F90" s="29"/>
      <c r="I90" s="8"/>
      <c r="J90" s="35"/>
      <c r="K90" s="8"/>
      <c r="L90" s="19"/>
    </row>
    <row r="91" spans="1:17" s="4" customFormat="1" ht="12" customHeight="1">
      <c r="C91" s="50"/>
      <c r="D91" s="3"/>
      <c r="F91" s="29"/>
      <c r="I91" s="8"/>
      <c r="J91" s="35"/>
      <c r="K91" s="8"/>
      <c r="L91" s="19"/>
    </row>
    <row r="92" spans="1:17" s="4" customFormat="1" ht="15" customHeight="1">
      <c r="A92" s="1" t="s">
        <v>277</v>
      </c>
      <c r="B92" s="7"/>
      <c r="C92" s="50"/>
      <c r="D92" s="3"/>
      <c r="F92" s="29"/>
      <c r="I92" s="8"/>
      <c r="J92" s="35"/>
      <c r="K92" s="8"/>
      <c r="L92" s="19"/>
    </row>
    <row r="93" spans="1:17" s="4" customFormat="1" ht="15" customHeight="1" thickBot="1">
      <c r="A93" s="7"/>
      <c r="B93" s="1" t="s">
        <v>69</v>
      </c>
      <c r="C93" s="56"/>
      <c r="D93" s="3"/>
      <c r="E93" s="56"/>
      <c r="F93" s="137">
        <f>F78/F96</f>
        <v>0.76630462481506667</v>
      </c>
      <c r="G93" s="138"/>
      <c r="H93" s="203">
        <f>H78/H96</f>
        <v>1.6089872893134871</v>
      </c>
      <c r="I93" s="138"/>
      <c r="J93" s="137">
        <f>J78/J96</f>
        <v>0.66117293833367519</v>
      </c>
      <c r="K93" s="156"/>
      <c r="L93" s="203">
        <f>L78/L96</f>
        <v>1.0586676239845503</v>
      </c>
    </row>
    <row r="94" spans="1:17" s="4" customFormat="1" ht="12" customHeight="1" thickTop="1">
      <c r="C94" s="50"/>
      <c r="D94" s="3"/>
      <c r="F94" s="68"/>
      <c r="G94" s="40"/>
      <c r="H94" s="48"/>
      <c r="I94" s="40"/>
      <c r="J94" s="68"/>
      <c r="K94" s="8"/>
      <c r="L94" s="48"/>
    </row>
    <row r="95" spans="1:17" ht="15" customHeight="1">
      <c r="A95" s="1" t="s">
        <v>70</v>
      </c>
      <c r="C95" s="50"/>
      <c r="F95" s="29"/>
      <c r="J95" s="28"/>
      <c r="K95" s="1"/>
    </row>
    <row r="96" spans="1:17" ht="15" customHeight="1" thickBot="1">
      <c r="B96" s="1" t="s">
        <v>163</v>
      </c>
      <c r="F96" s="201">
        <v>847467400</v>
      </c>
      <c r="G96" s="161"/>
      <c r="H96" s="160">
        <v>847349579.4871794</v>
      </c>
      <c r="I96" s="161"/>
      <c r="J96" s="201">
        <v>847467400</v>
      </c>
      <c r="K96" s="161"/>
      <c r="L96" s="160">
        <v>847349579.4871794</v>
      </c>
    </row>
    <row r="97" spans="1:12" ht="15" customHeight="1" thickTop="1">
      <c r="C97" s="1"/>
      <c r="F97" s="47"/>
      <c r="H97" s="47"/>
      <c r="I97" s="139"/>
      <c r="J97" s="48"/>
      <c r="K97" s="139"/>
      <c r="L97" s="48"/>
    </row>
    <row r="98" spans="1:12" ht="15" customHeight="1">
      <c r="C98" s="1"/>
      <c r="F98" s="47"/>
      <c r="H98" s="47"/>
      <c r="I98" s="139"/>
      <c r="J98" s="48"/>
      <c r="K98" s="139"/>
      <c r="L98" s="48"/>
    </row>
    <row r="99" spans="1:12" s="105" customFormat="1" ht="22.15" customHeight="1">
      <c r="A99" s="112" t="str">
        <f>'2-4 '!A57</f>
        <v>The accompanying notes on pages 14 to 38 form part of this interim financial information.</v>
      </c>
      <c r="B99" s="112"/>
      <c r="C99" s="102"/>
      <c r="D99" s="104"/>
      <c r="E99" s="113"/>
      <c r="F99" s="113"/>
      <c r="G99" s="113"/>
      <c r="H99" s="113"/>
      <c r="I99" s="462"/>
      <c r="J99" s="463"/>
      <c r="K99" s="462"/>
      <c r="L99" s="463"/>
    </row>
    <row r="100" spans="1:12" ht="22.15" customHeight="1"/>
    <row r="101" spans="1:12" ht="22.15" customHeight="1"/>
    <row r="102" spans="1:12" ht="22.15" customHeight="1"/>
    <row r="103" spans="1:12" ht="22.15" customHeight="1"/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  <ignoredErrors>
    <ignoredError sqref="G10 F58:G58 I10 I58:K58 K10 G57 I57 K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0C90-CC76-49ED-8308-35A712570C8B}">
  <dimension ref="A1:AF45"/>
  <sheetViews>
    <sheetView topLeftCell="G10" zoomScale="160" zoomScaleNormal="160" zoomScaleSheetLayoutView="100" workbookViewId="0">
      <selection activeCell="AG24" sqref="AG24"/>
    </sheetView>
  </sheetViews>
  <sheetFormatPr defaultColWidth="9.140625" defaultRowHeight="12"/>
  <cols>
    <col min="1" max="1" width="28.42578125" style="105" customWidth="1"/>
    <col min="2" max="2" width="3.85546875" style="105" customWidth="1"/>
    <col min="3" max="3" width="0.5703125" style="466" customWidth="1"/>
    <col min="4" max="4" width="9.7109375" style="291" customWidth="1"/>
    <col min="5" max="5" width="0.5703125" style="291" customWidth="1"/>
    <col min="6" max="6" width="10.28515625" style="291" customWidth="1"/>
    <col min="7" max="7" width="0.5703125" style="291" customWidth="1"/>
    <col min="8" max="8" width="8.5703125" style="291" customWidth="1"/>
    <col min="9" max="9" width="0.5703125" style="291" customWidth="1"/>
    <col min="10" max="10" width="11" style="291" customWidth="1"/>
    <col min="11" max="11" width="0.5703125" style="291" customWidth="1"/>
    <col min="12" max="12" width="15.7109375" style="291" customWidth="1"/>
    <col min="13" max="13" width="0.5703125" style="291" customWidth="1"/>
    <col min="14" max="14" width="11.28515625" style="291" customWidth="1"/>
    <col min="15" max="15" width="0.5703125" style="291" customWidth="1"/>
    <col min="16" max="16" width="10.7109375" style="291" customWidth="1"/>
    <col min="17" max="17" width="0.5703125" style="291" customWidth="1"/>
    <col min="18" max="18" width="11.140625" style="291" customWidth="1"/>
    <col min="19" max="19" width="0.5703125" style="291" customWidth="1"/>
    <col min="20" max="20" width="11.5703125" style="291" customWidth="1"/>
    <col min="21" max="21" width="0.5703125" style="291" customWidth="1"/>
    <col min="22" max="22" width="11.140625" style="291" customWidth="1"/>
    <col min="23" max="23" width="0.5703125" style="291" customWidth="1"/>
    <col min="24" max="24" width="11.140625" style="291" customWidth="1"/>
    <col min="25" max="25" width="0.5703125" style="291" customWidth="1"/>
    <col min="26" max="26" width="10.85546875" style="291" customWidth="1"/>
    <col min="27" max="27" width="0.5703125" style="291" customWidth="1"/>
    <col min="28" max="28" width="10.42578125" style="291" customWidth="1"/>
    <col min="29" max="29" width="0.5703125" style="291" customWidth="1"/>
    <col min="30" max="30" width="9.5703125" style="291" customWidth="1"/>
    <col min="31" max="31" width="0.5703125" style="291" customWidth="1"/>
    <col min="32" max="32" width="10.28515625" style="291" customWidth="1"/>
    <col min="33" max="16384" width="9.140625" style="105"/>
  </cols>
  <sheetData>
    <row r="1" spans="1:32" ht="16.5" customHeight="1">
      <c r="A1" s="96" t="s">
        <v>133</v>
      </c>
      <c r="B1" s="96"/>
      <c r="C1" s="166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E1" s="290"/>
      <c r="AF1" s="290"/>
    </row>
    <row r="2" spans="1:32" ht="16.5" customHeight="1">
      <c r="A2" s="167" t="s">
        <v>146</v>
      </c>
      <c r="B2" s="167"/>
      <c r="C2" s="166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E2" s="290"/>
      <c r="AF2" s="290"/>
    </row>
    <row r="3" spans="1:32" ht="16.5" customHeight="1">
      <c r="A3" s="57" t="str">
        <f>'PL7-8 (9m)'!A3</f>
        <v>For the nine-month period ended 30 September 2023</v>
      </c>
      <c r="B3" s="57"/>
      <c r="C3" s="168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3"/>
      <c r="AE3" s="292"/>
      <c r="AF3" s="292"/>
    </row>
    <row r="4" spans="1:32" ht="16.5" customHeight="1">
      <c r="A4" s="167"/>
      <c r="B4" s="167"/>
      <c r="C4" s="166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E4" s="290"/>
      <c r="AF4" s="290"/>
    </row>
    <row r="5" spans="1:32" ht="16.5" customHeight="1">
      <c r="A5" s="167"/>
      <c r="B5" s="167"/>
      <c r="C5" s="166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E5" s="290"/>
      <c r="AF5" s="290"/>
    </row>
    <row r="6" spans="1:32" s="206" customFormat="1" ht="16.5" customHeight="1">
      <c r="A6" s="213"/>
      <c r="B6" s="213"/>
      <c r="C6" s="213"/>
      <c r="D6" s="473" t="s">
        <v>150</v>
      </c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</row>
    <row r="7" spans="1:32" s="206" customFormat="1" ht="16.5" customHeight="1">
      <c r="A7" s="213"/>
      <c r="B7" s="213"/>
      <c r="C7" s="213"/>
      <c r="D7" s="474" t="s">
        <v>71</v>
      </c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295"/>
      <c r="AD7" s="295"/>
      <c r="AE7" s="295"/>
      <c r="AF7" s="295"/>
    </row>
    <row r="8" spans="1:32" s="206" customFormat="1" ht="16.5" customHeight="1">
      <c r="A8" s="213"/>
      <c r="B8" s="213"/>
      <c r="C8" s="214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474" t="s">
        <v>143</v>
      </c>
      <c r="U8" s="474"/>
      <c r="V8" s="474"/>
      <c r="W8" s="474"/>
      <c r="X8" s="474"/>
      <c r="Y8" s="474"/>
      <c r="Z8" s="474"/>
      <c r="AA8" s="295"/>
      <c r="AB8" s="295"/>
      <c r="AC8" s="295"/>
      <c r="AD8" s="295"/>
      <c r="AE8" s="295"/>
      <c r="AF8" s="295"/>
    </row>
    <row r="9" spans="1:32" s="206" customFormat="1" ht="16.5" customHeight="1">
      <c r="A9" s="215"/>
      <c r="B9" s="215"/>
      <c r="C9" s="216"/>
      <c r="D9" s="296"/>
      <c r="E9" s="296"/>
      <c r="F9" s="296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5"/>
      <c r="R9" s="295"/>
      <c r="S9" s="295"/>
      <c r="T9" s="474" t="s">
        <v>65</v>
      </c>
      <c r="U9" s="474"/>
      <c r="V9" s="474"/>
      <c r="W9" s="474"/>
      <c r="X9" s="474"/>
      <c r="Y9" s="295"/>
      <c r="Z9" s="298"/>
      <c r="AA9" s="295"/>
      <c r="AB9" s="296"/>
      <c r="AC9" s="296"/>
      <c r="AD9" s="297"/>
      <c r="AE9" s="298"/>
      <c r="AF9" s="296"/>
    </row>
    <row r="10" spans="1:32" s="206" customFormat="1" ht="16.5" customHeight="1">
      <c r="A10" s="215"/>
      <c r="B10" s="215"/>
      <c r="C10" s="216"/>
      <c r="D10" s="296"/>
      <c r="E10" s="296"/>
      <c r="F10" s="296"/>
      <c r="G10" s="298"/>
      <c r="H10" s="298"/>
      <c r="I10" s="298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 t="s">
        <v>317</v>
      </c>
      <c r="U10" s="295"/>
      <c r="V10" s="298" t="s">
        <v>156</v>
      </c>
      <c r="W10" s="295"/>
      <c r="X10" s="295"/>
      <c r="Y10" s="295"/>
      <c r="Z10" s="298"/>
      <c r="AA10" s="295"/>
      <c r="AB10" s="296"/>
      <c r="AC10" s="296"/>
      <c r="AD10" s="297"/>
      <c r="AE10" s="298"/>
      <c r="AF10" s="296"/>
    </row>
    <row r="11" spans="1:32" s="206" customFormat="1" ht="16.5" customHeight="1">
      <c r="A11" s="215"/>
      <c r="B11" s="215"/>
      <c r="C11" s="216"/>
      <c r="D11" s="296"/>
      <c r="E11" s="296"/>
      <c r="F11" s="296"/>
      <c r="G11" s="298"/>
      <c r="H11" s="298"/>
      <c r="I11" s="298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9" t="s">
        <v>319</v>
      </c>
      <c r="U11" s="295"/>
      <c r="V11" s="298" t="s">
        <v>153</v>
      </c>
      <c r="W11" s="295"/>
      <c r="X11" s="299" t="s">
        <v>63</v>
      </c>
      <c r="Y11" s="295"/>
      <c r="Z11" s="298"/>
      <c r="AA11" s="295"/>
      <c r="AB11" s="296"/>
      <c r="AC11" s="296"/>
      <c r="AD11" s="297"/>
      <c r="AE11" s="298"/>
      <c r="AF11" s="296"/>
    </row>
    <row r="12" spans="1:32" s="206" customFormat="1" ht="16.5" customHeight="1">
      <c r="A12" s="215"/>
      <c r="B12" s="215"/>
      <c r="C12" s="216"/>
      <c r="D12" s="296"/>
      <c r="E12" s="296"/>
      <c r="F12" s="296"/>
      <c r="G12" s="298"/>
      <c r="H12" s="298"/>
      <c r="I12" s="298"/>
      <c r="J12" s="295"/>
      <c r="K12" s="295"/>
      <c r="L12" s="295"/>
      <c r="M12" s="295"/>
      <c r="N12" s="295"/>
      <c r="O12" s="295"/>
      <c r="P12" s="295"/>
      <c r="Q12" s="295"/>
      <c r="R12" s="298" t="s">
        <v>73</v>
      </c>
      <c r="S12" s="295"/>
      <c r="T12" s="299" t="s">
        <v>318</v>
      </c>
      <c r="U12" s="298"/>
      <c r="V12" s="298" t="s">
        <v>155</v>
      </c>
      <c r="W12" s="295"/>
      <c r="X12" s="299" t="s">
        <v>75</v>
      </c>
      <c r="Y12" s="295"/>
      <c r="Z12" s="298"/>
      <c r="AA12" s="295"/>
      <c r="AB12" s="296"/>
      <c r="AC12" s="296"/>
      <c r="AD12" s="297"/>
      <c r="AE12" s="298"/>
      <c r="AF12" s="296"/>
    </row>
    <row r="13" spans="1:32" s="206" customFormat="1" ht="16.5" customHeight="1">
      <c r="A13" s="215"/>
      <c r="B13" s="215"/>
      <c r="C13" s="217"/>
      <c r="D13" s="298" t="s">
        <v>76</v>
      </c>
      <c r="E13" s="298"/>
      <c r="F13" s="298" t="s">
        <v>102</v>
      </c>
      <c r="G13" s="298"/>
      <c r="H13" s="298" t="s">
        <v>102</v>
      </c>
      <c r="I13" s="298"/>
      <c r="J13" s="295"/>
      <c r="K13" s="295"/>
      <c r="L13" s="295"/>
      <c r="M13" s="295"/>
      <c r="N13" s="295"/>
      <c r="O13" s="295"/>
      <c r="P13" s="295"/>
      <c r="Q13" s="295"/>
      <c r="R13" s="298" t="s">
        <v>74</v>
      </c>
      <c r="S13" s="295"/>
      <c r="T13" s="298" t="s">
        <v>315</v>
      </c>
      <c r="U13" s="298"/>
      <c r="V13" s="298" t="s">
        <v>222</v>
      </c>
      <c r="W13" s="295"/>
      <c r="X13" s="298" t="s">
        <v>77</v>
      </c>
      <c r="Y13" s="295"/>
      <c r="Z13" s="299"/>
      <c r="AA13" s="295"/>
      <c r="AB13" s="296"/>
      <c r="AC13" s="298"/>
      <c r="AD13" s="297"/>
      <c r="AE13" s="298"/>
      <c r="AF13" s="296"/>
    </row>
    <row r="14" spans="1:32" s="206" customFormat="1" ht="16.5" customHeight="1">
      <c r="A14" s="215"/>
      <c r="B14" s="215"/>
      <c r="C14" s="217"/>
      <c r="D14" s="298" t="s">
        <v>79</v>
      </c>
      <c r="E14" s="298"/>
      <c r="F14" s="298" t="s">
        <v>80</v>
      </c>
      <c r="G14" s="298"/>
      <c r="H14" s="298" t="s">
        <v>80</v>
      </c>
      <c r="I14" s="298"/>
      <c r="J14" s="473" t="s">
        <v>72</v>
      </c>
      <c r="K14" s="473"/>
      <c r="L14" s="473"/>
      <c r="M14" s="473"/>
      <c r="N14" s="473"/>
      <c r="O14" s="295"/>
      <c r="P14" s="295"/>
      <c r="Q14" s="298"/>
      <c r="R14" s="298" t="s">
        <v>81</v>
      </c>
      <c r="S14" s="298"/>
      <c r="T14" s="298" t="s">
        <v>316</v>
      </c>
      <c r="U14" s="298"/>
      <c r="V14" s="298" t="s">
        <v>157</v>
      </c>
      <c r="W14" s="298"/>
      <c r="X14" s="298" t="s">
        <v>82</v>
      </c>
      <c r="Y14" s="297"/>
      <c r="Z14" s="299" t="s">
        <v>78</v>
      </c>
      <c r="AA14" s="297"/>
      <c r="AB14" s="298" t="s">
        <v>84</v>
      </c>
      <c r="AC14" s="298"/>
      <c r="AD14" s="298" t="s">
        <v>85</v>
      </c>
      <c r="AE14" s="298"/>
      <c r="AF14" s="297"/>
    </row>
    <row r="15" spans="1:32" s="206" customFormat="1" ht="16.5" customHeight="1">
      <c r="A15" s="215"/>
      <c r="B15" s="215"/>
      <c r="C15" s="217"/>
      <c r="D15" s="298" t="s">
        <v>86</v>
      </c>
      <c r="E15" s="298"/>
      <c r="F15" s="298" t="s">
        <v>87</v>
      </c>
      <c r="G15" s="298"/>
      <c r="H15" s="298" t="s">
        <v>230</v>
      </c>
      <c r="I15" s="298"/>
      <c r="J15" s="298" t="s">
        <v>88</v>
      </c>
      <c r="K15" s="298"/>
      <c r="L15" s="298" t="s">
        <v>196</v>
      </c>
      <c r="M15" s="296"/>
      <c r="N15" s="298"/>
      <c r="O15" s="298"/>
      <c r="P15" s="298"/>
      <c r="Q15" s="298"/>
      <c r="R15" s="298" t="s">
        <v>89</v>
      </c>
      <c r="S15" s="298"/>
      <c r="T15" s="298" t="s">
        <v>153</v>
      </c>
      <c r="U15" s="298"/>
      <c r="V15" s="298" t="s">
        <v>158</v>
      </c>
      <c r="W15" s="298"/>
      <c r="X15" s="298" t="s">
        <v>90</v>
      </c>
      <c r="Y15" s="298"/>
      <c r="Z15" s="299" t="s">
        <v>83</v>
      </c>
      <c r="AA15" s="298"/>
      <c r="AB15" s="298" t="s">
        <v>91</v>
      </c>
      <c r="AC15" s="298"/>
      <c r="AD15" s="298" t="s">
        <v>92</v>
      </c>
      <c r="AE15" s="298"/>
      <c r="AF15" s="298" t="s">
        <v>101</v>
      </c>
    </row>
    <row r="16" spans="1:32" s="206" customFormat="1" ht="16.5" customHeight="1">
      <c r="A16" s="215"/>
      <c r="B16" s="218" t="s">
        <v>5</v>
      </c>
      <c r="C16" s="217"/>
      <c r="D16" s="300" t="s">
        <v>93</v>
      </c>
      <c r="E16" s="298"/>
      <c r="F16" s="300" t="s">
        <v>94</v>
      </c>
      <c r="G16" s="298"/>
      <c r="H16" s="300" t="s">
        <v>94</v>
      </c>
      <c r="I16" s="298"/>
      <c r="J16" s="300" t="s">
        <v>95</v>
      </c>
      <c r="K16" s="298"/>
      <c r="L16" s="300" t="s">
        <v>320</v>
      </c>
      <c r="M16" s="296"/>
      <c r="N16" s="300" t="s">
        <v>42</v>
      </c>
      <c r="O16" s="295"/>
      <c r="P16" s="300" t="s">
        <v>195</v>
      </c>
      <c r="Q16" s="297"/>
      <c r="R16" s="300" t="s">
        <v>96</v>
      </c>
      <c r="S16" s="297"/>
      <c r="T16" s="300" t="s">
        <v>97</v>
      </c>
      <c r="U16" s="298"/>
      <c r="V16" s="300" t="s">
        <v>154</v>
      </c>
      <c r="W16" s="297"/>
      <c r="X16" s="300" t="s">
        <v>97</v>
      </c>
      <c r="Y16" s="298"/>
      <c r="Z16" s="300" t="s">
        <v>98</v>
      </c>
      <c r="AA16" s="298"/>
      <c r="AB16" s="300" t="s">
        <v>99</v>
      </c>
      <c r="AC16" s="298"/>
      <c r="AD16" s="300" t="s">
        <v>100</v>
      </c>
      <c r="AE16" s="297"/>
      <c r="AF16" s="300" t="s">
        <v>98</v>
      </c>
    </row>
    <row r="17" spans="1:32" s="206" customFormat="1" ht="16.5" customHeight="1">
      <c r="A17" s="215"/>
      <c r="B17" s="215"/>
      <c r="C17" s="217"/>
      <c r="D17" s="298"/>
      <c r="E17" s="298"/>
      <c r="F17" s="298"/>
      <c r="G17" s="298"/>
      <c r="H17" s="298"/>
      <c r="I17" s="298"/>
      <c r="J17" s="298"/>
      <c r="K17" s="298"/>
      <c r="L17" s="298"/>
      <c r="M17" s="296"/>
      <c r="N17" s="298"/>
      <c r="O17" s="298"/>
      <c r="P17" s="298"/>
      <c r="Q17" s="297"/>
      <c r="R17" s="298"/>
      <c r="S17" s="297"/>
      <c r="T17" s="298"/>
      <c r="U17" s="298"/>
      <c r="V17" s="298"/>
      <c r="W17" s="297"/>
      <c r="X17" s="298"/>
      <c r="Y17" s="298"/>
      <c r="Z17" s="298"/>
      <c r="AA17" s="298"/>
      <c r="AB17" s="298"/>
      <c r="AC17" s="298"/>
      <c r="AD17" s="298"/>
      <c r="AE17" s="297"/>
      <c r="AF17" s="298"/>
    </row>
    <row r="18" spans="1:32" s="206" customFormat="1" ht="16.5" customHeight="1">
      <c r="A18" s="207" t="s">
        <v>229</v>
      </c>
      <c r="B18" s="207"/>
      <c r="C18" s="172"/>
      <c r="D18" s="209">
        <v>849080000</v>
      </c>
      <c r="E18" s="209"/>
      <c r="F18" s="209">
        <v>6861242864</v>
      </c>
      <c r="G18" s="209"/>
      <c r="H18" s="209">
        <v>6345557</v>
      </c>
      <c r="I18" s="209"/>
      <c r="J18" s="433">
        <v>112524039</v>
      </c>
      <c r="K18" s="209"/>
      <c r="L18" s="209">
        <v>97072047</v>
      </c>
      <c r="M18" s="209"/>
      <c r="N18" s="433">
        <v>1973186963</v>
      </c>
      <c r="O18" s="209"/>
      <c r="P18" s="433">
        <v>-97072047</v>
      </c>
      <c r="Q18" s="209"/>
      <c r="R18" s="209">
        <v>-1099805884</v>
      </c>
      <c r="S18" s="209"/>
      <c r="T18" s="209">
        <v>521559231.75</v>
      </c>
      <c r="U18" s="209"/>
      <c r="V18" s="209">
        <v>14755874</v>
      </c>
      <c r="W18" s="209"/>
      <c r="X18" s="209">
        <v>-91562604.75</v>
      </c>
      <c r="Y18" s="297"/>
      <c r="Z18" s="434">
        <f>SUM(X18:Y18,V18,T18)</f>
        <v>444752501</v>
      </c>
      <c r="AA18" s="301"/>
      <c r="AB18" s="434">
        <f>SUM(D18,F18,J18,L18,N18,P18,R18,T18,V18,X18,H18)</f>
        <v>9147326040</v>
      </c>
      <c r="AC18" s="303"/>
      <c r="AD18" s="304">
        <v>470658888</v>
      </c>
      <c r="AE18" s="303"/>
      <c r="AF18" s="303">
        <f>SUM(AB18,AD18)</f>
        <v>9617984928</v>
      </c>
    </row>
    <row r="19" spans="1:32" s="206" customFormat="1" ht="16.5" customHeight="1">
      <c r="A19" s="207" t="s">
        <v>147</v>
      </c>
      <c r="B19" s="207"/>
      <c r="C19" s="172"/>
      <c r="D19" s="301"/>
      <c r="E19" s="302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435"/>
      <c r="Y19" s="297"/>
      <c r="Z19" s="434"/>
      <c r="AA19" s="301"/>
      <c r="AB19" s="434"/>
      <c r="AC19" s="303"/>
      <c r="AD19" s="304"/>
      <c r="AE19" s="303"/>
      <c r="AF19" s="303"/>
    </row>
    <row r="20" spans="1:32" s="206" customFormat="1" ht="16.5" customHeight="1">
      <c r="A20" s="205" t="s">
        <v>232</v>
      </c>
      <c r="B20" s="436">
        <v>24</v>
      </c>
      <c r="C20" s="172"/>
      <c r="D20" s="301">
        <v>0</v>
      </c>
      <c r="E20" s="302"/>
      <c r="F20" s="301">
        <v>0</v>
      </c>
      <c r="G20" s="301"/>
      <c r="H20" s="301">
        <v>0</v>
      </c>
      <c r="I20" s="301"/>
      <c r="J20" s="301">
        <v>0</v>
      </c>
      <c r="K20" s="301"/>
      <c r="L20" s="301">
        <v>0</v>
      </c>
      <c r="M20" s="301"/>
      <c r="N20" s="301">
        <v>-762720660</v>
      </c>
      <c r="O20" s="301"/>
      <c r="P20" s="301">
        <v>0</v>
      </c>
      <c r="Q20" s="301"/>
      <c r="R20" s="301">
        <v>0</v>
      </c>
      <c r="S20" s="301"/>
      <c r="T20" s="301">
        <v>0</v>
      </c>
      <c r="U20" s="301"/>
      <c r="V20" s="301">
        <v>0</v>
      </c>
      <c r="W20" s="301"/>
      <c r="X20" s="301">
        <v>0</v>
      </c>
      <c r="Y20" s="297"/>
      <c r="Z20" s="434">
        <f t="shared" ref="Z20:Z23" si="0">SUM(X20:Y20,V20,T20)</f>
        <v>0</v>
      </c>
      <c r="AA20" s="301"/>
      <c r="AB20" s="434">
        <f t="shared" ref="AB20:AB26" si="1">SUM(D20,F20,J20,L20,N20,P20,R20,T20,V20,X20,H20)</f>
        <v>-762720660</v>
      </c>
      <c r="AC20" s="303"/>
      <c r="AD20" s="301">
        <v>0</v>
      </c>
      <c r="AE20" s="303"/>
      <c r="AF20" s="303">
        <f t="shared" ref="AF20:AF26" si="2">SUM(AB20,AD20)</f>
        <v>-762720660</v>
      </c>
    </row>
    <row r="21" spans="1:32" s="206" customFormat="1" ht="16.5" customHeight="1">
      <c r="A21" s="205" t="s">
        <v>237</v>
      </c>
      <c r="B21" s="436">
        <v>20</v>
      </c>
      <c r="C21" s="172"/>
      <c r="D21" s="301">
        <v>-1612600</v>
      </c>
      <c r="E21" s="302"/>
      <c r="F21" s="301">
        <v>0</v>
      </c>
      <c r="G21" s="301"/>
      <c r="H21" s="301">
        <v>0</v>
      </c>
      <c r="I21" s="301"/>
      <c r="J21" s="301">
        <v>0</v>
      </c>
      <c r="K21" s="301"/>
      <c r="L21" s="301">
        <v>0</v>
      </c>
      <c r="M21" s="301"/>
      <c r="N21" s="301">
        <v>0</v>
      </c>
      <c r="O21" s="301"/>
      <c r="P21" s="301">
        <v>0</v>
      </c>
      <c r="Q21" s="301"/>
      <c r="R21" s="301">
        <v>0</v>
      </c>
      <c r="S21" s="301"/>
      <c r="T21" s="301">
        <v>0</v>
      </c>
      <c r="U21" s="301"/>
      <c r="V21" s="301">
        <v>0</v>
      </c>
      <c r="W21" s="301"/>
      <c r="X21" s="301">
        <v>0</v>
      </c>
      <c r="Y21" s="297"/>
      <c r="Z21" s="434">
        <f t="shared" si="0"/>
        <v>0</v>
      </c>
      <c r="AA21" s="301"/>
      <c r="AB21" s="434">
        <f t="shared" si="1"/>
        <v>-1612600</v>
      </c>
      <c r="AC21" s="303"/>
      <c r="AD21" s="301">
        <v>0</v>
      </c>
      <c r="AE21" s="303"/>
      <c r="AF21" s="303">
        <f t="shared" si="2"/>
        <v>-1612600</v>
      </c>
    </row>
    <row r="22" spans="1:32" s="206" customFormat="1" ht="16.5" customHeight="1">
      <c r="A22" s="205" t="s">
        <v>233</v>
      </c>
      <c r="B22" s="436">
        <v>20</v>
      </c>
      <c r="C22" s="172"/>
      <c r="D22" s="301">
        <v>0</v>
      </c>
      <c r="E22" s="302"/>
      <c r="F22" s="301">
        <v>0</v>
      </c>
      <c r="G22" s="301"/>
      <c r="H22" s="301">
        <v>28213366</v>
      </c>
      <c r="I22" s="301"/>
      <c r="J22" s="301">
        <v>0</v>
      </c>
      <c r="K22" s="301"/>
      <c r="L22" s="301">
        <v>0</v>
      </c>
      <c r="M22" s="301"/>
      <c r="N22" s="301">
        <v>0</v>
      </c>
      <c r="O22" s="301"/>
      <c r="P22" s="301">
        <v>97072047</v>
      </c>
      <c r="Q22" s="301"/>
      <c r="R22" s="301">
        <v>0</v>
      </c>
      <c r="S22" s="301"/>
      <c r="T22" s="301">
        <v>0</v>
      </c>
      <c r="U22" s="301"/>
      <c r="V22" s="301">
        <v>0</v>
      </c>
      <c r="W22" s="301"/>
      <c r="X22" s="301">
        <v>0</v>
      </c>
      <c r="Y22" s="297"/>
      <c r="Z22" s="434">
        <f t="shared" si="0"/>
        <v>0</v>
      </c>
      <c r="AA22" s="301"/>
      <c r="AB22" s="434">
        <f t="shared" si="1"/>
        <v>125285413</v>
      </c>
      <c r="AC22" s="303"/>
      <c r="AD22" s="301">
        <v>0</v>
      </c>
      <c r="AE22" s="303"/>
      <c r="AF22" s="303">
        <f t="shared" si="2"/>
        <v>125285413</v>
      </c>
    </row>
    <row r="23" spans="1:32" s="206" customFormat="1" ht="16.5" customHeight="1">
      <c r="A23" s="205" t="s">
        <v>234</v>
      </c>
      <c r="B23" s="436">
        <v>20</v>
      </c>
      <c r="C23" s="172"/>
      <c r="D23" s="301">
        <v>0</v>
      </c>
      <c r="E23" s="302"/>
      <c r="F23" s="301">
        <v>0</v>
      </c>
      <c r="G23" s="301"/>
      <c r="H23" s="301">
        <v>0</v>
      </c>
      <c r="I23" s="301"/>
      <c r="J23" s="301">
        <v>0</v>
      </c>
      <c r="K23" s="301"/>
      <c r="L23" s="301">
        <v>-97072047</v>
      </c>
      <c r="M23" s="301"/>
      <c r="N23" s="301">
        <v>97072047</v>
      </c>
      <c r="O23" s="301"/>
      <c r="P23" s="301">
        <v>0</v>
      </c>
      <c r="Q23" s="301"/>
      <c r="R23" s="301">
        <v>0</v>
      </c>
      <c r="S23" s="301"/>
      <c r="T23" s="301">
        <v>0</v>
      </c>
      <c r="U23" s="301"/>
      <c r="V23" s="301">
        <v>0</v>
      </c>
      <c r="W23" s="301"/>
      <c r="X23" s="301">
        <v>0</v>
      </c>
      <c r="Y23" s="297"/>
      <c r="Z23" s="434">
        <f t="shared" si="0"/>
        <v>0</v>
      </c>
      <c r="AA23" s="301"/>
      <c r="AB23" s="434">
        <f t="shared" si="1"/>
        <v>0</v>
      </c>
      <c r="AC23" s="303"/>
      <c r="AD23" s="301">
        <v>0</v>
      </c>
      <c r="AE23" s="303"/>
      <c r="AF23" s="303">
        <f t="shared" si="2"/>
        <v>0</v>
      </c>
    </row>
    <row r="24" spans="1:32" s="206" customFormat="1" ht="16.5" customHeight="1">
      <c r="A24" s="205" t="s">
        <v>260</v>
      </c>
      <c r="B24" s="436"/>
      <c r="C24" s="172"/>
      <c r="D24" s="301"/>
      <c r="E24" s="302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297"/>
      <c r="Z24" s="434"/>
      <c r="AA24" s="301"/>
      <c r="AB24" s="434"/>
      <c r="AC24" s="303"/>
      <c r="AD24" s="301"/>
      <c r="AE24" s="303"/>
      <c r="AF24" s="303"/>
    </row>
    <row r="25" spans="1:32" s="206" customFormat="1" ht="16.5" customHeight="1">
      <c r="A25" s="205" t="s">
        <v>311</v>
      </c>
      <c r="B25" s="436"/>
      <c r="C25" s="172"/>
      <c r="D25" s="309">
        <v>0</v>
      </c>
      <c r="E25" s="315"/>
      <c r="F25" s="309">
        <v>0</v>
      </c>
      <c r="G25" s="316"/>
      <c r="H25" s="309">
        <v>0</v>
      </c>
      <c r="I25" s="316"/>
      <c r="J25" s="309">
        <v>0</v>
      </c>
      <c r="K25" s="316"/>
      <c r="L25" s="309">
        <v>0</v>
      </c>
      <c r="M25" s="316"/>
      <c r="N25" s="309">
        <v>0</v>
      </c>
      <c r="O25" s="316"/>
      <c r="P25" s="309">
        <v>0</v>
      </c>
      <c r="Q25" s="315"/>
      <c r="R25" s="309">
        <v>0</v>
      </c>
      <c r="S25" s="316"/>
      <c r="T25" s="309">
        <v>0</v>
      </c>
      <c r="U25" s="317"/>
      <c r="V25" s="309">
        <v>0</v>
      </c>
      <c r="W25" s="317"/>
      <c r="X25" s="309">
        <v>0</v>
      </c>
      <c r="Y25" s="297"/>
      <c r="Z25" s="434">
        <f t="shared" ref="Z25:Z26" si="3">SUM(X25:Y25,V25,T25)</f>
        <v>0</v>
      </c>
      <c r="AA25" s="301"/>
      <c r="AB25" s="434">
        <f t="shared" si="1"/>
        <v>0</v>
      </c>
      <c r="AC25" s="303"/>
      <c r="AD25" s="309">
        <v>-16677937</v>
      </c>
      <c r="AE25" s="303"/>
      <c r="AF25" s="303">
        <f t="shared" si="2"/>
        <v>-16677937</v>
      </c>
    </row>
    <row r="26" spans="1:32" s="206" customFormat="1" ht="16.5" customHeight="1">
      <c r="A26" s="205" t="s">
        <v>312</v>
      </c>
      <c r="B26" s="205"/>
      <c r="C26" s="172"/>
      <c r="D26" s="309">
        <v>0</v>
      </c>
      <c r="E26" s="315"/>
      <c r="F26" s="309">
        <v>0</v>
      </c>
      <c r="G26" s="316"/>
      <c r="H26" s="309">
        <v>0</v>
      </c>
      <c r="I26" s="316"/>
      <c r="J26" s="309">
        <v>0</v>
      </c>
      <c r="K26" s="316"/>
      <c r="L26" s="309">
        <v>0</v>
      </c>
      <c r="M26" s="316"/>
      <c r="N26" s="309">
        <v>0</v>
      </c>
      <c r="O26" s="316"/>
      <c r="P26" s="309">
        <v>0</v>
      </c>
      <c r="Q26" s="315"/>
      <c r="R26" s="309">
        <v>0</v>
      </c>
      <c r="S26" s="316"/>
      <c r="T26" s="309">
        <v>0</v>
      </c>
      <c r="U26" s="317"/>
      <c r="V26" s="309">
        <v>0</v>
      </c>
      <c r="W26" s="317"/>
      <c r="X26" s="309">
        <v>0</v>
      </c>
      <c r="Y26" s="297"/>
      <c r="Z26" s="434">
        <f t="shared" si="3"/>
        <v>0</v>
      </c>
      <c r="AA26" s="301"/>
      <c r="AB26" s="434">
        <f t="shared" si="1"/>
        <v>0</v>
      </c>
      <c r="AC26" s="303"/>
      <c r="AD26" s="309">
        <v>-23438755</v>
      </c>
      <c r="AE26" s="303"/>
      <c r="AF26" s="303">
        <f t="shared" si="2"/>
        <v>-23438755</v>
      </c>
    </row>
    <row r="27" spans="1:32" s="206" customFormat="1" ht="16.5" customHeight="1">
      <c r="A27" s="205" t="s">
        <v>239</v>
      </c>
      <c r="B27" s="205"/>
      <c r="C27" s="172"/>
      <c r="D27" s="437">
        <v>0</v>
      </c>
      <c r="E27" s="315"/>
      <c r="F27" s="437">
        <v>0</v>
      </c>
      <c r="G27" s="317"/>
      <c r="H27" s="437">
        <v>0</v>
      </c>
      <c r="I27" s="317"/>
      <c r="J27" s="437">
        <v>0</v>
      </c>
      <c r="K27" s="316"/>
      <c r="L27" s="437">
        <v>0</v>
      </c>
      <c r="M27" s="316"/>
      <c r="N27" s="437">
        <v>1363374703</v>
      </c>
      <c r="O27" s="317"/>
      <c r="P27" s="437">
        <v>0</v>
      </c>
      <c r="Q27" s="315"/>
      <c r="R27" s="437">
        <v>0</v>
      </c>
      <c r="S27" s="318"/>
      <c r="T27" s="437">
        <v>96441703</v>
      </c>
      <c r="U27" s="317"/>
      <c r="V27" s="437">
        <v>5910158</v>
      </c>
      <c r="W27" s="317"/>
      <c r="X27" s="437">
        <v>-20458871</v>
      </c>
      <c r="Y27" s="297"/>
      <c r="Z27" s="438">
        <f>SUM(T27,V27,X27)</f>
        <v>81892990</v>
      </c>
      <c r="AA27" s="305"/>
      <c r="AB27" s="438">
        <f>SUM(D27:X27)</f>
        <v>1445267693</v>
      </c>
      <c r="AC27" s="303"/>
      <c r="AD27" s="439">
        <v>53563678</v>
      </c>
      <c r="AE27" s="306"/>
      <c r="AF27" s="438">
        <f>SUM(AB27:AD27)</f>
        <v>1498831371</v>
      </c>
    </row>
    <row r="28" spans="1:32" s="206" customFormat="1" ht="16.5" customHeight="1">
      <c r="C28" s="173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5"/>
      <c r="U28" s="305"/>
      <c r="V28" s="301"/>
      <c r="W28" s="301"/>
      <c r="X28" s="305"/>
      <c r="Y28" s="297"/>
      <c r="Z28" s="305"/>
      <c r="AA28" s="301"/>
      <c r="AB28" s="307"/>
      <c r="AC28" s="303"/>
      <c r="AD28" s="303"/>
      <c r="AE28" s="303"/>
      <c r="AF28" s="303"/>
    </row>
    <row r="29" spans="1:32" s="206" customFormat="1" ht="16.5" customHeight="1" thickBot="1">
      <c r="A29" s="207" t="s">
        <v>283</v>
      </c>
      <c r="B29" s="207"/>
      <c r="C29" s="174"/>
      <c r="D29" s="308">
        <f>SUM(D18:D28)</f>
        <v>847467400</v>
      </c>
      <c r="E29" s="305"/>
      <c r="F29" s="308">
        <f>SUM(F18:F28)</f>
        <v>6861242864</v>
      </c>
      <c r="G29" s="303"/>
      <c r="H29" s="308">
        <f>SUM(H18:H28)</f>
        <v>34558923</v>
      </c>
      <c r="I29" s="303"/>
      <c r="J29" s="308">
        <f>SUM(J18:J28)</f>
        <v>112524039</v>
      </c>
      <c r="K29" s="303"/>
      <c r="L29" s="308">
        <f>SUM(L18:L28)</f>
        <v>0</v>
      </c>
      <c r="M29" s="301"/>
      <c r="N29" s="308">
        <f>SUM(N18:N28)</f>
        <v>2670913053</v>
      </c>
      <c r="O29" s="303"/>
      <c r="P29" s="308">
        <f>SUM(P18:P28)</f>
        <v>0</v>
      </c>
      <c r="Q29" s="303"/>
      <c r="R29" s="308">
        <f>SUM(R18:S28)</f>
        <v>-1099805884</v>
      </c>
      <c r="S29" s="303"/>
      <c r="T29" s="308">
        <f>SUM(T18:T28)</f>
        <v>618000934.75</v>
      </c>
      <c r="U29" s="303"/>
      <c r="V29" s="308">
        <f>SUM(V18:V28)</f>
        <v>20666032</v>
      </c>
      <c r="W29" s="303"/>
      <c r="X29" s="308">
        <f>SUM(X18:Y28)</f>
        <v>-112021475.75</v>
      </c>
      <c r="Y29" s="297"/>
      <c r="Z29" s="308">
        <f>SUM(Z18:Z28)</f>
        <v>526645491</v>
      </c>
      <c r="AA29" s="301"/>
      <c r="AB29" s="308">
        <f>SUM(AB18:AB28)</f>
        <v>9953545886</v>
      </c>
      <c r="AC29" s="303"/>
      <c r="AD29" s="308">
        <f>SUM(AD18:AD28)</f>
        <v>484105874</v>
      </c>
      <c r="AE29" s="303"/>
      <c r="AF29" s="308">
        <f>SUM(AF18:AF27)</f>
        <v>10437651760</v>
      </c>
    </row>
    <row r="30" spans="1:32" s="206" customFormat="1" ht="16.5" customHeight="1" thickTop="1">
      <c r="A30" s="207"/>
      <c r="B30" s="207"/>
      <c r="C30" s="174"/>
      <c r="D30" s="303"/>
      <c r="E30" s="305"/>
      <c r="F30" s="303"/>
      <c r="G30" s="303"/>
      <c r="H30" s="303"/>
      <c r="I30" s="303"/>
      <c r="J30" s="303"/>
      <c r="K30" s="303"/>
      <c r="L30" s="303"/>
      <c r="M30" s="301"/>
      <c r="N30" s="303"/>
      <c r="O30" s="303"/>
      <c r="P30" s="303"/>
      <c r="Q30" s="303"/>
      <c r="R30" s="303"/>
      <c r="S30" s="303"/>
      <c r="T30" s="303"/>
      <c r="U30" s="303"/>
      <c r="V30" s="309"/>
      <c r="W30" s="303"/>
      <c r="X30" s="303"/>
      <c r="Y30" s="297"/>
      <c r="Z30" s="303"/>
      <c r="AA30" s="301"/>
      <c r="AB30" s="303"/>
      <c r="AC30" s="301"/>
      <c r="AD30" s="303"/>
      <c r="AE30" s="301"/>
      <c r="AF30" s="303"/>
    </row>
    <row r="31" spans="1:32" s="206" customFormat="1" ht="16.5" customHeight="1">
      <c r="A31" s="207"/>
      <c r="B31" s="207"/>
      <c r="C31" s="174"/>
      <c r="D31" s="303"/>
      <c r="E31" s="305"/>
      <c r="F31" s="303"/>
      <c r="G31" s="303"/>
      <c r="H31" s="303"/>
      <c r="I31" s="303"/>
      <c r="J31" s="303"/>
      <c r="K31" s="303"/>
      <c r="L31" s="303"/>
      <c r="M31" s="301"/>
      <c r="N31" s="303"/>
      <c r="O31" s="303"/>
      <c r="P31" s="303"/>
      <c r="Q31" s="303"/>
      <c r="R31" s="303"/>
      <c r="S31" s="303"/>
      <c r="T31" s="303"/>
      <c r="U31" s="303"/>
      <c r="V31" s="309"/>
      <c r="W31" s="303"/>
      <c r="X31" s="303"/>
      <c r="Y31" s="297"/>
      <c r="Z31" s="303"/>
      <c r="AA31" s="301"/>
      <c r="AB31" s="303"/>
      <c r="AC31" s="301"/>
      <c r="AD31" s="303"/>
      <c r="AE31" s="301"/>
      <c r="AF31" s="303"/>
    </row>
    <row r="32" spans="1:32" s="206" customFormat="1" ht="16.5" customHeight="1">
      <c r="A32" s="207" t="s">
        <v>309</v>
      </c>
      <c r="B32" s="207"/>
      <c r="C32" s="172"/>
      <c r="D32" s="208">
        <v>847467400</v>
      </c>
      <c r="E32" s="209"/>
      <c r="F32" s="208">
        <v>6861242864</v>
      </c>
      <c r="G32" s="209"/>
      <c r="H32" s="208">
        <v>34558923</v>
      </c>
      <c r="I32" s="209"/>
      <c r="J32" s="210">
        <v>112524039</v>
      </c>
      <c r="K32" s="209"/>
      <c r="L32" s="208">
        <v>0</v>
      </c>
      <c r="M32" s="209"/>
      <c r="N32" s="210">
        <v>2909232976</v>
      </c>
      <c r="O32" s="209"/>
      <c r="P32" s="210">
        <v>0</v>
      </c>
      <c r="Q32" s="209"/>
      <c r="R32" s="208">
        <v>-1080983133</v>
      </c>
      <c r="S32" s="209"/>
      <c r="T32" s="208">
        <v>563021295</v>
      </c>
      <c r="U32" s="209"/>
      <c r="V32" s="208">
        <v>32168307</v>
      </c>
      <c r="W32" s="209"/>
      <c r="X32" s="208">
        <v>-101025548</v>
      </c>
      <c r="Y32" s="297"/>
      <c r="Z32" s="310">
        <v>494164054</v>
      </c>
      <c r="AA32" s="301"/>
      <c r="AB32" s="310">
        <v>10178207123</v>
      </c>
      <c r="AC32" s="303"/>
      <c r="AD32" s="311">
        <v>997802306</v>
      </c>
      <c r="AE32" s="303"/>
      <c r="AF32" s="312">
        <v>11176009429</v>
      </c>
    </row>
    <row r="33" spans="1:32" s="206" customFormat="1" ht="16.5" customHeight="1">
      <c r="A33" s="207" t="s">
        <v>147</v>
      </c>
      <c r="B33" s="207"/>
      <c r="C33" s="172"/>
      <c r="D33" s="313"/>
      <c r="E33" s="302"/>
      <c r="F33" s="313"/>
      <c r="G33" s="301"/>
      <c r="H33" s="313"/>
      <c r="I33" s="301"/>
      <c r="J33" s="313"/>
      <c r="K33" s="301"/>
      <c r="L33" s="313"/>
      <c r="M33" s="301"/>
      <c r="N33" s="313"/>
      <c r="O33" s="301"/>
      <c r="P33" s="313"/>
      <c r="Q33" s="301"/>
      <c r="R33" s="313"/>
      <c r="S33" s="301"/>
      <c r="T33" s="313"/>
      <c r="U33" s="301"/>
      <c r="V33" s="313"/>
      <c r="W33" s="301"/>
      <c r="X33" s="314"/>
      <c r="Y33" s="297"/>
      <c r="Z33" s="310"/>
      <c r="AA33" s="301"/>
      <c r="AB33" s="310"/>
      <c r="AC33" s="303"/>
      <c r="AD33" s="311"/>
      <c r="AE33" s="303"/>
      <c r="AF33" s="312"/>
    </row>
    <row r="34" spans="1:32" s="206" customFormat="1" ht="16.5" customHeight="1">
      <c r="A34" s="205" t="s">
        <v>232</v>
      </c>
      <c r="B34" s="436">
        <v>24</v>
      </c>
      <c r="C34" s="172"/>
      <c r="D34" s="313">
        <v>0</v>
      </c>
      <c r="E34" s="302"/>
      <c r="F34" s="313">
        <v>0</v>
      </c>
      <c r="G34" s="301"/>
      <c r="H34" s="313">
        <v>0</v>
      </c>
      <c r="I34" s="301"/>
      <c r="J34" s="313">
        <v>0</v>
      </c>
      <c r="K34" s="301"/>
      <c r="L34" s="313">
        <v>0</v>
      </c>
      <c r="M34" s="301"/>
      <c r="N34" s="313">
        <v>-762704758</v>
      </c>
      <c r="O34" s="301"/>
      <c r="P34" s="313">
        <v>0</v>
      </c>
      <c r="Q34" s="301"/>
      <c r="R34" s="313">
        <v>0</v>
      </c>
      <c r="S34" s="301"/>
      <c r="T34" s="313">
        <v>0</v>
      </c>
      <c r="U34" s="301"/>
      <c r="V34" s="313">
        <v>0</v>
      </c>
      <c r="W34" s="301"/>
      <c r="X34" s="313">
        <v>0</v>
      </c>
      <c r="Y34" s="297"/>
      <c r="Z34" s="310">
        <f t="shared" ref="Z34" si="4">SUM(X34:Y34,V34,T34)</f>
        <v>0</v>
      </c>
      <c r="AA34" s="301"/>
      <c r="AB34" s="310">
        <f t="shared" ref="AB34" si="5">SUM(D34,F34,J34,L34,N34,P34,R34,T34,V34,X34,H34)</f>
        <v>-762704758</v>
      </c>
      <c r="AC34" s="303"/>
      <c r="AD34" s="313">
        <v>0</v>
      </c>
      <c r="AE34" s="303"/>
      <c r="AF34" s="312">
        <f t="shared" ref="AF34" si="6">SUM(AB34,AD34)</f>
        <v>-762704758</v>
      </c>
    </row>
    <row r="35" spans="1:32" s="206" customFormat="1" ht="16.5" customHeight="1">
      <c r="A35" s="205" t="s">
        <v>324</v>
      </c>
      <c r="B35" s="436"/>
      <c r="C35" s="172"/>
      <c r="D35" s="313"/>
      <c r="E35" s="302"/>
      <c r="F35" s="313"/>
      <c r="G35" s="301"/>
      <c r="H35" s="313"/>
      <c r="I35" s="301"/>
      <c r="J35" s="313"/>
      <c r="K35" s="301"/>
      <c r="L35" s="313"/>
      <c r="M35" s="301"/>
      <c r="N35" s="313"/>
      <c r="O35" s="301"/>
      <c r="P35" s="313"/>
      <c r="Q35" s="301"/>
      <c r="R35" s="313"/>
      <c r="S35" s="301"/>
      <c r="T35" s="313"/>
      <c r="U35" s="301"/>
      <c r="V35" s="313"/>
      <c r="W35" s="301"/>
      <c r="X35" s="313"/>
      <c r="Y35" s="297"/>
      <c r="Z35" s="310"/>
      <c r="AA35" s="301"/>
      <c r="AB35" s="310"/>
      <c r="AC35" s="303"/>
      <c r="AD35" s="313"/>
      <c r="AE35" s="303"/>
      <c r="AF35" s="312"/>
    </row>
    <row r="36" spans="1:32" s="206" customFormat="1" ht="16.5" customHeight="1">
      <c r="A36" s="456" t="s">
        <v>325</v>
      </c>
      <c r="B36" s="436"/>
      <c r="C36" s="172"/>
      <c r="D36" s="313">
        <v>0</v>
      </c>
      <c r="E36" s="302"/>
      <c r="F36" s="313">
        <v>0</v>
      </c>
      <c r="G36" s="301"/>
      <c r="H36" s="313">
        <v>0</v>
      </c>
      <c r="I36" s="301"/>
      <c r="J36" s="313">
        <v>0</v>
      </c>
      <c r="K36" s="301"/>
      <c r="L36" s="313">
        <v>0</v>
      </c>
      <c r="M36" s="301"/>
      <c r="N36" s="313">
        <v>455626</v>
      </c>
      <c r="O36" s="301"/>
      <c r="P36" s="313">
        <v>0</v>
      </c>
      <c r="Q36" s="301"/>
      <c r="R36" s="313">
        <v>0</v>
      </c>
      <c r="S36" s="301"/>
      <c r="T36" s="313">
        <v>0</v>
      </c>
      <c r="U36" s="301"/>
      <c r="V36" s="313">
        <v>0</v>
      </c>
      <c r="W36" s="301"/>
      <c r="X36" s="313">
        <v>0</v>
      </c>
      <c r="Y36" s="297"/>
      <c r="Z36" s="310">
        <v>0</v>
      </c>
      <c r="AA36" s="301"/>
      <c r="AB36" s="310">
        <f t="shared" ref="AB36" si="7">SUM(D36,F36,J36,L36,N36,P36,R36,T36,V36,X36,H36)</f>
        <v>455626</v>
      </c>
      <c r="AC36" s="303"/>
      <c r="AD36" s="313">
        <v>0</v>
      </c>
      <c r="AE36" s="303"/>
      <c r="AF36" s="312">
        <f t="shared" ref="AF36" si="8">SUM(AB36,AD36)</f>
        <v>455626</v>
      </c>
    </row>
    <row r="37" spans="1:32" s="206" customFormat="1" ht="16.5" customHeight="1">
      <c r="A37" s="205" t="s">
        <v>329</v>
      </c>
      <c r="B37" s="436"/>
      <c r="C37" s="172"/>
      <c r="D37" s="313"/>
      <c r="E37" s="302"/>
      <c r="F37" s="313"/>
      <c r="G37" s="301"/>
      <c r="H37" s="313"/>
      <c r="I37" s="301"/>
      <c r="J37" s="313"/>
      <c r="K37" s="301"/>
      <c r="L37" s="313"/>
      <c r="M37" s="301"/>
      <c r="N37" s="313"/>
      <c r="O37" s="301"/>
      <c r="P37" s="313"/>
      <c r="Q37" s="301"/>
      <c r="R37" s="313"/>
      <c r="S37" s="301"/>
      <c r="T37" s="313"/>
      <c r="U37" s="301"/>
      <c r="V37" s="313"/>
      <c r="W37" s="301"/>
      <c r="X37" s="313"/>
      <c r="Y37" s="297"/>
      <c r="Z37" s="310"/>
      <c r="AA37" s="301"/>
      <c r="AB37" s="310"/>
      <c r="AC37" s="303"/>
      <c r="AD37" s="313"/>
      <c r="AE37" s="303"/>
      <c r="AF37" s="312"/>
    </row>
    <row r="38" spans="1:32" s="206" customFormat="1" ht="16.5" customHeight="1">
      <c r="A38" s="205" t="s">
        <v>322</v>
      </c>
      <c r="B38" s="436"/>
      <c r="C38" s="172"/>
      <c r="D38" s="211">
        <v>0</v>
      </c>
      <c r="E38" s="315"/>
      <c r="F38" s="211">
        <v>0</v>
      </c>
      <c r="G38" s="316"/>
      <c r="H38" s="211">
        <v>0</v>
      </c>
      <c r="I38" s="316"/>
      <c r="J38" s="211">
        <v>0</v>
      </c>
      <c r="K38" s="316"/>
      <c r="L38" s="211">
        <v>0</v>
      </c>
      <c r="M38" s="316"/>
      <c r="N38" s="211">
        <v>0</v>
      </c>
      <c r="O38" s="316"/>
      <c r="P38" s="211">
        <v>0</v>
      </c>
      <c r="Q38" s="315"/>
      <c r="R38" s="211">
        <v>0</v>
      </c>
      <c r="S38" s="316"/>
      <c r="T38" s="211">
        <v>0</v>
      </c>
      <c r="U38" s="317"/>
      <c r="V38" s="211">
        <v>0</v>
      </c>
      <c r="W38" s="317"/>
      <c r="X38" s="211">
        <v>0</v>
      </c>
      <c r="Y38" s="297"/>
      <c r="Z38" s="310">
        <f t="shared" ref="Z38:Z39" si="9">SUM(X38:Y38,V38,T38)</f>
        <v>0</v>
      </c>
      <c r="AA38" s="301"/>
      <c r="AB38" s="310">
        <f t="shared" ref="AB38:AB39" si="10">SUM(D38,F38,J38,L38,N38,P38,R38,T38,V38,X38,H38)</f>
        <v>0</v>
      </c>
      <c r="AC38" s="303"/>
      <c r="AD38" s="211">
        <v>-34082559</v>
      </c>
      <c r="AE38" s="303"/>
      <c r="AF38" s="312">
        <f t="shared" ref="AF38:AF39" si="11">SUM(AB38,AD38)</f>
        <v>-34082559</v>
      </c>
    </row>
    <row r="39" spans="1:32" s="206" customFormat="1" ht="16.5" customHeight="1">
      <c r="A39" s="205" t="s">
        <v>323</v>
      </c>
      <c r="B39" s="205"/>
      <c r="C39" s="172"/>
      <c r="D39" s="211">
        <v>0</v>
      </c>
      <c r="E39" s="315"/>
      <c r="F39" s="211">
        <v>0</v>
      </c>
      <c r="G39" s="316"/>
      <c r="H39" s="211">
        <v>0</v>
      </c>
      <c r="I39" s="316"/>
      <c r="J39" s="211">
        <v>0</v>
      </c>
      <c r="K39" s="316"/>
      <c r="L39" s="211">
        <v>0</v>
      </c>
      <c r="M39" s="316"/>
      <c r="N39" s="211">
        <v>0</v>
      </c>
      <c r="O39" s="316"/>
      <c r="P39" s="211">
        <v>0</v>
      </c>
      <c r="Q39" s="315"/>
      <c r="R39" s="211">
        <v>0</v>
      </c>
      <c r="S39" s="316"/>
      <c r="T39" s="211">
        <v>0</v>
      </c>
      <c r="U39" s="317"/>
      <c r="V39" s="211">
        <v>0</v>
      </c>
      <c r="W39" s="317"/>
      <c r="X39" s="211">
        <v>0</v>
      </c>
      <c r="Y39" s="297"/>
      <c r="Z39" s="310">
        <f t="shared" si="9"/>
        <v>0</v>
      </c>
      <c r="AA39" s="301"/>
      <c r="AB39" s="310">
        <f t="shared" si="10"/>
        <v>0</v>
      </c>
      <c r="AC39" s="303"/>
      <c r="AD39" s="211">
        <v>-9518672</v>
      </c>
      <c r="AE39" s="303"/>
      <c r="AF39" s="312">
        <f t="shared" si="11"/>
        <v>-9518672</v>
      </c>
    </row>
    <row r="40" spans="1:32" s="206" customFormat="1" ht="16.5" customHeight="1">
      <c r="A40" s="205" t="s">
        <v>239</v>
      </c>
      <c r="B40" s="205"/>
      <c r="C40" s="172"/>
      <c r="D40" s="212">
        <v>0</v>
      </c>
      <c r="E40" s="315"/>
      <c r="F40" s="212">
        <v>0</v>
      </c>
      <c r="G40" s="317"/>
      <c r="H40" s="212">
        <v>0</v>
      </c>
      <c r="I40" s="317"/>
      <c r="J40" s="212">
        <v>0</v>
      </c>
      <c r="K40" s="316"/>
      <c r="L40" s="212">
        <v>0</v>
      </c>
      <c r="M40" s="316"/>
      <c r="N40" s="212">
        <v>649418188</v>
      </c>
      <c r="O40" s="317"/>
      <c r="P40" s="212">
        <v>0</v>
      </c>
      <c r="Q40" s="315"/>
      <c r="R40" s="212">
        <v>0</v>
      </c>
      <c r="S40" s="318"/>
      <c r="T40" s="212">
        <v>-19825438</v>
      </c>
      <c r="U40" s="317"/>
      <c r="V40" s="212">
        <v>-430300</v>
      </c>
      <c r="W40" s="317"/>
      <c r="X40" s="212">
        <v>3965088</v>
      </c>
      <c r="Y40" s="297"/>
      <c r="Z40" s="319">
        <f>SUM(T40,V40,X40)</f>
        <v>-16290650</v>
      </c>
      <c r="AA40" s="305"/>
      <c r="AB40" s="319">
        <f>SUM(D40:X40)</f>
        <v>633127538</v>
      </c>
      <c r="AC40" s="303"/>
      <c r="AD40" s="320">
        <v>107530274</v>
      </c>
      <c r="AE40" s="306"/>
      <c r="AF40" s="319">
        <f>SUM(AB40:AD40)</f>
        <v>740657812</v>
      </c>
    </row>
    <row r="41" spans="1:32" s="206" customFormat="1" ht="16.5" customHeight="1">
      <c r="C41" s="173"/>
      <c r="D41" s="313"/>
      <c r="E41" s="301"/>
      <c r="F41" s="313"/>
      <c r="G41" s="301"/>
      <c r="H41" s="313"/>
      <c r="I41" s="301"/>
      <c r="J41" s="313"/>
      <c r="K41" s="301"/>
      <c r="L41" s="313"/>
      <c r="M41" s="301"/>
      <c r="N41" s="313"/>
      <c r="O41" s="301"/>
      <c r="P41" s="313"/>
      <c r="Q41" s="301"/>
      <c r="R41" s="313"/>
      <c r="S41" s="301"/>
      <c r="T41" s="321"/>
      <c r="U41" s="305"/>
      <c r="V41" s="313"/>
      <c r="W41" s="301"/>
      <c r="X41" s="321"/>
      <c r="Y41" s="297"/>
      <c r="Z41" s="321"/>
      <c r="AA41" s="301"/>
      <c r="AB41" s="322"/>
      <c r="AC41" s="303"/>
      <c r="AD41" s="312"/>
      <c r="AE41" s="303"/>
      <c r="AF41" s="312"/>
    </row>
    <row r="42" spans="1:32" s="206" customFormat="1" ht="16.5" customHeight="1" thickBot="1">
      <c r="A42" s="207" t="s">
        <v>310</v>
      </c>
      <c r="B42" s="207"/>
      <c r="C42" s="174"/>
      <c r="D42" s="323">
        <f>SUM(D32:D41)</f>
        <v>847467400</v>
      </c>
      <c r="E42" s="305"/>
      <c r="F42" s="323">
        <f>SUM(F32:F41)</f>
        <v>6861242864</v>
      </c>
      <c r="G42" s="303"/>
      <c r="H42" s="323">
        <f>SUM(H32:H41)</f>
        <v>34558923</v>
      </c>
      <c r="I42" s="303"/>
      <c r="J42" s="323">
        <f>SUM(J32:J41)</f>
        <v>112524039</v>
      </c>
      <c r="K42" s="303"/>
      <c r="L42" s="323">
        <f>SUM(L32:L41)</f>
        <v>0</v>
      </c>
      <c r="M42" s="301"/>
      <c r="N42" s="323">
        <f>SUM(N32:N41)</f>
        <v>2796402032</v>
      </c>
      <c r="O42" s="303"/>
      <c r="P42" s="323">
        <f>SUM(P32:P41)</f>
        <v>0</v>
      </c>
      <c r="Q42" s="303"/>
      <c r="R42" s="323">
        <f>SUM(R32:S41)</f>
        <v>-1080983133</v>
      </c>
      <c r="S42" s="303"/>
      <c r="T42" s="323">
        <f>SUM(T32:T41)</f>
        <v>543195857</v>
      </c>
      <c r="U42" s="303"/>
      <c r="V42" s="323">
        <f>SUM(V32:V41)</f>
        <v>31738007</v>
      </c>
      <c r="W42" s="303"/>
      <c r="X42" s="323">
        <f>SUM(X32:Y41)</f>
        <v>-97060460</v>
      </c>
      <c r="Y42" s="297"/>
      <c r="Z42" s="323">
        <f>SUM(Z32:Z41)</f>
        <v>477873404</v>
      </c>
      <c r="AA42" s="301"/>
      <c r="AB42" s="323">
        <f>SUM(AB32:AB41)</f>
        <v>10049085529</v>
      </c>
      <c r="AC42" s="303"/>
      <c r="AD42" s="323">
        <f>SUM(AD32:AD41)</f>
        <v>1061731349</v>
      </c>
      <c r="AE42" s="303"/>
      <c r="AF42" s="323">
        <f>SUM(AF32:AF40)</f>
        <v>11110816878</v>
      </c>
    </row>
    <row r="43" spans="1:32" s="206" customFormat="1" ht="20.25" customHeight="1" thickTop="1">
      <c r="A43" s="207"/>
      <c r="B43" s="207"/>
      <c r="C43" s="174"/>
      <c r="D43" s="303"/>
      <c r="E43" s="305"/>
      <c r="F43" s="303"/>
      <c r="G43" s="303"/>
      <c r="H43" s="303"/>
      <c r="I43" s="303"/>
      <c r="J43" s="303"/>
      <c r="K43" s="303"/>
      <c r="L43" s="303"/>
      <c r="M43" s="301"/>
      <c r="N43" s="303"/>
      <c r="O43" s="303"/>
      <c r="P43" s="303"/>
      <c r="Q43" s="303"/>
      <c r="R43" s="303"/>
      <c r="S43" s="303"/>
      <c r="T43" s="303"/>
      <c r="U43" s="303"/>
      <c r="V43" s="309"/>
      <c r="W43" s="303"/>
      <c r="X43" s="303"/>
      <c r="Y43" s="297"/>
      <c r="Z43" s="303"/>
      <c r="AA43" s="301"/>
      <c r="AB43" s="303"/>
      <c r="AC43" s="301"/>
      <c r="AD43" s="303"/>
      <c r="AE43" s="301"/>
      <c r="AF43" s="303"/>
    </row>
    <row r="44" spans="1:32" s="206" customFormat="1" ht="16.5" customHeight="1">
      <c r="A44" s="207"/>
      <c r="B44" s="207"/>
      <c r="C44" s="174"/>
      <c r="D44" s="303"/>
      <c r="E44" s="305"/>
      <c r="F44" s="303"/>
      <c r="G44" s="303"/>
      <c r="H44" s="303"/>
      <c r="I44" s="303"/>
      <c r="J44" s="303"/>
      <c r="K44" s="303"/>
      <c r="L44" s="303"/>
      <c r="M44" s="301"/>
      <c r="N44" s="303"/>
      <c r="O44" s="303"/>
      <c r="P44" s="303"/>
      <c r="Q44" s="303"/>
      <c r="R44" s="303"/>
      <c r="S44" s="303"/>
      <c r="T44" s="303"/>
      <c r="U44" s="303"/>
      <c r="V44" s="309"/>
      <c r="W44" s="303"/>
      <c r="X44" s="303"/>
      <c r="Y44" s="297"/>
      <c r="Z44" s="303"/>
      <c r="AA44" s="301"/>
      <c r="AB44" s="303"/>
      <c r="AC44" s="301"/>
      <c r="AD44" s="303"/>
      <c r="AE44" s="301"/>
      <c r="AF44" s="303"/>
    </row>
    <row r="45" spans="1:32" ht="22.15" customHeight="1">
      <c r="A45" s="178" t="str">
        <f>'2-4 '!A57</f>
        <v>The accompanying notes on pages 14 to 38 form part of this interim financial information.</v>
      </c>
      <c r="B45" s="178"/>
      <c r="C45" s="464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  <c r="S45" s="465"/>
      <c r="T45" s="465"/>
      <c r="U45" s="465"/>
      <c r="V45" s="465"/>
      <c r="W45" s="465"/>
      <c r="X45" s="465"/>
      <c r="Y45" s="465"/>
      <c r="Z45" s="465"/>
      <c r="AA45" s="465"/>
      <c r="AB45" s="465"/>
      <c r="AC45" s="465"/>
      <c r="AD45" s="465"/>
      <c r="AE45" s="465"/>
      <c r="AF45" s="465"/>
    </row>
  </sheetData>
  <mergeCells count="5">
    <mergeCell ref="D6:AF6"/>
    <mergeCell ref="D7:AB7"/>
    <mergeCell ref="T8:Z8"/>
    <mergeCell ref="T9:X9"/>
    <mergeCell ref="J14:N14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F701-C07C-49DA-8462-C61482EE0E6F}">
  <dimension ref="A1:X37"/>
  <sheetViews>
    <sheetView topLeftCell="A21" zoomScale="140" zoomScaleNormal="140" zoomScaleSheetLayoutView="100" workbookViewId="0">
      <selection activeCell="A9" sqref="A9"/>
    </sheetView>
  </sheetViews>
  <sheetFormatPr defaultColWidth="9.140625" defaultRowHeight="12.75"/>
  <cols>
    <col min="1" max="1" width="27.7109375" style="1" customWidth="1"/>
    <col min="2" max="2" width="4.5703125" style="1" customWidth="1"/>
    <col min="3" max="3" width="0.5703125" style="180" customWidth="1"/>
    <col min="4" max="4" width="9.7109375" style="26" customWidth="1"/>
    <col min="5" max="5" width="0.5703125" style="26" customWidth="1"/>
    <col min="6" max="6" width="9.85546875" style="26" customWidth="1"/>
    <col min="7" max="7" width="0.5703125" style="26" customWidth="1"/>
    <col min="8" max="8" width="8.85546875" style="26" customWidth="1"/>
    <col min="9" max="9" width="0.5703125" style="26" customWidth="1"/>
    <col min="10" max="10" width="11" style="26" customWidth="1"/>
    <col min="11" max="11" width="0.5703125" style="26" customWidth="1"/>
    <col min="12" max="12" width="17.140625" style="26" customWidth="1"/>
    <col min="13" max="13" width="0.5703125" style="26" customWidth="1"/>
    <col min="14" max="14" width="11.5703125" style="26" customWidth="1"/>
    <col min="15" max="15" width="0.5703125" style="26" customWidth="1"/>
    <col min="16" max="16" width="12.140625" style="26" customWidth="1"/>
    <col min="17" max="17" width="0.5703125" style="26" customWidth="1"/>
    <col min="18" max="18" width="12.7109375" style="26" customWidth="1"/>
    <col min="19" max="19" width="0.5703125" style="26" customWidth="1"/>
    <col min="20" max="20" width="11.7109375" style="26" customWidth="1"/>
    <col min="21" max="21" width="0.5703125" style="26" customWidth="1"/>
    <col min="22" max="22" width="11.140625" style="26" customWidth="1"/>
    <col min="23" max="23" width="0.5703125" style="26" customWidth="1"/>
    <col min="24" max="24" width="10.7109375" style="26" customWidth="1"/>
    <col min="25" max="16384" width="9.140625" style="171"/>
  </cols>
  <sheetData>
    <row r="1" spans="1:24" s="105" customFormat="1" ht="16.5" customHeight="1">
      <c r="A1" s="96" t="s">
        <v>133</v>
      </c>
      <c r="B1" s="96"/>
      <c r="C1" s="166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</row>
    <row r="2" spans="1:24" s="105" customFormat="1" ht="16.5" customHeight="1">
      <c r="A2" s="167" t="s">
        <v>146</v>
      </c>
      <c r="B2" s="167"/>
      <c r="C2" s="166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4" s="105" customFormat="1" ht="16.5" customHeight="1">
      <c r="A3" s="57" t="str">
        <f>'E9'!A3</f>
        <v>For the nine-month period ended 30 September 2023</v>
      </c>
      <c r="B3" s="57"/>
      <c r="C3" s="168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</row>
    <row r="4" spans="1:24" ht="16.5" customHeight="1">
      <c r="A4" s="169"/>
      <c r="B4" s="169"/>
      <c r="C4" s="170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</row>
    <row r="5" spans="1:24" ht="16.5" customHeight="1">
      <c r="A5" s="169"/>
      <c r="B5" s="169"/>
      <c r="C5" s="170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</row>
    <row r="6" spans="1:24" s="206" customFormat="1" ht="16.5" customHeight="1">
      <c r="A6" s="213"/>
      <c r="B6" s="213"/>
      <c r="C6" s="213"/>
      <c r="D6" s="473" t="s">
        <v>238</v>
      </c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</row>
    <row r="7" spans="1:24" s="206" customFormat="1" ht="16.5" customHeight="1">
      <c r="A7" s="213"/>
      <c r="B7" s="213"/>
      <c r="C7" s="214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474" t="s">
        <v>143</v>
      </c>
      <c r="S7" s="474"/>
      <c r="T7" s="474"/>
      <c r="U7" s="474"/>
      <c r="V7" s="474"/>
      <c r="W7" s="295"/>
      <c r="X7" s="295"/>
    </row>
    <row r="8" spans="1:24" s="206" customFormat="1" ht="16.5" customHeight="1">
      <c r="A8" s="215"/>
      <c r="B8" s="215"/>
      <c r="C8" s="216"/>
      <c r="D8" s="296"/>
      <c r="E8" s="296"/>
      <c r="F8" s="296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5"/>
      <c r="R8" s="474" t="s">
        <v>65</v>
      </c>
      <c r="S8" s="474"/>
      <c r="T8" s="474"/>
      <c r="U8" s="295"/>
      <c r="V8" s="298"/>
      <c r="W8" s="298"/>
      <c r="X8" s="296"/>
    </row>
    <row r="9" spans="1:24" s="206" customFormat="1" ht="16.5" customHeight="1">
      <c r="A9" s="215"/>
      <c r="B9" s="215"/>
      <c r="C9" s="216"/>
      <c r="D9" s="296"/>
      <c r="E9" s="296"/>
      <c r="F9" s="296"/>
      <c r="G9" s="298"/>
      <c r="H9" s="298"/>
      <c r="I9" s="298"/>
      <c r="J9" s="295"/>
      <c r="K9" s="295"/>
      <c r="L9" s="295"/>
      <c r="M9" s="295"/>
      <c r="N9" s="295"/>
      <c r="O9" s="295"/>
      <c r="P9" s="295"/>
      <c r="Q9" s="295"/>
      <c r="R9" s="299" t="s">
        <v>313</v>
      </c>
      <c r="S9" s="295"/>
      <c r="T9" s="299" t="s">
        <v>63</v>
      </c>
      <c r="U9" s="295"/>
      <c r="V9" s="298"/>
      <c r="W9" s="298"/>
      <c r="X9" s="296"/>
    </row>
    <row r="10" spans="1:24" s="206" customFormat="1" ht="16.5" customHeight="1">
      <c r="A10" s="215"/>
      <c r="B10" s="215"/>
      <c r="C10" s="216"/>
      <c r="D10" s="296"/>
      <c r="E10" s="296"/>
      <c r="F10" s="296"/>
      <c r="G10" s="298"/>
      <c r="H10" s="298"/>
      <c r="I10" s="298"/>
      <c r="J10" s="295"/>
      <c r="K10" s="295"/>
      <c r="L10" s="295"/>
      <c r="M10" s="295"/>
      <c r="N10" s="295"/>
      <c r="O10" s="295"/>
      <c r="P10" s="295"/>
      <c r="Q10" s="295"/>
      <c r="R10" s="299" t="s">
        <v>314</v>
      </c>
      <c r="S10" s="298"/>
      <c r="T10" s="299" t="s">
        <v>75</v>
      </c>
      <c r="U10" s="295"/>
      <c r="V10" s="298"/>
      <c r="W10" s="298"/>
      <c r="X10" s="296"/>
    </row>
    <row r="11" spans="1:24" s="206" customFormat="1" ht="16.5" customHeight="1">
      <c r="A11" s="215"/>
      <c r="B11" s="215"/>
      <c r="C11" s="217"/>
      <c r="D11" s="298" t="s">
        <v>76</v>
      </c>
      <c r="E11" s="298"/>
      <c r="F11" s="298" t="s">
        <v>102</v>
      </c>
      <c r="G11" s="298"/>
      <c r="H11" s="298" t="s">
        <v>102</v>
      </c>
      <c r="I11" s="298"/>
      <c r="J11" s="295"/>
      <c r="K11" s="295"/>
      <c r="L11" s="295"/>
      <c r="M11" s="295"/>
      <c r="N11" s="295"/>
      <c r="O11" s="295"/>
      <c r="P11" s="295"/>
      <c r="Q11" s="295"/>
      <c r="R11" s="298" t="s">
        <v>315</v>
      </c>
      <c r="S11" s="298"/>
      <c r="T11" s="298" t="s">
        <v>77</v>
      </c>
      <c r="U11" s="295"/>
      <c r="V11" s="299"/>
      <c r="W11" s="298"/>
      <c r="X11" s="296"/>
    </row>
    <row r="12" spans="1:24" s="206" customFormat="1" ht="16.5" customHeight="1">
      <c r="A12" s="215"/>
      <c r="B12" s="215"/>
      <c r="C12" s="217"/>
      <c r="D12" s="298" t="s">
        <v>79</v>
      </c>
      <c r="E12" s="298"/>
      <c r="F12" s="298" t="s">
        <v>80</v>
      </c>
      <c r="G12" s="298"/>
      <c r="H12" s="298" t="s">
        <v>80</v>
      </c>
      <c r="I12" s="298"/>
      <c r="J12" s="473" t="s">
        <v>72</v>
      </c>
      <c r="K12" s="473"/>
      <c r="L12" s="473"/>
      <c r="M12" s="473"/>
      <c r="N12" s="473"/>
      <c r="O12" s="295"/>
      <c r="P12" s="295"/>
      <c r="Q12" s="298"/>
      <c r="R12" s="298" t="s">
        <v>316</v>
      </c>
      <c r="S12" s="298"/>
      <c r="T12" s="298" t="s">
        <v>82</v>
      </c>
      <c r="U12" s="297"/>
      <c r="V12" s="299" t="s">
        <v>78</v>
      </c>
      <c r="W12" s="298"/>
      <c r="X12" s="297"/>
    </row>
    <row r="13" spans="1:24" s="206" customFormat="1" ht="16.5" customHeight="1">
      <c r="A13" s="215"/>
      <c r="B13" s="215"/>
      <c r="C13" s="217"/>
      <c r="D13" s="298" t="s">
        <v>86</v>
      </c>
      <c r="E13" s="298"/>
      <c r="F13" s="298" t="s">
        <v>87</v>
      </c>
      <c r="G13" s="298"/>
      <c r="H13" s="298" t="s">
        <v>230</v>
      </c>
      <c r="I13" s="298"/>
      <c r="J13" s="298" t="s">
        <v>88</v>
      </c>
      <c r="K13" s="298"/>
      <c r="L13" s="298" t="s">
        <v>196</v>
      </c>
      <c r="M13" s="296"/>
      <c r="N13" s="298"/>
      <c r="O13" s="298"/>
      <c r="P13" s="298"/>
      <c r="Q13" s="298"/>
      <c r="R13" s="298" t="s">
        <v>153</v>
      </c>
      <c r="S13" s="298"/>
      <c r="T13" s="298" t="s">
        <v>90</v>
      </c>
      <c r="U13" s="298"/>
      <c r="V13" s="299" t="s">
        <v>83</v>
      </c>
      <c r="W13" s="298"/>
      <c r="X13" s="298" t="s">
        <v>101</v>
      </c>
    </row>
    <row r="14" spans="1:24" s="206" customFormat="1" ht="16.5" customHeight="1">
      <c r="A14" s="215"/>
      <c r="B14" s="218" t="s">
        <v>5</v>
      </c>
      <c r="C14" s="217"/>
      <c r="D14" s="300" t="s">
        <v>93</v>
      </c>
      <c r="E14" s="298"/>
      <c r="F14" s="300" t="s">
        <v>94</v>
      </c>
      <c r="G14" s="298"/>
      <c r="H14" s="300" t="s">
        <v>94</v>
      </c>
      <c r="I14" s="298"/>
      <c r="J14" s="300" t="s">
        <v>95</v>
      </c>
      <c r="K14" s="298"/>
      <c r="L14" s="300" t="s">
        <v>320</v>
      </c>
      <c r="M14" s="296"/>
      <c r="N14" s="300" t="s">
        <v>42</v>
      </c>
      <c r="O14" s="295"/>
      <c r="P14" s="300" t="s">
        <v>195</v>
      </c>
      <c r="Q14" s="297"/>
      <c r="R14" s="300" t="s">
        <v>97</v>
      </c>
      <c r="S14" s="298"/>
      <c r="T14" s="300" t="s">
        <v>97</v>
      </c>
      <c r="U14" s="298"/>
      <c r="V14" s="300" t="s">
        <v>98</v>
      </c>
      <c r="W14" s="297"/>
      <c r="X14" s="300" t="s">
        <v>98</v>
      </c>
    </row>
    <row r="15" spans="1:24" s="206" customFormat="1" ht="16.5" customHeight="1">
      <c r="A15" s="215"/>
      <c r="B15" s="215"/>
      <c r="C15" s="217"/>
      <c r="D15" s="298"/>
      <c r="E15" s="298"/>
      <c r="F15" s="298"/>
      <c r="G15" s="298"/>
      <c r="H15" s="298"/>
      <c r="I15" s="298"/>
      <c r="J15" s="298"/>
      <c r="K15" s="298"/>
      <c r="L15" s="298"/>
      <c r="M15" s="296"/>
      <c r="N15" s="298"/>
      <c r="O15" s="298"/>
      <c r="P15" s="298"/>
      <c r="Q15" s="297"/>
      <c r="R15" s="298"/>
      <c r="S15" s="298"/>
      <c r="T15" s="298"/>
      <c r="U15" s="298"/>
      <c r="V15" s="298"/>
      <c r="W15" s="297"/>
      <c r="X15" s="298"/>
    </row>
    <row r="16" spans="1:24" s="206" customFormat="1" ht="16.5" customHeight="1">
      <c r="A16" s="207" t="s">
        <v>229</v>
      </c>
      <c r="B16" s="207"/>
      <c r="C16" s="172"/>
      <c r="D16" s="434">
        <v>849080000</v>
      </c>
      <c r="E16" s="296"/>
      <c r="F16" s="434">
        <v>6861242864</v>
      </c>
      <c r="G16" s="434"/>
      <c r="H16" s="434">
        <v>6345557</v>
      </c>
      <c r="I16" s="434"/>
      <c r="J16" s="434">
        <v>112524039</v>
      </c>
      <c r="K16" s="434"/>
      <c r="L16" s="309">
        <v>97072047</v>
      </c>
      <c r="M16" s="434"/>
      <c r="N16" s="434">
        <v>2623575348</v>
      </c>
      <c r="O16" s="434"/>
      <c r="P16" s="450">
        <v>-97072047</v>
      </c>
      <c r="Q16" s="434"/>
      <c r="R16" s="434">
        <v>521528920</v>
      </c>
      <c r="S16" s="450"/>
      <c r="T16" s="434">
        <v>-89932255</v>
      </c>
      <c r="U16" s="297"/>
      <c r="V16" s="434">
        <f>R16+T16</f>
        <v>431596665</v>
      </c>
      <c r="W16" s="303"/>
      <c r="X16" s="303">
        <f>V16+SUM(D16:P16)</f>
        <v>10884364473</v>
      </c>
    </row>
    <row r="17" spans="1:24" s="206" customFormat="1" ht="16.5" customHeight="1">
      <c r="A17" s="207" t="s">
        <v>147</v>
      </c>
      <c r="B17" s="207"/>
      <c r="C17" s="172"/>
      <c r="D17" s="301"/>
      <c r="E17" s="302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435"/>
      <c r="U17" s="297"/>
      <c r="V17" s="434"/>
      <c r="W17" s="303"/>
      <c r="X17" s="303"/>
    </row>
    <row r="18" spans="1:24" s="206" customFormat="1" ht="16.5" customHeight="1">
      <c r="A18" s="205" t="s">
        <v>232</v>
      </c>
      <c r="B18" s="436">
        <v>24</v>
      </c>
      <c r="C18" s="172"/>
      <c r="D18" s="434">
        <v>0</v>
      </c>
      <c r="E18" s="296"/>
      <c r="F18" s="434">
        <v>0</v>
      </c>
      <c r="G18" s="434"/>
      <c r="H18" s="434">
        <v>0</v>
      </c>
      <c r="I18" s="434"/>
      <c r="J18" s="434">
        <v>0</v>
      </c>
      <c r="K18" s="434"/>
      <c r="L18" s="309">
        <v>0</v>
      </c>
      <c r="M18" s="434"/>
      <c r="N18" s="434">
        <v>-762720660</v>
      </c>
      <c r="O18" s="434"/>
      <c r="P18" s="450">
        <v>0</v>
      </c>
      <c r="Q18" s="434"/>
      <c r="R18" s="434">
        <v>0</v>
      </c>
      <c r="S18" s="450"/>
      <c r="T18" s="434">
        <v>0</v>
      </c>
      <c r="U18" s="297"/>
      <c r="V18" s="434">
        <f t="shared" ref="V18:V22" si="0">R18+T18</f>
        <v>0</v>
      </c>
      <c r="W18" s="303"/>
      <c r="X18" s="303">
        <f t="shared" ref="X18:X22" si="1">V18+SUM(D18:P18)</f>
        <v>-762720660</v>
      </c>
    </row>
    <row r="19" spans="1:24" s="206" customFormat="1" ht="16.5" customHeight="1">
      <c r="A19" s="205" t="s">
        <v>237</v>
      </c>
      <c r="B19" s="436">
        <v>20</v>
      </c>
      <c r="C19" s="172"/>
      <c r="D19" s="434">
        <v>-1612600</v>
      </c>
      <c r="E19" s="296"/>
      <c r="F19" s="434">
        <v>0</v>
      </c>
      <c r="G19" s="434"/>
      <c r="H19" s="434">
        <v>0</v>
      </c>
      <c r="I19" s="434"/>
      <c r="J19" s="434">
        <v>0</v>
      </c>
      <c r="K19" s="434"/>
      <c r="L19" s="309">
        <v>0</v>
      </c>
      <c r="M19" s="434"/>
      <c r="N19" s="434">
        <v>0</v>
      </c>
      <c r="O19" s="434"/>
      <c r="P19" s="450">
        <v>0</v>
      </c>
      <c r="Q19" s="434"/>
      <c r="R19" s="434">
        <v>0</v>
      </c>
      <c r="S19" s="450"/>
      <c r="T19" s="434">
        <v>0</v>
      </c>
      <c r="U19" s="297"/>
      <c r="V19" s="434">
        <f t="shared" si="0"/>
        <v>0</v>
      </c>
      <c r="W19" s="303"/>
      <c r="X19" s="303">
        <f t="shared" si="1"/>
        <v>-1612600</v>
      </c>
    </row>
    <row r="20" spans="1:24" s="206" customFormat="1" ht="16.5" customHeight="1">
      <c r="A20" s="205" t="s">
        <v>233</v>
      </c>
      <c r="B20" s="436">
        <v>20</v>
      </c>
      <c r="C20" s="172"/>
      <c r="D20" s="434">
        <v>0</v>
      </c>
      <c r="E20" s="296"/>
      <c r="F20" s="434">
        <v>0</v>
      </c>
      <c r="G20" s="434"/>
      <c r="H20" s="434">
        <v>28213366</v>
      </c>
      <c r="I20" s="434"/>
      <c r="J20" s="434">
        <v>0</v>
      </c>
      <c r="K20" s="434"/>
      <c r="L20" s="309">
        <v>0</v>
      </c>
      <c r="M20" s="434"/>
      <c r="N20" s="434">
        <v>0</v>
      </c>
      <c r="O20" s="434"/>
      <c r="P20" s="450">
        <v>97072047</v>
      </c>
      <c r="Q20" s="434"/>
      <c r="R20" s="434">
        <v>0</v>
      </c>
      <c r="S20" s="450"/>
      <c r="T20" s="434">
        <v>0</v>
      </c>
      <c r="U20" s="297"/>
      <c r="V20" s="434">
        <f t="shared" si="0"/>
        <v>0</v>
      </c>
      <c r="W20" s="303"/>
      <c r="X20" s="303">
        <f t="shared" si="1"/>
        <v>125285413</v>
      </c>
    </row>
    <row r="21" spans="1:24" s="206" customFormat="1" ht="16.5" customHeight="1">
      <c r="A21" s="205" t="s">
        <v>234</v>
      </c>
      <c r="B21" s="436">
        <v>20</v>
      </c>
      <c r="C21" s="172"/>
      <c r="D21" s="434">
        <v>0</v>
      </c>
      <c r="E21" s="296"/>
      <c r="F21" s="434">
        <v>0</v>
      </c>
      <c r="G21" s="434"/>
      <c r="H21" s="434">
        <v>0</v>
      </c>
      <c r="I21" s="434"/>
      <c r="J21" s="434">
        <v>0</v>
      </c>
      <c r="K21" s="434"/>
      <c r="L21" s="309">
        <v>-97072047</v>
      </c>
      <c r="M21" s="434"/>
      <c r="N21" s="434">
        <v>97072047</v>
      </c>
      <c r="O21" s="434"/>
      <c r="P21" s="450">
        <v>0</v>
      </c>
      <c r="Q21" s="434"/>
      <c r="R21" s="434">
        <v>0</v>
      </c>
      <c r="S21" s="450"/>
      <c r="T21" s="434">
        <v>0</v>
      </c>
      <c r="U21" s="297"/>
      <c r="V21" s="434">
        <f t="shared" si="0"/>
        <v>0</v>
      </c>
      <c r="W21" s="303"/>
      <c r="X21" s="303">
        <f t="shared" si="1"/>
        <v>0</v>
      </c>
    </row>
    <row r="22" spans="1:24" s="206" customFormat="1" ht="16.5" customHeight="1">
      <c r="A22" s="205" t="s">
        <v>239</v>
      </c>
      <c r="B22" s="205"/>
      <c r="C22" s="172"/>
      <c r="D22" s="451">
        <v>0</v>
      </c>
      <c r="E22" s="450"/>
      <c r="F22" s="451">
        <v>0</v>
      </c>
      <c r="G22" s="450"/>
      <c r="H22" s="451">
        <v>0</v>
      </c>
      <c r="I22" s="450"/>
      <c r="J22" s="451">
        <v>0</v>
      </c>
      <c r="K22" s="450"/>
      <c r="L22" s="451">
        <v>0</v>
      </c>
      <c r="M22" s="450"/>
      <c r="N22" s="452">
        <v>897061566</v>
      </c>
      <c r="O22" s="450"/>
      <c r="P22" s="451">
        <v>0</v>
      </c>
      <c r="Q22" s="450"/>
      <c r="R22" s="452">
        <v>102294356</v>
      </c>
      <c r="S22" s="450"/>
      <c r="T22" s="452">
        <v>-20458871</v>
      </c>
      <c r="U22" s="297"/>
      <c r="V22" s="438">
        <f t="shared" si="0"/>
        <v>81835485</v>
      </c>
      <c r="W22" s="306"/>
      <c r="X22" s="438">
        <f t="shared" si="1"/>
        <v>978897051</v>
      </c>
    </row>
    <row r="23" spans="1:24" s="206" customFormat="1" ht="16.5" customHeight="1">
      <c r="C23" s="173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5"/>
      <c r="S23" s="305"/>
      <c r="T23" s="305"/>
      <c r="U23" s="297"/>
      <c r="V23" s="305"/>
      <c r="W23" s="303"/>
      <c r="X23" s="303"/>
    </row>
    <row r="24" spans="1:24" s="206" customFormat="1" ht="16.5" customHeight="1" thickBot="1">
      <c r="A24" s="207" t="s">
        <v>283</v>
      </c>
      <c r="B24" s="207"/>
      <c r="C24" s="174"/>
      <c r="D24" s="308">
        <f>SUM(D16:D23)</f>
        <v>847467400</v>
      </c>
      <c r="E24" s="305"/>
      <c r="F24" s="308">
        <f>SUM(F16:F23)</f>
        <v>6861242864</v>
      </c>
      <c r="G24" s="303"/>
      <c r="H24" s="308">
        <f>SUM(H16:H23)</f>
        <v>34558923</v>
      </c>
      <c r="I24" s="303"/>
      <c r="J24" s="308">
        <f>SUM(J16:J23)</f>
        <v>112524039</v>
      </c>
      <c r="K24" s="303"/>
      <c r="L24" s="308">
        <f>SUM(L16:L23)</f>
        <v>0</v>
      </c>
      <c r="M24" s="301"/>
      <c r="N24" s="308">
        <f>SUM(N16:N23)</f>
        <v>2854988301</v>
      </c>
      <c r="O24" s="303"/>
      <c r="P24" s="308">
        <f>SUM(P16:P23)</f>
        <v>0</v>
      </c>
      <c r="Q24" s="303"/>
      <c r="R24" s="308">
        <f>SUM(R16:R23)</f>
        <v>623823276</v>
      </c>
      <c r="S24" s="303"/>
      <c r="T24" s="308">
        <f>SUM(T16:U23)</f>
        <v>-110391126</v>
      </c>
      <c r="U24" s="297"/>
      <c r="V24" s="308">
        <f>SUM(V16:V23)</f>
        <v>513432150</v>
      </c>
      <c r="W24" s="303"/>
      <c r="X24" s="308">
        <f>SUM(X16:X22)</f>
        <v>11224213677</v>
      </c>
    </row>
    <row r="25" spans="1:24" s="206" customFormat="1" ht="16.5" customHeight="1" thickTop="1">
      <c r="A25" s="207"/>
      <c r="B25" s="207"/>
      <c r="C25" s="174"/>
      <c r="D25" s="303"/>
      <c r="E25" s="305"/>
      <c r="F25" s="303"/>
      <c r="G25" s="303"/>
      <c r="H25" s="303"/>
      <c r="I25" s="303"/>
      <c r="J25" s="303"/>
      <c r="K25" s="303"/>
      <c r="L25" s="303"/>
      <c r="M25" s="301"/>
      <c r="N25" s="303"/>
      <c r="O25" s="303"/>
      <c r="P25" s="303"/>
      <c r="Q25" s="303"/>
      <c r="R25" s="303"/>
      <c r="S25" s="303"/>
      <c r="T25" s="303"/>
      <c r="U25" s="297"/>
      <c r="V25" s="303"/>
      <c r="W25" s="301"/>
      <c r="X25" s="303"/>
    </row>
    <row r="26" spans="1:24" s="206" customFormat="1" ht="16.5" customHeight="1">
      <c r="A26" s="207"/>
      <c r="B26" s="207"/>
      <c r="C26" s="174"/>
      <c r="D26" s="303"/>
      <c r="E26" s="305"/>
      <c r="F26" s="303"/>
      <c r="G26" s="303"/>
      <c r="H26" s="303"/>
      <c r="I26" s="303"/>
      <c r="J26" s="303"/>
      <c r="K26" s="303"/>
      <c r="L26" s="303"/>
      <c r="M26" s="301"/>
      <c r="N26" s="303"/>
      <c r="O26" s="303"/>
      <c r="P26" s="303"/>
      <c r="Q26" s="303"/>
      <c r="R26" s="303"/>
      <c r="S26" s="303"/>
      <c r="T26" s="303"/>
      <c r="U26" s="297"/>
      <c r="V26" s="303"/>
      <c r="W26" s="301"/>
      <c r="X26" s="303"/>
    </row>
    <row r="27" spans="1:24" s="206" customFormat="1" ht="16.5" customHeight="1">
      <c r="A27" s="207" t="s">
        <v>309</v>
      </c>
      <c r="B27" s="207"/>
      <c r="C27" s="172"/>
      <c r="D27" s="310">
        <v>847467400</v>
      </c>
      <c r="E27" s="296"/>
      <c r="F27" s="310">
        <v>6861242864</v>
      </c>
      <c r="G27" s="434"/>
      <c r="H27" s="310">
        <v>34558923</v>
      </c>
      <c r="I27" s="434"/>
      <c r="J27" s="310">
        <v>112524039</v>
      </c>
      <c r="K27" s="434"/>
      <c r="L27" s="211">
        <v>0</v>
      </c>
      <c r="M27" s="434"/>
      <c r="N27" s="310">
        <v>2995309664</v>
      </c>
      <c r="O27" s="434"/>
      <c r="P27" s="453">
        <v>0</v>
      </c>
      <c r="Q27" s="434"/>
      <c r="R27" s="310">
        <v>568843636</v>
      </c>
      <c r="S27" s="450"/>
      <c r="T27" s="310">
        <v>-99395198</v>
      </c>
      <c r="U27" s="297"/>
      <c r="V27" s="310">
        <v>469448438</v>
      </c>
      <c r="W27" s="303"/>
      <c r="X27" s="312">
        <v>11320551328</v>
      </c>
    </row>
    <row r="28" spans="1:24" s="206" customFormat="1" ht="16.5" customHeight="1">
      <c r="A28" s="207" t="s">
        <v>147</v>
      </c>
      <c r="B28" s="207"/>
      <c r="C28" s="172"/>
      <c r="D28" s="313"/>
      <c r="E28" s="302"/>
      <c r="F28" s="313"/>
      <c r="G28" s="301"/>
      <c r="H28" s="313"/>
      <c r="I28" s="301"/>
      <c r="J28" s="313"/>
      <c r="K28" s="301"/>
      <c r="L28" s="313"/>
      <c r="M28" s="301"/>
      <c r="N28" s="313"/>
      <c r="O28" s="301"/>
      <c r="P28" s="313"/>
      <c r="Q28" s="301"/>
      <c r="R28" s="313"/>
      <c r="S28" s="301"/>
      <c r="T28" s="314"/>
      <c r="U28" s="297"/>
      <c r="V28" s="310"/>
      <c r="W28" s="303"/>
      <c r="X28" s="312"/>
    </row>
    <row r="29" spans="1:24" s="206" customFormat="1" ht="16.5" customHeight="1">
      <c r="A29" s="205" t="s">
        <v>232</v>
      </c>
      <c r="B29" s="436">
        <v>24</v>
      </c>
      <c r="C29" s="172"/>
      <c r="D29" s="310">
        <v>0</v>
      </c>
      <c r="E29" s="296"/>
      <c r="F29" s="310">
        <v>0</v>
      </c>
      <c r="G29" s="434"/>
      <c r="H29" s="310">
        <v>0</v>
      </c>
      <c r="I29" s="434"/>
      <c r="J29" s="310">
        <v>0</v>
      </c>
      <c r="K29" s="434"/>
      <c r="L29" s="211">
        <v>0</v>
      </c>
      <c r="M29" s="434"/>
      <c r="N29" s="310">
        <v>-762704758</v>
      </c>
      <c r="O29" s="434"/>
      <c r="P29" s="453">
        <v>0</v>
      </c>
      <c r="Q29" s="434"/>
      <c r="R29" s="453">
        <v>0</v>
      </c>
      <c r="S29" s="450"/>
      <c r="T29" s="453">
        <v>0</v>
      </c>
      <c r="U29" s="297"/>
      <c r="V29" s="453">
        <v>0</v>
      </c>
      <c r="W29" s="303"/>
      <c r="X29" s="312">
        <f t="shared" ref="X29:X32" si="2">V29+SUM(D29:P29)</f>
        <v>-762704758</v>
      </c>
    </row>
    <row r="30" spans="1:24" s="206" customFormat="1" ht="16.5" customHeight="1">
      <c r="A30" s="205" t="s">
        <v>324</v>
      </c>
      <c r="B30" s="436"/>
      <c r="C30" s="172"/>
      <c r="D30" s="310"/>
      <c r="E30" s="296"/>
      <c r="F30" s="310"/>
      <c r="G30" s="434"/>
      <c r="H30" s="310"/>
      <c r="I30" s="434"/>
      <c r="J30" s="310"/>
      <c r="K30" s="434"/>
      <c r="L30" s="211"/>
      <c r="M30" s="434"/>
      <c r="N30" s="310"/>
      <c r="O30" s="434"/>
      <c r="P30" s="453"/>
      <c r="Q30" s="434"/>
      <c r="R30" s="453"/>
      <c r="S30" s="450"/>
      <c r="T30" s="453"/>
      <c r="U30" s="297"/>
      <c r="V30" s="453"/>
      <c r="W30" s="303"/>
      <c r="X30" s="312"/>
    </row>
    <row r="31" spans="1:24" s="206" customFormat="1" ht="16.5" customHeight="1">
      <c r="A31" s="205" t="s">
        <v>325</v>
      </c>
      <c r="B31" s="436"/>
      <c r="C31" s="172"/>
      <c r="D31" s="310">
        <v>0</v>
      </c>
      <c r="E31" s="296"/>
      <c r="F31" s="310">
        <v>0</v>
      </c>
      <c r="G31" s="434"/>
      <c r="H31" s="310">
        <v>0</v>
      </c>
      <c r="I31" s="434"/>
      <c r="J31" s="310">
        <v>0</v>
      </c>
      <c r="K31" s="434"/>
      <c r="L31" s="211">
        <v>0</v>
      </c>
      <c r="M31" s="434"/>
      <c r="N31" s="310">
        <v>455626</v>
      </c>
      <c r="O31" s="434"/>
      <c r="P31" s="453">
        <v>0</v>
      </c>
      <c r="Q31" s="434"/>
      <c r="R31" s="453">
        <v>0</v>
      </c>
      <c r="S31" s="450"/>
      <c r="T31" s="453">
        <v>0</v>
      </c>
      <c r="U31" s="297"/>
      <c r="V31" s="453">
        <v>0</v>
      </c>
      <c r="W31" s="303"/>
      <c r="X31" s="312">
        <f t="shared" si="2"/>
        <v>455626</v>
      </c>
    </row>
    <row r="32" spans="1:24" s="206" customFormat="1" ht="16.5" customHeight="1">
      <c r="A32" s="205" t="s">
        <v>239</v>
      </c>
      <c r="B32" s="205"/>
      <c r="C32" s="172"/>
      <c r="D32" s="454">
        <v>0</v>
      </c>
      <c r="E32" s="450"/>
      <c r="F32" s="454">
        <v>0</v>
      </c>
      <c r="G32" s="450"/>
      <c r="H32" s="454">
        <v>0</v>
      </c>
      <c r="I32" s="450"/>
      <c r="J32" s="454">
        <v>0</v>
      </c>
      <c r="K32" s="450"/>
      <c r="L32" s="454">
        <v>0</v>
      </c>
      <c r="M32" s="450"/>
      <c r="N32" s="455">
        <v>560322511</v>
      </c>
      <c r="O32" s="450"/>
      <c r="P32" s="454">
        <v>0</v>
      </c>
      <c r="Q32" s="450"/>
      <c r="R32" s="455">
        <v>-19825438</v>
      </c>
      <c r="S32" s="450"/>
      <c r="T32" s="455">
        <v>3965088</v>
      </c>
      <c r="U32" s="297"/>
      <c r="V32" s="319">
        <v>-15860350</v>
      </c>
      <c r="W32" s="306"/>
      <c r="X32" s="319">
        <f t="shared" si="2"/>
        <v>544462161</v>
      </c>
    </row>
    <row r="33" spans="1:24" s="206" customFormat="1" ht="16.5" customHeight="1">
      <c r="C33" s="173"/>
      <c r="D33" s="313"/>
      <c r="E33" s="301"/>
      <c r="F33" s="313"/>
      <c r="G33" s="301"/>
      <c r="H33" s="313"/>
      <c r="I33" s="301"/>
      <c r="J33" s="313"/>
      <c r="K33" s="301"/>
      <c r="L33" s="313"/>
      <c r="M33" s="301"/>
      <c r="N33" s="313"/>
      <c r="O33" s="301"/>
      <c r="P33" s="313"/>
      <c r="Q33" s="301"/>
      <c r="R33" s="321"/>
      <c r="S33" s="305"/>
      <c r="T33" s="321"/>
      <c r="U33" s="297"/>
      <c r="V33" s="321"/>
      <c r="W33" s="303"/>
      <c r="X33" s="312"/>
    </row>
    <row r="34" spans="1:24" s="206" customFormat="1" ht="16.5" customHeight="1" thickBot="1">
      <c r="A34" s="207" t="s">
        <v>310</v>
      </c>
      <c r="B34" s="207"/>
      <c r="C34" s="174"/>
      <c r="D34" s="323">
        <f>SUM(D27:D33)</f>
        <v>847467400</v>
      </c>
      <c r="E34" s="305"/>
      <c r="F34" s="323">
        <f>SUM(F27:F33)</f>
        <v>6861242864</v>
      </c>
      <c r="G34" s="303"/>
      <c r="H34" s="323">
        <f>SUM(H27:H33)</f>
        <v>34558923</v>
      </c>
      <c r="I34" s="303"/>
      <c r="J34" s="323">
        <f>SUM(J27:J33)</f>
        <v>112524039</v>
      </c>
      <c r="K34" s="303"/>
      <c r="L34" s="323">
        <f>SUM(L27:L33)</f>
        <v>0</v>
      </c>
      <c r="M34" s="301"/>
      <c r="N34" s="323">
        <f>SUM(N27:N33)</f>
        <v>2793383043</v>
      </c>
      <c r="O34" s="303"/>
      <c r="P34" s="323">
        <f>SUM(P27:P33)</f>
        <v>0</v>
      </c>
      <c r="Q34" s="303"/>
      <c r="R34" s="323">
        <f>SUM(R27:R33)</f>
        <v>549018198</v>
      </c>
      <c r="S34" s="303"/>
      <c r="T34" s="323">
        <f>SUM(T27:U33)</f>
        <v>-95430110</v>
      </c>
      <c r="U34" s="297"/>
      <c r="V34" s="323">
        <f>SUM(V27:V33)</f>
        <v>453588088</v>
      </c>
      <c r="W34" s="303"/>
      <c r="X34" s="323">
        <f>SUM(X27:X32)</f>
        <v>11102764357</v>
      </c>
    </row>
    <row r="35" spans="1:24" s="177" customFormat="1" ht="18" customHeight="1" thickTop="1">
      <c r="A35" s="175"/>
      <c r="B35" s="175"/>
      <c r="C35" s="176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324"/>
    </row>
    <row r="36" spans="1:24" ht="15" customHeight="1"/>
    <row r="37" spans="1:24" ht="22.15" customHeight="1">
      <c r="A37" s="178" t="str">
        <f>'2-4 '!A57</f>
        <v>The accompanying notes on pages 14 to 38 form part of this interim financial information.</v>
      </c>
      <c r="B37" s="178"/>
      <c r="C37" s="179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325"/>
      <c r="R37" s="325"/>
      <c r="S37" s="325"/>
      <c r="T37" s="325"/>
      <c r="U37" s="325"/>
      <c r="V37" s="325"/>
      <c r="W37" s="325"/>
      <c r="X37" s="325"/>
    </row>
  </sheetData>
  <mergeCells count="4">
    <mergeCell ref="D6:X6"/>
    <mergeCell ref="R7:V7"/>
    <mergeCell ref="R8:T8"/>
    <mergeCell ref="J12:N12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FD8D-3F57-4473-8302-2CBF004E09A6}">
  <dimension ref="A1:L199"/>
  <sheetViews>
    <sheetView tabSelected="1" topLeftCell="A58" zoomScale="170" zoomScaleNormal="170" zoomScaleSheetLayoutView="100" workbookViewId="0">
      <selection activeCell="C63" sqref="C63"/>
    </sheetView>
  </sheetViews>
  <sheetFormatPr defaultColWidth="9.140625" defaultRowHeight="15" customHeight="1"/>
  <cols>
    <col min="1" max="2" width="1.42578125" style="105" customWidth="1"/>
    <col min="3" max="3" width="50.140625" style="106" customWidth="1"/>
    <col min="4" max="4" width="11.7109375" style="99" customWidth="1"/>
    <col min="5" max="5" width="1" style="106" customWidth="1"/>
    <col min="6" max="6" width="12.7109375" style="291" customWidth="1"/>
    <col min="7" max="7" width="1" style="291" customWidth="1"/>
    <col min="8" max="8" width="12.7109375" style="291" customWidth="1"/>
    <col min="9" max="9" width="1" style="291" customWidth="1"/>
    <col min="10" max="10" width="12.7109375" style="291" customWidth="1"/>
    <col min="11" max="11" width="1" style="291" customWidth="1"/>
    <col min="12" max="12" width="12.7109375" style="291" customWidth="1"/>
    <col min="13" max="16384" width="9.140625" style="106"/>
  </cols>
  <sheetData>
    <row r="1" spans="1:12" s="101" customFormat="1" ht="16.5" customHeight="1">
      <c r="A1" s="96" t="s">
        <v>133</v>
      </c>
      <c r="B1" s="97"/>
      <c r="C1" s="98"/>
      <c r="D1" s="99"/>
      <c r="E1" s="100"/>
      <c r="F1" s="326"/>
      <c r="G1" s="326"/>
      <c r="H1" s="326"/>
      <c r="I1" s="326"/>
      <c r="J1" s="326"/>
      <c r="K1" s="326"/>
      <c r="L1" s="326"/>
    </row>
    <row r="2" spans="1:12" s="101" customFormat="1" ht="16.5" customHeight="1">
      <c r="A2" s="96" t="s">
        <v>103</v>
      </c>
      <c r="B2" s="96"/>
      <c r="C2" s="100"/>
      <c r="D2" s="99"/>
      <c r="E2" s="100"/>
      <c r="F2" s="326"/>
      <c r="G2" s="326"/>
      <c r="H2" s="326"/>
      <c r="I2" s="326"/>
      <c r="J2" s="326"/>
      <c r="K2" s="326"/>
      <c r="L2" s="326"/>
    </row>
    <row r="3" spans="1:12" s="101" customFormat="1" ht="16.5" customHeight="1">
      <c r="A3" s="57" t="s">
        <v>308</v>
      </c>
      <c r="B3" s="102"/>
      <c r="C3" s="103"/>
      <c r="D3" s="104"/>
      <c r="E3" s="103"/>
      <c r="F3" s="327"/>
      <c r="G3" s="327"/>
      <c r="H3" s="327"/>
      <c r="I3" s="327"/>
      <c r="J3" s="327"/>
      <c r="K3" s="327"/>
      <c r="L3" s="327"/>
    </row>
    <row r="4" spans="1:12" s="101" customFormat="1" ht="16.5" customHeight="1">
      <c r="A4" s="96"/>
      <c r="C4" s="100"/>
      <c r="D4" s="99"/>
      <c r="E4" s="100"/>
      <c r="F4" s="326"/>
      <c r="G4" s="326"/>
      <c r="H4" s="326"/>
      <c r="I4" s="326"/>
      <c r="J4" s="326"/>
      <c r="K4" s="326"/>
      <c r="L4" s="326"/>
    </row>
    <row r="5" spans="1:12" s="118" customFormat="1" ht="16.5" customHeight="1">
      <c r="C5" s="119"/>
      <c r="D5" s="120"/>
      <c r="E5" s="119"/>
      <c r="F5" s="328"/>
      <c r="G5" s="328"/>
      <c r="H5" s="328"/>
      <c r="I5" s="328"/>
      <c r="J5" s="328"/>
      <c r="K5" s="328"/>
      <c r="L5" s="328"/>
    </row>
    <row r="6" spans="1:12" s="122" customFormat="1" ht="15.95" customHeight="1">
      <c r="A6" s="121"/>
      <c r="B6" s="121"/>
      <c r="D6" s="120"/>
      <c r="F6" s="475" t="s">
        <v>1</v>
      </c>
      <c r="G6" s="475"/>
      <c r="H6" s="475"/>
      <c r="I6" s="329"/>
      <c r="J6" s="475" t="s">
        <v>149</v>
      </c>
      <c r="K6" s="475"/>
      <c r="L6" s="475"/>
    </row>
    <row r="7" spans="1:12" s="122" customFormat="1" ht="15.95" customHeight="1">
      <c r="A7" s="121"/>
      <c r="B7" s="121"/>
      <c r="D7" s="120"/>
      <c r="F7" s="476" t="s">
        <v>148</v>
      </c>
      <c r="G7" s="476"/>
      <c r="H7" s="476"/>
      <c r="I7" s="329"/>
      <c r="J7" s="476" t="s">
        <v>148</v>
      </c>
      <c r="K7" s="476"/>
      <c r="L7" s="476"/>
    </row>
    <row r="8" spans="1:12" s="118" customFormat="1" ht="15.95" customHeight="1">
      <c r="C8" s="119"/>
      <c r="D8" s="120"/>
      <c r="E8" s="119"/>
      <c r="F8" s="330" t="s">
        <v>2</v>
      </c>
      <c r="G8" s="468"/>
      <c r="H8" s="330" t="s">
        <v>2</v>
      </c>
      <c r="I8" s="329"/>
      <c r="J8" s="330" t="s">
        <v>2</v>
      </c>
      <c r="K8" s="468"/>
      <c r="L8" s="330" t="s">
        <v>2</v>
      </c>
    </row>
    <row r="9" spans="1:12" s="118" customFormat="1" ht="15.95" customHeight="1">
      <c r="C9" s="119"/>
      <c r="D9" s="120"/>
      <c r="E9" s="119"/>
      <c r="F9" s="331" t="s">
        <v>282</v>
      </c>
      <c r="G9" s="331"/>
      <c r="H9" s="331" t="s">
        <v>282</v>
      </c>
      <c r="I9" s="329"/>
      <c r="J9" s="331" t="s">
        <v>282</v>
      </c>
      <c r="K9" s="331"/>
      <c r="L9" s="331" t="s">
        <v>282</v>
      </c>
    </row>
    <row r="10" spans="1:12" s="122" customFormat="1" ht="15.95" customHeight="1">
      <c r="A10" s="121"/>
      <c r="B10" s="121"/>
      <c r="D10" s="123"/>
      <c r="E10" s="124"/>
      <c r="F10" s="331" t="s">
        <v>299</v>
      </c>
      <c r="G10" s="332"/>
      <c r="H10" s="331" t="s">
        <v>228</v>
      </c>
      <c r="I10" s="329"/>
      <c r="J10" s="331" t="s">
        <v>299</v>
      </c>
      <c r="K10" s="332"/>
      <c r="L10" s="331" t="s">
        <v>228</v>
      </c>
    </row>
    <row r="11" spans="1:12" s="122" customFormat="1" ht="15.95" customHeight="1">
      <c r="A11" s="121"/>
      <c r="B11" s="121"/>
      <c r="D11" s="125" t="s">
        <v>5</v>
      </c>
      <c r="E11" s="124"/>
      <c r="F11" s="333" t="s">
        <v>47</v>
      </c>
      <c r="G11" s="468"/>
      <c r="H11" s="333" t="s">
        <v>47</v>
      </c>
      <c r="I11" s="329"/>
      <c r="J11" s="333" t="s">
        <v>47</v>
      </c>
      <c r="K11" s="468"/>
      <c r="L11" s="333" t="s">
        <v>47</v>
      </c>
    </row>
    <row r="12" spans="1:12" s="122" customFormat="1" ht="15.95" customHeight="1">
      <c r="A12" s="219" t="s">
        <v>164</v>
      </c>
      <c r="B12" s="219"/>
      <c r="C12" s="220"/>
      <c r="D12" s="120"/>
      <c r="F12" s="334"/>
      <c r="G12" s="234"/>
      <c r="H12" s="234"/>
      <c r="I12" s="335"/>
      <c r="J12" s="334"/>
      <c r="K12" s="234"/>
      <c r="L12" s="234"/>
    </row>
    <row r="13" spans="1:12" s="122" customFormat="1" ht="15.95" customHeight="1">
      <c r="A13" s="221" t="s">
        <v>297</v>
      </c>
      <c r="B13" s="221"/>
      <c r="D13" s="120"/>
      <c r="F13" s="222">
        <f>'PL7-8 (9m)'!F38</f>
        <v>931765071</v>
      </c>
      <c r="G13" s="223"/>
      <c r="H13" s="336">
        <v>1762825288</v>
      </c>
      <c r="I13" s="225"/>
      <c r="J13" s="226">
        <f>'PL7-8 (9m)'!J38</f>
        <v>659898767</v>
      </c>
      <c r="K13" s="225"/>
      <c r="L13" s="224">
        <v>1122106977</v>
      </c>
    </row>
    <row r="14" spans="1:12" s="122" customFormat="1" ht="15.95" customHeight="1">
      <c r="A14" s="121" t="s">
        <v>104</v>
      </c>
      <c r="B14" s="221"/>
      <c r="D14" s="120"/>
      <c r="F14" s="222"/>
      <c r="G14" s="234"/>
      <c r="H14" s="336"/>
      <c r="I14" s="234"/>
      <c r="J14" s="222"/>
      <c r="K14" s="234"/>
      <c r="L14" s="336"/>
    </row>
    <row r="15" spans="1:12" s="122" customFormat="1" ht="15.95" customHeight="1">
      <c r="A15" s="121"/>
      <c r="B15" s="221" t="s">
        <v>105</v>
      </c>
      <c r="D15" s="120"/>
      <c r="F15" s="222"/>
      <c r="G15" s="234"/>
      <c r="H15" s="336"/>
      <c r="I15" s="234"/>
      <c r="J15" s="222"/>
      <c r="K15" s="234"/>
      <c r="L15" s="336"/>
    </row>
    <row r="16" spans="1:12" s="122" customFormat="1" ht="15.95" customHeight="1">
      <c r="A16" s="121"/>
      <c r="C16" s="227" t="s">
        <v>215</v>
      </c>
      <c r="D16" s="120">
        <v>9</v>
      </c>
      <c r="F16" s="222">
        <v>3961724</v>
      </c>
      <c r="G16" s="223"/>
      <c r="H16" s="336">
        <v>15163857</v>
      </c>
      <c r="I16" s="225"/>
      <c r="J16" s="226">
        <v>8217299</v>
      </c>
      <c r="K16" s="225"/>
      <c r="L16" s="224">
        <v>6183330</v>
      </c>
    </row>
    <row r="17" spans="2:12" s="122" customFormat="1" ht="15.95" customHeight="1">
      <c r="C17" s="126" t="s">
        <v>284</v>
      </c>
      <c r="D17" s="228" t="s">
        <v>287</v>
      </c>
      <c r="F17" s="229">
        <v>0</v>
      </c>
      <c r="G17" s="223"/>
      <c r="H17" s="232">
        <v>0</v>
      </c>
      <c r="I17" s="225"/>
      <c r="J17" s="226">
        <v>0</v>
      </c>
      <c r="K17" s="225"/>
      <c r="L17" s="224">
        <v>15000000</v>
      </c>
    </row>
    <row r="18" spans="2:12" s="122" customFormat="1" ht="15.95" customHeight="1">
      <c r="C18" s="126" t="s">
        <v>289</v>
      </c>
      <c r="D18" s="228"/>
      <c r="F18" s="229">
        <v>0</v>
      </c>
      <c r="G18" s="223"/>
      <c r="H18" s="232">
        <v>171633600</v>
      </c>
      <c r="I18" s="225"/>
      <c r="J18" s="226">
        <v>0</v>
      </c>
      <c r="K18" s="225"/>
      <c r="L18" s="224">
        <v>171633600</v>
      </c>
    </row>
    <row r="19" spans="2:12" s="122" customFormat="1" ht="15.95" customHeight="1">
      <c r="C19" s="126" t="s">
        <v>165</v>
      </c>
      <c r="D19" s="228">
        <v>10</v>
      </c>
      <c r="F19" s="229">
        <v>-1018382</v>
      </c>
      <c r="G19" s="223"/>
      <c r="H19" s="232">
        <v>73376825</v>
      </c>
      <c r="I19" s="225"/>
      <c r="J19" s="231">
        <v>0</v>
      </c>
      <c r="K19" s="225"/>
      <c r="L19" s="230">
        <v>65527495</v>
      </c>
    </row>
    <row r="20" spans="2:12" s="122" customFormat="1" ht="15.95" customHeight="1">
      <c r="C20" s="126" t="s">
        <v>332</v>
      </c>
      <c r="D20" s="228">
        <v>15</v>
      </c>
      <c r="F20" s="229">
        <v>-4997899</v>
      </c>
      <c r="G20" s="223"/>
      <c r="H20" s="232">
        <v>0</v>
      </c>
      <c r="I20" s="225"/>
      <c r="J20" s="231">
        <v>0</v>
      </c>
      <c r="K20" s="225"/>
      <c r="L20" s="230">
        <v>0</v>
      </c>
    </row>
    <row r="21" spans="2:12" s="122" customFormat="1" ht="15.95" customHeight="1">
      <c r="B21" s="122" t="s">
        <v>248</v>
      </c>
      <c r="C21" s="126"/>
      <c r="D21" s="228"/>
      <c r="F21" s="229"/>
      <c r="G21" s="223"/>
      <c r="H21" s="232"/>
      <c r="I21" s="223"/>
      <c r="J21" s="229"/>
      <c r="K21" s="223"/>
      <c r="L21" s="232"/>
    </row>
    <row r="22" spans="2:12" s="122" customFormat="1" ht="15.95" customHeight="1">
      <c r="C22" s="126" t="s">
        <v>249</v>
      </c>
      <c r="D22" s="120">
        <v>8</v>
      </c>
      <c r="F22" s="231">
        <v>-609732</v>
      </c>
      <c r="G22" s="223"/>
      <c r="H22" s="230">
        <v>0</v>
      </c>
      <c r="I22" s="338"/>
      <c r="J22" s="231">
        <v>0</v>
      </c>
      <c r="K22" s="225"/>
      <c r="L22" s="230">
        <v>0</v>
      </c>
    </row>
    <row r="23" spans="2:12" s="122" customFormat="1" ht="15.95" customHeight="1">
      <c r="B23" s="122" t="s">
        <v>187</v>
      </c>
      <c r="C23" s="126"/>
      <c r="D23" s="228"/>
      <c r="F23" s="229"/>
      <c r="G23" s="223"/>
      <c r="H23" s="232"/>
      <c r="I23" s="223"/>
      <c r="J23" s="229"/>
      <c r="K23" s="223"/>
      <c r="L23" s="232"/>
    </row>
    <row r="24" spans="2:12" s="122" customFormat="1" ht="15.95" customHeight="1">
      <c r="B24" s="121"/>
      <c r="C24" s="121" t="s">
        <v>188</v>
      </c>
      <c r="D24" s="120">
        <v>8</v>
      </c>
      <c r="F24" s="259">
        <v>-1352980</v>
      </c>
      <c r="G24" s="223"/>
      <c r="H24" s="233">
        <v>-140370</v>
      </c>
      <c r="I24" s="225"/>
      <c r="J24" s="231">
        <v>-135499</v>
      </c>
      <c r="K24" s="225"/>
      <c r="L24" s="230">
        <v>-29399</v>
      </c>
    </row>
    <row r="25" spans="2:12" s="122" customFormat="1" ht="15.95" customHeight="1">
      <c r="B25" s="121" t="s">
        <v>281</v>
      </c>
      <c r="C25" s="121"/>
      <c r="D25" s="120"/>
      <c r="F25" s="229"/>
      <c r="G25" s="223"/>
      <c r="H25" s="232"/>
      <c r="I25" s="223"/>
      <c r="J25" s="229"/>
      <c r="K25" s="223"/>
      <c r="L25" s="232"/>
    </row>
    <row r="26" spans="2:12" s="122" customFormat="1" ht="15.95" customHeight="1">
      <c r="B26" s="121"/>
      <c r="C26" s="121" t="s">
        <v>240</v>
      </c>
      <c r="D26" s="120"/>
      <c r="F26" s="229">
        <v>-696511</v>
      </c>
      <c r="G26" s="223"/>
      <c r="H26" s="232">
        <v>-1670941</v>
      </c>
      <c r="I26" s="225"/>
      <c r="J26" s="231">
        <v>-696511</v>
      </c>
      <c r="K26" s="225"/>
      <c r="L26" s="230">
        <v>-1670941</v>
      </c>
    </row>
    <row r="27" spans="2:12" s="122" customFormat="1" ht="15.95" customHeight="1">
      <c r="B27" s="121" t="s">
        <v>266</v>
      </c>
      <c r="C27" s="121"/>
      <c r="D27" s="120"/>
      <c r="F27" s="259">
        <v>0</v>
      </c>
      <c r="G27" s="223"/>
      <c r="H27" s="233">
        <v>-4683733</v>
      </c>
      <c r="I27" s="223"/>
      <c r="J27" s="231">
        <v>0</v>
      </c>
      <c r="K27" s="225"/>
      <c r="L27" s="230">
        <v>0</v>
      </c>
    </row>
    <row r="28" spans="2:12" s="122" customFormat="1" ht="15.95" customHeight="1">
      <c r="B28" s="121" t="s">
        <v>267</v>
      </c>
      <c r="C28" s="121"/>
      <c r="D28" s="120">
        <v>13</v>
      </c>
      <c r="F28" s="259">
        <v>0</v>
      </c>
      <c r="G28" s="223"/>
      <c r="H28" s="233">
        <v>-13174748</v>
      </c>
      <c r="I28" s="223"/>
      <c r="J28" s="259">
        <v>0</v>
      </c>
      <c r="K28" s="232"/>
      <c r="L28" s="233">
        <v>-13174748</v>
      </c>
    </row>
    <row r="29" spans="2:12" s="122" customFormat="1" ht="15.95" customHeight="1">
      <c r="B29" s="121" t="s">
        <v>106</v>
      </c>
      <c r="C29" s="121"/>
      <c r="D29" s="228">
        <v>13</v>
      </c>
      <c r="E29" s="234"/>
      <c r="F29" s="235">
        <v>-101407937</v>
      </c>
      <c r="G29" s="223"/>
      <c r="H29" s="242">
        <v>-103426119</v>
      </c>
      <c r="I29" s="225"/>
      <c r="J29" s="237">
        <v>0</v>
      </c>
      <c r="K29" s="225"/>
      <c r="L29" s="236">
        <v>0</v>
      </c>
    </row>
    <row r="30" spans="2:12" s="122" customFormat="1" ht="15.95" customHeight="1">
      <c r="B30" s="121" t="s">
        <v>330</v>
      </c>
      <c r="C30" s="121"/>
      <c r="D30" s="228">
        <v>13</v>
      </c>
      <c r="E30" s="234"/>
      <c r="F30" s="235">
        <v>-53951068</v>
      </c>
      <c r="G30" s="223"/>
      <c r="H30" s="242">
        <v>-4486291</v>
      </c>
      <c r="I30" s="225"/>
      <c r="J30" s="237">
        <v>0</v>
      </c>
      <c r="K30" s="225"/>
      <c r="L30" s="236">
        <v>0</v>
      </c>
    </row>
    <row r="31" spans="2:12" s="122" customFormat="1" ht="15.95" customHeight="1">
      <c r="B31" s="121" t="s">
        <v>107</v>
      </c>
      <c r="C31" s="121"/>
      <c r="D31" s="120" t="s">
        <v>331</v>
      </c>
      <c r="E31" s="120"/>
      <c r="F31" s="235">
        <v>797325122</v>
      </c>
      <c r="G31" s="223"/>
      <c r="H31" s="242">
        <v>714260591</v>
      </c>
      <c r="I31" s="225"/>
      <c r="J31" s="237">
        <v>319005555</v>
      </c>
      <c r="K31" s="225"/>
      <c r="L31" s="236">
        <v>278417531</v>
      </c>
    </row>
    <row r="32" spans="2:12" s="122" customFormat="1" ht="15.95" customHeight="1">
      <c r="B32" s="121" t="s">
        <v>108</v>
      </c>
      <c r="C32" s="121"/>
      <c r="D32" s="228"/>
      <c r="E32" s="120"/>
      <c r="F32" s="229">
        <v>44625545</v>
      </c>
      <c r="G32" s="223"/>
      <c r="H32" s="232">
        <v>38424808</v>
      </c>
      <c r="I32" s="225"/>
      <c r="J32" s="237">
        <v>12111974</v>
      </c>
      <c r="K32" s="225"/>
      <c r="L32" s="236">
        <v>11670146</v>
      </c>
    </row>
    <row r="33" spans="1:12" s="122" customFormat="1" ht="15.95" customHeight="1">
      <c r="B33" s="121" t="s">
        <v>339</v>
      </c>
      <c r="C33" s="221"/>
      <c r="D33" s="120"/>
      <c r="E33" s="120"/>
      <c r="F33" s="229">
        <v>12966200</v>
      </c>
      <c r="G33" s="223"/>
      <c r="H33" s="232">
        <v>6332494</v>
      </c>
      <c r="I33" s="225"/>
      <c r="J33" s="231">
        <v>187317</v>
      </c>
      <c r="K33" s="225"/>
      <c r="L33" s="230">
        <v>5160581</v>
      </c>
    </row>
    <row r="34" spans="1:12" s="122" customFormat="1" ht="15.95" customHeight="1">
      <c r="B34" s="121" t="s">
        <v>225</v>
      </c>
      <c r="C34" s="221"/>
      <c r="D34" s="120"/>
      <c r="E34" s="120"/>
      <c r="F34" s="238">
        <v>-17959051</v>
      </c>
      <c r="G34" s="223"/>
      <c r="H34" s="446">
        <v>-80900324</v>
      </c>
      <c r="I34" s="225"/>
      <c r="J34" s="237">
        <v>0</v>
      </c>
      <c r="K34" s="225"/>
      <c r="L34" s="236">
        <v>0</v>
      </c>
    </row>
    <row r="35" spans="1:12" s="122" customFormat="1" ht="15.95" customHeight="1">
      <c r="B35" s="121" t="s">
        <v>290</v>
      </c>
      <c r="C35" s="221"/>
      <c r="D35" s="120"/>
      <c r="E35" s="120"/>
      <c r="F35" s="238">
        <v>0</v>
      </c>
      <c r="G35" s="223"/>
      <c r="H35" s="446">
        <v>-8499333</v>
      </c>
      <c r="I35" s="225"/>
      <c r="J35" s="237">
        <v>0</v>
      </c>
      <c r="K35" s="225"/>
      <c r="L35" s="236">
        <v>-541577</v>
      </c>
    </row>
    <row r="36" spans="1:12" s="122" customFormat="1" ht="15.95" customHeight="1">
      <c r="B36" s="121" t="s">
        <v>200</v>
      </c>
      <c r="D36" s="127"/>
      <c r="E36" s="120"/>
      <c r="F36" s="238">
        <v>184900</v>
      </c>
      <c r="G36" s="223"/>
      <c r="H36" s="446">
        <v>154725</v>
      </c>
      <c r="I36" s="225"/>
      <c r="J36" s="237">
        <v>0</v>
      </c>
      <c r="K36" s="225"/>
      <c r="L36" s="236">
        <v>0</v>
      </c>
    </row>
    <row r="37" spans="1:12" s="122" customFormat="1" ht="15.95" customHeight="1">
      <c r="B37" s="121" t="s">
        <v>33</v>
      </c>
      <c r="C37" s="221"/>
      <c r="D37" s="120"/>
      <c r="E37" s="120"/>
      <c r="F37" s="235">
        <v>30089389</v>
      </c>
      <c r="G37" s="223"/>
      <c r="H37" s="242">
        <v>29669875</v>
      </c>
      <c r="I37" s="225"/>
      <c r="J37" s="237">
        <v>20133643</v>
      </c>
      <c r="K37" s="225"/>
      <c r="L37" s="236">
        <v>20489423</v>
      </c>
    </row>
    <row r="38" spans="1:12" s="122" customFormat="1" ht="15.95" customHeight="1">
      <c r="B38" s="121" t="s">
        <v>56</v>
      </c>
      <c r="C38" s="221"/>
      <c r="D38" s="120"/>
      <c r="E38" s="120"/>
      <c r="F38" s="235">
        <v>-43462357</v>
      </c>
      <c r="G38" s="223"/>
      <c r="H38" s="242">
        <v>-85501046</v>
      </c>
      <c r="I38" s="225"/>
      <c r="J38" s="237">
        <v>-126076955</v>
      </c>
      <c r="K38" s="225"/>
      <c r="L38" s="236">
        <v>-143514421</v>
      </c>
    </row>
    <row r="39" spans="1:12" s="122" customFormat="1" ht="15.95" customHeight="1">
      <c r="B39" s="121" t="s">
        <v>109</v>
      </c>
      <c r="C39" s="221"/>
      <c r="D39" s="127"/>
      <c r="E39" s="120"/>
      <c r="F39" s="235">
        <v>-2907137</v>
      </c>
      <c r="G39" s="223"/>
      <c r="H39" s="242">
        <v>-1462807</v>
      </c>
      <c r="I39" s="225"/>
      <c r="J39" s="237">
        <v>-105686272</v>
      </c>
      <c r="K39" s="225"/>
      <c r="L39" s="236">
        <v>-129833239</v>
      </c>
    </row>
    <row r="40" spans="1:12" s="122" customFormat="1" ht="15.95" customHeight="1">
      <c r="B40" s="121" t="s">
        <v>62</v>
      </c>
      <c r="C40" s="221"/>
      <c r="D40" s="127"/>
      <c r="E40" s="120"/>
      <c r="F40" s="239">
        <v>326217748</v>
      </c>
      <c r="G40" s="223"/>
      <c r="H40" s="246">
        <v>221923441</v>
      </c>
      <c r="I40" s="225"/>
      <c r="J40" s="241">
        <v>247577158</v>
      </c>
      <c r="K40" s="225"/>
      <c r="L40" s="240">
        <v>185905764</v>
      </c>
    </row>
    <row r="41" spans="1:12" s="122" customFormat="1" ht="8.1" customHeight="1">
      <c r="B41" s="121"/>
      <c r="C41" s="221"/>
      <c r="D41" s="120"/>
      <c r="F41" s="235"/>
      <c r="G41" s="223"/>
      <c r="H41" s="242"/>
      <c r="I41" s="223"/>
      <c r="J41" s="243"/>
      <c r="K41" s="223"/>
      <c r="L41" s="244"/>
    </row>
    <row r="42" spans="1:12" s="122" customFormat="1" ht="15.95" customHeight="1">
      <c r="A42" s="221"/>
      <c r="B42" s="221"/>
      <c r="C42" s="245"/>
      <c r="D42" s="120"/>
      <c r="F42" s="239">
        <f>SUM(F13:F41)</f>
        <v>1918772645</v>
      </c>
      <c r="G42" s="223"/>
      <c r="H42" s="246">
        <f>SUM(H13:H41)</f>
        <v>2729819792</v>
      </c>
      <c r="I42" s="223"/>
      <c r="J42" s="239">
        <f>SUM(J13:J41)</f>
        <v>1034536476</v>
      </c>
      <c r="K42" s="223"/>
      <c r="L42" s="246">
        <f>SUM(L13:L41)</f>
        <v>1593330522</v>
      </c>
    </row>
    <row r="43" spans="1:12" s="122" customFormat="1" ht="15.95" customHeight="1">
      <c r="A43" s="121" t="s">
        <v>246</v>
      </c>
      <c r="B43" s="121"/>
      <c r="D43" s="247"/>
      <c r="E43" s="248"/>
      <c r="F43" s="334"/>
      <c r="G43" s="234"/>
      <c r="H43" s="234"/>
      <c r="I43" s="335"/>
      <c r="J43" s="334"/>
      <c r="K43" s="234"/>
      <c r="L43" s="234"/>
    </row>
    <row r="44" spans="1:12" s="122" customFormat="1" ht="15.95" customHeight="1">
      <c r="A44" s="121"/>
      <c r="B44" s="121" t="s">
        <v>247</v>
      </c>
      <c r="D44" s="247"/>
      <c r="E44" s="248"/>
      <c r="F44" s="334"/>
      <c r="G44" s="234"/>
      <c r="H44" s="234"/>
      <c r="I44" s="335"/>
      <c r="J44" s="334"/>
      <c r="K44" s="234"/>
      <c r="L44" s="234"/>
    </row>
    <row r="45" spans="1:12" s="122" customFormat="1" ht="15.95" customHeight="1">
      <c r="A45" s="121"/>
      <c r="B45" s="249"/>
      <c r="C45" s="249" t="s">
        <v>111</v>
      </c>
      <c r="D45" s="120"/>
      <c r="E45" s="248"/>
      <c r="F45" s="339">
        <v>-113138165</v>
      </c>
      <c r="G45" s="340"/>
      <c r="H45" s="346">
        <v>525224509</v>
      </c>
      <c r="I45" s="341"/>
      <c r="J45" s="342">
        <v>20004364</v>
      </c>
      <c r="K45" s="341"/>
      <c r="L45" s="338">
        <v>772189773</v>
      </c>
    </row>
    <row r="46" spans="1:12" s="122" customFormat="1" ht="15.95" customHeight="1">
      <c r="A46" s="121"/>
      <c r="B46" s="121"/>
      <c r="C46" s="249" t="s">
        <v>112</v>
      </c>
      <c r="D46" s="120"/>
      <c r="E46" s="248"/>
      <c r="F46" s="339">
        <v>37781458</v>
      </c>
      <c r="G46" s="340"/>
      <c r="H46" s="346">
        <v>195488136</v>
      </c>
      <c r="I46" s="341"/>
      <c r="J46" s="343">
        <v>-1148273</v>
      </c>
      <c r="K46" s="341"/>
      <c r="L46" s="440">
        <v>-6173607</v>
      </c>
    </row>
    <row r="47" spans="1:12" s="122" customFormat="1" ht="15.95" customHeight="1">
      <c r="A47" s="121"/>
      <c r="B47" s="121"/>
      <c r="C47" s="249" t="s">
        <v>159</v>
      </c>
      <c r="D47" s="120"/>
      <c r="E47" s="248"/>
      <c r="F47" s="238">
        <v>0</v>
      </c>
      <c r="G47" s="340"/>
      <c r="H47" s="446">
        <v>-1678208</v>
      </c>
      <c r="I47" s="341"/>
      <c r="J47" s="343">
        <v>0</v>
      </c>
      <c r="K47" s="341"/>
      <c r="L47" s="440">
        <v>0</v>
      </c>
    </row>
    <row r="48" spans="1:12" s="122" customFormat="1" ht="15.95" customHeight="1">
      <c r="A48" s="121"/>
      <c r="B48" s="121"/>
      <c r="C48" s="249" t="s">
        <v>114</v>
      </c>
      <c r="D48" s="120"/>
      <c r="E48" s="248"/>
      <c r="F48" s="339">
        <v>-4326694</v>
      </c>
      <c r="G48" s="340"/>
      <c r="H48" s="346">
        <v>2107386</v>
      </c>
      <c r="I48" s="341"/>
      <c r="J48" s="343">
        <v>-6640542</v>
      </c>
      <c r="K48" s="341"/>
      <c r="L48" s="440">
        <v>-3230924</v>
      </c>
    </row>
    <row r="49" spans="1:12" s="122" customFormat="1" ht="15.95" customHeight="1">
      <c r="A49" s="121"/>
      <c r="B49" s="121"/>
      <c r="C49" s="249" t="s">
        <v>21</v>
      </c>
      <c r="D49" s="120"/>
      <c r="E49" s="248"/>
      <c r="F49" s="339">
        <v>-1037592</v>
      </c>
      <c r="G49" s="340"/>
      <c r="H49" s="346">
        <v>-26029751</v>
      </c>
      <c r="I49" s="341"/>
      <c r="J49" s="343">
        <v>-331800</v>
      </c>
      <c r="K49" s="341"/>
      <c r="L49" s="440">
        <v>-28502000</v>
      </c>
    </row>
    <row r="50" spans="1:12" s="122" customFormat="1" ht="15.95" customHeight="1">
      <c r="A50" s="121"/>
      <c r="C50" s="249" t="s">
        <v>27</v>
      </c>
      <c r="D50" s="120"/>
      <c r="E50" s="248"/>
      <c r="F50" s="339">
        <v>-30979332</v>
      </c>
      <c r="G50" s="340"/>
      <c r="H50" s="346">
        <v>-1168583297</v>
      </c>
      <c r="I50" s="341"/>
      <c r="J50" s="343">
        <v>-93867692</v>
      </c>
      <c r="K50" s="341"/>
      <c r="L50" s="440">
        <v>-1177008911</v>
      </c>
    </row>
    <row r="51" spans="1:12" s="122" customFormat="1" ht="15.95" customHeight="1">
      <c r="A51" s="121"/>
      <c r="C51" s="249" t="s">
        <v>113</v>
      </c>
      <c r="D51" s="120"/>
      <c r="E51" s="248"/>
      <c r="F51" s="339">
        <v>4505329</v>
      </c>
      <c r="G51" s="340"/>
      <c r="H51" s="346">
        <v>-10007277</v>
      </c>
      <c r="I51" s="341"/>
      <c r="J51" s="343">
        <v>-555308</v>
      </c>
      <c r="K51" s="341"/>
      <c r="L51" s="440">
        <v>-2831827</v>
      </c>
    </row>
    <row r="52" spans="1:12" s="122" customFormat="1" ht="15.95" customHeight="1">
      <c r="A52" s="121"/>
      <c r="C52" s="249" t="s">
        <v>115</v>
      </c>
      <c r="D52" s="120"/>
      <c r="E52" s="248"/>
      <c r="F52" s="339">
        <v>-2813430</v>
      </c>
      <c r="G52" s="340"/>
      <c r="H52" s="346">
        <v>-222360</v>
      </c>
      <c r="I52" s="341"/>
      <c r="J52" s="343">
        <v>37953</v>
      </c>
      <c r="K52" s="341"/>
      <c r="L52" s="440">
        <v>2782568</v>
      </c>
    </row>
    <row r="53" spans="1:12" s="122" customFormat="1" ht="15.95" customHeight="1">
      <c r="A53" s="121"/>
      <c r="C53" s="221" t="s">
        <v>34</v>
      </c>
      <c r="D53" s="120"/>
      <c r="E53" s="248"/>
      <c r="F53" s="339">
        <v>1140448</v>
      </c>
      <c r="G53" s="340"/>
      <c r="H53" s="346">
        <v>1803907</v>
      </c>
      <c r="I53" s="341"/>
      <c r="J53" s="343">
        <v>1105251</v>
      </c>
      <c r="K53" s="341"/>
      <c r="L53" s="440">
        <v>1239000</v>
      </c>
    </row>
    <row r="54" spans="1:12" s="122" customFormat="1" ht="15.95" customHeight="1">
      <c r="A54" s="121"/>
      <c r="C54" s="221" t="s">
        <v>116</v>
      </c>
      <c r="D54" s="120"/>
      <c r="E54" s="248"/>
      <c r="F54" s="344">
        <v>-42074400</v>
      </c>
      <c r="G54" s="340"/>
      <c r="H54" s="447">
        <v>-24907616</v>
      </c>
      <c r="I54" s="341"/>
      <c r="J54" s="345">
        <v>-27975040</v>
      </c>
      <c r="K54" s="341"/>
      <c r="L54" s="441">
        <v>-17759739</v>
      </c>
    </row>
    <row r="55" spans="1:12" s="122" customFormat="1" ht="8.1" customHeight="1">
      <c r="A55" s="121"/>
      <c r="C55" s="221"/>
      <c r="D55" s="247"/>
      <c r="E55" s="248"/>
      <c r="F55" s="339"/>
      <c r="G55" s="340"/>
      <c r="H55" s="346"/>
      <c r="I55" s="335"/>
      <c r="J55" s="347"/>
      <c r="K55" s="335"/>
      <c r="L55" s="335"/>
    </row>
    <row r="56" spans="1:12" s="122" customFormat="1" ht="15.95" customHeight="1">
      <c r="A56" s="250" t="s">
        <v>241</v>
      </c>
      <c r="B56" s="250"/>
      <c r="C56" s="251"/>
      <c r="D56" s="252"/>
      <c r="E56" s="249"/>
      <c r="F56" s="339">
        <f>SUM(F42,F45:F54)</f>
        <v>1767830267</v>
      </c>
      <c r="G56" s="348"/>
      <c r="H56" s="346">
        <f>SUM(H42,H45:H54)</f>
        <v>2223015221</v>
      </c>
      <c r="I56" s="335"/>
      <c r="J56" s="339">
        <f>SUM(J42,J45:J54)</f>
        <v>925165389</v>
      </c>
      <c r="K56" s="340"/>
      <c r="L56" s="346">
        <f>SUM(L42,L45:L54)</f>
        <v>1134034855</v>
      </c>
    </row>
    <row r="57" spans="1:12" s="122" customFormat="1" ht="15.95" customHeight="1">
      <c r="B57" s="221" t="s">
        <v>117</v>
      </c>
      <c r="D57" s="127"/>
      <c r="E57" s="249"/>
      <c r="F57" s="339">
        <v>14838533</v>
      </c>
      <c r="G57" s="340"/>
      <c r="H57" s="346">
        <v>1453365</v>
      </c>
      <c r="I57" s="341"/>
      <c r="J57" s="343">
        <v>18653338</v>
      </c>
      <c r="K57" s="341"/>
      <c r="L57" s="440">
        <v>64461582</v>
      </c>
    </row>
    <row r="58" spans="1:12" s="122" customFormat="1" ht="15.95" customHeight="1">
      <c r="B58" s="221" t="s">
        <v>118</v>
      </c>
      <c r="D58" s="127"/>
      <c r="E58" s="221"/>
      <c r="F58" s="339">
        <v>-322588146</v>
      </c>
      <c r="G58" s="349"/>
      <c r="H58" s="346">
        <v>-215936746</v>
      </c>
      <c r="I58" s="350"/>
      <c r="J58" s="343">
        <v>-244110232</v>
      </c>
      <c r="K58" s="350"/>
      <c r="L58" s="440">
        <v>-186079912</v>
      </c>
    </row>
    <row r="59" spans="1:12" s="122" customFormat="1" ht="15.95" customHeight="1">
      <c r="B59" s="221" t="s">
        <v>119</v>
      </c>
      <c r="D59" s="127"/>
      <c r="E59" s="221"/>
      <c r="F59" s="344">
        <v>-317931440</v>
      </c>
      <c r="G59" s="340"/>
      <c r="H59" s="447">
        <v>-403264411</v>
      </c>
      <c r="I59" s="341"/>
      <c r="J59" s="351">
        <v>-191454370</v>
      </c>
      <c r="K59" s="341"/>
      <c r="L59" s="442">
        <v>-277314938</v>
      </c>
    </row>
    <row r="60" spans="1:12" s="122" customFormat="1" ht="8.1" customHeight="1">
      <c r="A60" s="121"/>
      <c r="B60" s="221"/>
      <c r="C60" s="221"/>
      <c r="D60" s="228"/>
      <c r="E60" s="221"/>
      <c r="F60" s="352"/>
      <c r="G60" s="349"/>
      <c r="H60" s="349"/>
      <c r="I60" s="234"/>
      <c r="J60" s="339"/>
      <c r="K60" s="234"/>
      <c r="L60" s="346"/>
    </row>
    <row r="61" spans="1:12" s="122" customFormat="1" ht="15.95" customHeight="1">
      <c r="A61" s="254" t="s">
        <v>242</v>
      </c>
      <c r="B61" s="221"/>
      <c r="C61" s="221"/>
      <c r="D61" s="228"/>
      <c r="E61" s="221"/>
      <c r="F61" s="353">
        <f>SUM(F56:F60)</f>
        <v>1142149214</v>
      </c>
      <c r="G61" s="234"/>
      <c r="H61" s="443">
        <f>SUM(H56:H60)</f>
        <v>1605267429</v>
      </c>
      <c r="I61" s="234"/>
      <c r="J61" s="353">
        <f>SUM(J56:J60)</f>
        <v>508254125</v>
      </c>
      <c r="K61" s="234"/>
      <c r="L61" s="443">
        <f>SUM(L56:L60)</f>
        <v>735101587</v>
      </c>
    </row>
    <row r="62" spans="1:12" s="122" customFormat="1" ht="15.95" customHeight="1">
      <c r="A62" s="221"/>
      <c r="B62" s="221"/>
      <c r="C62" s="245"/>
      <c r="D62" s="120"/>
      <c r="F62" s="242"/>
      <c r="G62" s="223"/>
      <c r="H62" s="242"/>
      <c r="I62" s="223"/>
      <c r="J62" s="242"/>
      <c r="K62" s="223"/>
      <c r="L62" s="242"/>
    </row>
    <row r="63" spans="1:12" s="122" customFormat="1" ht="15.95" customHeight="1">
      <c r="A63" s="221"/>
      <c r="B63" s="221"/>
      <c r="C63" s="245"/>
      <c r="D63" s="120"/>
      <c r="F63" s="242"/>
      <c r="G63" s="223"/>
      <c r="H63" s="242"/>
      <c r="I63" s="223"/>
      <c r="J63" s="242"/>
      <c r="K63" s="223"/>
      <c r="L63" s="242"/>
    </row>
    <row r="64" spans="1:12" s="122" customFormat="1" ht="15.95" customHeight="1">
      <c r="A64" s="221"/>
      <c r="B64" s="221"/>
      <c r="C64" s="245"/>
      <c r="D64" s="120"/>
      <c r="F64" s="242"/>
      <c r="G64" s="223"/>
      <c r="H64" s="242"/>
      <c r="I64" s="223"/>
      <c r="J64" s="242"/>
      <c r="K64" s="223"/>
      <c r="L64" s="242"/>
    </row>
    <row r="65" spans="1:12" ht="13.5" customHeight="1">
      <c r="A65" s="107"/>
      <c r="B65" s="107"/>
      <c r="C65" s="110"/>
      <c r="F65" s="204"/>
      <c r="G65" s="25"/>
      <c r="H65" s="204"/>
      <c r="I65" s="25"/>
      <c r="J65" s="204"/>
      <c r="K65" s="25"/>
      <c r="L65" s="204"/>
    </row>
    <row r="66" spans="1:12" ht="21.95" customHeight="1">
      <c r="A66" s="111" t="str">
        <f>'2-4 '!A57</f>
        <v>The accompanying notes on pages 14 to 38 form part of this interim financial information.</v>
      </c>
      <c r="B66" s="112"/>
      <c r="C66" s="113"/>
      <c r="D66" s="104"/>
      <c r="E66" s="113"/>
      <c r="F66" s="273"/>
      <c r="G66" s="273"/>
      <c r="H66" s="273"/>
      <c r="I66" s="269"/>
      <c r="J66" s="273"/>
      <c r="K66" s="273"/>
      <c r="L66" s="273"/>
    </row>
    <row r="67" spans="1:12" s="101" customFormat="1" ht="16.5" customHeight="1">
      <c r="A67" s="96" t="str">
        <f>A1</f>
        <v>Thonburi Healthcare Group Public Company Limited</v>
      </c>
      <c r="B67" s="97"/>
      <c r="C67" s="98"/>
      <c r="D67" s="99"/>
      <c r="E67" s="100"/>
      <c r="F67" s="260"/>
      <c r="G67" s="260"/>
      <c r="H67" s="260"/>
      <c r="I67" s="260"/>
      <c r="J67" s="260"/>
      <c r="K67" s="260"/>
      <c r="L67" s="260"/>
    </row>
    <row r="68" spans="1:12" s="101" customFormat="1" ht="16.5" customHeight="1">
      <c r="A68" s="96" t="str">
        <f>A2</f>
        <v xml:space="preserve">Statement of Cash Flows </v>
      </c>
      <c r="B68" s="96"/>
      <c r="C68" s="100"/>
      <c r="D68" s="99"/>
      <c r="E68" s="100"/>
      <c r="F68" s="260"/>
      <c r="G68" s="260"/>
      <c r="H68" s="260"/>
      <c r="I68" s="260"/>
      <c r="J68" s="260"/>
      <c r="K68" s="260"/>
      <c r="L68" s="260"/>
    </row>
    <row r="69" spans="1:12" s="101" customFormat="1" ht="16.5" customHeight="1">
      <c r="A69" s="57" t="str">
        <f>A3</f>
        <v>For the nine-month period ended 30 September 2023</v>
      </c>
      <c r="B69" s="102"/>
      <c r="C69" s="103"/>
      <c r="D69" s="104"/>
      <c r="E69" s="103"/>
      <c r="F69" s="261"/>
      <c r="G69" s="261"/>
      <c r="H69" s="261"/>
      <c r="I69" s="261"/>
      <c r="J69" s="261"/>
      <c r="K69" s="261"/>
      <c r="L69" s="261"/>
    </row>
    <row r="70" spans="1:12" s="101" customFormat="1" ht="15" customHeight="1">
      <c r="A70" s="96"/>
      <c r="C70" s="100"/>
      <c r="D70" s="99"/>
      <c r="E70" s="100"/>
      <c r="F70" s="260"/>
      <c r="G70" s="260"/>
      <c r="H70" s="260"/>
      <c r="I70" s="260"/>
      <c r="J70" s="260"/>
      <c r="K70" s="260"/>
      <c r="L70" s="260"/>
    </row>
    <row r="71" spans="1:12" s="101" customFormat="1" ht="15" customHeight="1">
      <c r="C71" s="100"/>
      <c r="D71" s="99"/>
      <c r="E71" s="100"/>
      <c r="F71" s="260"/>
      <c r="G71" s="260"/>
      <c r="H71" s="260"/>
      <c r="I71" s="260"/>
      <c r="J71" s="260"/>
      <c r="K71" s="260"/>
      <c r="L71" s="260"/>
    </row>
    <row r="72" spans="1:12" s="122" customFormat="1" ht="15" customHeight="1">
      <c r="A72" s="121"/>
      <c r="B72" s="121"/>
      <c r="D72" s="120"/>
      <c r="F72" s="475" t="s">
        <v>1</v>
      </c>
      <c r="G72" s="475"/>
      <c r="H72" s="475"/>
      <c r="I72" s="329"/>
      <c r="J72" s="475" t="s">
        <v>149</v>
      </c>
      <c r="K72" s="475"/>
      <c r="L72" s="475"/>
    </row>
    <row r="73" spans="1:12" s="122" customFormat="1" ht="15" customHeight="1">
      <c r="A73" s="121"/>
      <c r="B73" s="121"/>
      <c r="D73" s="120"/>
      <c r="F73" s="476" t="s">
        <v>148</v>
      </c>
      <c r="G73" s="476"/>
      <c r="H73" s="476"/>
      <c r="I73" s="329"/>
      <c r="J73" s="476" t="s">
        <v>148</v>
      </c>
      <c r="K73" s="476"/>
      <c r="L73" s="476"/>
    </row>
    <row r="74" spans="1:12" s="118" customFormat="1" ht="15" customHeight="1">
      <c r="C74" s="119"/>
      <c r="D74" s="120"/>
      <c r="E74" s="119"/>
      <c r="F74" s="330" t="s">
        <v>2</v>
      </c>
      <c r="G74" s="468"/>
      <c r="H74" s="330" t="s">
        <v>2</v>
      </c>
      <c r="I74" s="329"/>
      <c r="J74" s="330" t="s">
        <v>2</v>
      </c>
      <c r="K74" s="468"/>
      <c r="L74" s="330" t="s">
        <v>2</v>
      </c>
    </row>
    <row r="75" spans="1:12" s="118" customFormat="1" ht="15" customHeight="1">
      <c r="C75" s="119"/>
      <c r="D75" s="120"/>
      <c r="E75" s="119"/>
      <c r="F75" s="331" t="s">
        <v>282</v>
      </c>
      <c r="G75" s="331"/>
      <c r="H75" s="331" t="s">
        <v>282</v>
      </c>
      <c r="I75" s="329"/>
      <c r="J75" s="331" t="s">
        <v>282</v>
      </c>
      <c r="K75" s="331"/>
      <c r="L75" s="331" t="s">
        <v>282</v>
      </c>
    </row>
    <row r="76" spans="1:12" s="122" customFormat="1" ht="15" customHeight="1">
      <c r="A76" s="121"/>
      <c r="B76" s="121"/>
      <c r="D76" s="123"/>
      <c r="E76" s="124"/>
      <c r="F76" s="331" t="s">
        <v>299</v>
      </c>
      <c r="G76" s="332"/>
      <c r="H76" s="331" t="s">
        <v>228</v>
      </c>
      <c r="I76" s="329"/>
      <c r="J76" s="331" t="s">
        <v>299</v>
      </c>
      <c r="K76" s="332"/>
      <c r="L76" s="331" t="s">
        <v>228</v>
      </c>
    </row>
    <row r="77" spans="1:12" s="122" customFormat="1" ht="15" customHeight="1">
      <c r="A77" s="121"/>
      <c r="B77" s="121"/>
      <c r="D77" s="125" t="s">
        <v>5</v>
      </c>
      <c r="E77" s="124"/>
      <c r="F77" s="333" t="s">
        <v>47</v>
      </c>
      <c r="G77" s="468"/>
      <c r="H77" s="333" t="s">
        <v>47</v>
      </c>
      <c r="I77" s="329"/>
      <c r="J77" s="333" t="s">
        <v>47</v>
      </c>
      <c r="K77" s="468"/>
      <c r="L77" s="333" t="s">
        <v>47</v>
      </c>
    </row>
    <row r="78" spans="1:12" s="122" customFormat="1" ht="15" customHeight="1">
      <c r="A78" s="255" t="s">
        <v>120</v>
      </c>
      <c r="B78" s="221"/>
      <c r="C78" s="221"/>
      <c r="D78" s="120"/>
      <c r="F78" s="354"/>
      <c r="G78" s="223"/>
      <c r="H78" s="223"/>
      <c r="I78" s="335"/>
      <c r="J78" s="354"/>
      <c r="K78" s="223"/>
      <c r="L78" s="223"/>
    </row>
    <row r="79" spans="1:12" s="122" customFormat="1" ht="15" customHeight="1">
      <c r="A79" s="249" t="s">
        <v>340</v>
      </c>
      <c r="B79" s="221"/>
      <c r="C79" s="221"/>
      <c r="D79" s="120"/>
      <c r="F79" s="354">
        <v>-1985</v>
      </c>
      <c r="G79" s="223"/>
      <c r="H79" s="223">
        <v>148130</v>
      </c>
      <c r="I79" s="225"/>
      <c r="J79" s="355">
        <v>0</v>
      </c>
      <c r="K79" s="225"/>
      <c r="L79" s="225">
        <v>0</v>
      </c>
    </row>
    <row r="80" spans="1:12" s="122" customFormat="1" ht="15" customHeight="1">
      <c r="A80" s="221" t="s">
        <v>226</v>
      </c>
      <c r="B80" s="227"/>
      <c r="C80" s="221"/>
      <c r="D80" s="120"/>
      <c r="F80" s="339">
        <v>-5111</v>
      </c>
      <c r="G80" s="340"/>
      <c r="H80" s="346">
        <v>-155211</v>
      </c>
      <c r="I80" s="341"/>
      <c r="J80" s="355">
        <v>0</v>
      </c>
      <c r="K80" s="341"/>
      <c r="L80" s="225">
        <v>0</v>
      </c>
    </row>
    <row r="81" spans="1:12" s="122" customFormat="1" ht="15" customHeight="1">
      <c r="A81" s="221" t="s">
        <v>178</v>
      </c>
      <c r="B81" s="227"/>
      <c r="C81" s="221"/>
      <c r="D81" s="120"/>
      <c r="F81" s="339"/>
      <c r="G81" s="340"/>
      <c r="H81" s="346"/>
      <c r="I81" s="335"/>
      <c r="J81" s="347"/>
      <c r="K81" s="335"/>
      <c r="L81" s="335"/>
    </row>
    <row r="82" spans="1:12" s="122" customFormat="1" ht="15" customHeight="1">
      <c r="A82" s="221"/>
      <c r="B82" s="227" t="s">
        <v>333</v>
      </c>
      <c r="C82" s="221"/>
      <c r="D82" s="120"/>
      <c r="F82" s="355"/>
      <c r="G82" s="340"/>
      <c r="H82" s="225"/>
      <c r="I82" s="341"/>
      <c r="J82" s="355"/>
      <c r="K82" s="225"/>
      <c r="L82" s="225"/>
    </row>
    <row r="83" spans="1:12" s="122" customFormat="1" ht="15" customHeight="1">
      <c r="A83" s="221"/>
      <c r="B83" s="227" t="s">
        <v>124</v>
      </c>
      <c r="C83" s="221"/>
      <c r="D83" s="120"/>
      <c r="F83" s="355">
        <v>126002299</v>
      </c>
      <c r="G83" s="340"/>
      <c r="H83" s="225">
        <v>0</v>
      </c>
      <c r="I83" s="341"/>
      <c r="J83" s="355">
        <v>0</v>
      </c>
      <c r="K83" s="225"/>
      <c r="L83" s="225">
        <v>0</v>
      </c>
    </row>
    <row r="84" spans="1:12" s="122" customFormat="1" ht="15" customHeight="1">
      <c r="A84" s="221"/>
      <c r="B84" s="257" t="s">
        <v>125</v>
      </c>
      <c r="C84" s="221"/>
      <c r="D84" s="120">
        <v>8</v>
      </c>
      <c r="F84" s="355">
        <v>-119000000</v>
      </c>
      <c r="G84" s="340"/>
      <c r="H84" s="225">
        <v>0</v>
      </c>
      <c r="I84" s="341"/>
      <c r="J84" s="355">
        <v>0</v>
      </c>
      <c r="K84" s="225"/>
      <c r="L84" s="225">
        <v>0</v>
      </c>
    </row>
    <row r="85" spans="1:12" s="122" customFormat="1" ht="15" customHeight="1">
      <c r="A85" s="253" t="s">
        <v>285</v>
      </c>
      <c r="B85" s="256"/>
      <c r="C85" s="256"/>
      <c r="D85" s="120"/>
      <c r="F85" s="238"/>
      <c r="G85" s="340"/>
      <c r="H85" s="446"/>
      <c r="I85" s="341"/>
      <c r="J85" s="343"/>
      <c r="K85" s="225"/>
      <c r="L85" s="440"/>
    </row>
    <row r="86" spans="1:12" s="122" customFormat="1" ht="15" customHeight="1">
      <c r="A86" s="253"/>
      <c r="B86" s="256" t="s">
        <v>286</v>
      </c>
      <c r="C86" s="256"/>
      <c r="D86" s="120"/>
      <c r="F86" s="238"/>
      <c r="G86" s="340"/>
      <c r="H86" s="446"/>
      <c r="I86" s="341"/>
      <c r="J86" s="343"/>
      <c r="K86" s="225"/>
      <c r="L86" s="440"/>
    </row>
    <row r="87" spans="1:12" s="122" customFormat="1" ht="15" customHeight="1">
      <c r="A87" s="253"/>
      <c r="B87" s="227" t="s">
        <v>124</v>
      </c>
      <c r="C87" s="256"/>
      <c r="D87" s="120"/>
      <c r="F87" s="238">
        <v>2054291.0699999998</v>
      </c>
      <c r="G87" s="340"/>
      <c r="H87" s="446">
        <v>0</v>
      </c>
      <c r="I87" s="341"/>
      <c r="J87" s="343">
        <v>2054291</v>
      </c>
      <c r="K87" s="225"/>
      <c r="L87" s="440">
        <v>0</v>
      </c>
    </row>
    <row r="88" spans="1:12" s="122" customFormat="1" ht="15" customHeight="1">
      <c r="A88" s="253"/>
      <c r="B88" s="257" t="s">
        <v>125</v>
      </c>
      <c r="C88" s="256"/>
      <c r="D88" s="120">
        <v>12</v>
      </c>
      <c r="F88" s="356">
        <v>-6640041</v>
      </c>
      <c r="G88" s="340"/>
      <c r="H88" s="337">
        <v>-160000</v>
      </c>
      <c r="I88" s="225"/>
      <c r="J88" s="356">
        <v>-6640041</v>
      </c>
      <c r="K88" s="225"/>
      <c r="L88" s="337">
        <v>-160000</v>
      </c>
    </row>
    <row r="89" spans="1:12" s="122" customFormat="1" ht="15" customHeight="1">
      <c r="A89" s="221" t="s">
        <v>261</v>
      </c>
      <c r="B89" s="227"/>
      <c r="C89" s="221"/>
      <c r="D89" s="120">
        <v>14</v>
      </c>
      <c r="F89" s="339">
        <v>0</v>
      </c>
      <c r="G89" s="340"/>
      <c r="H89" s="346">
        <v>18114406</v>
      </c>
      <c r="I89" s="340"/>
      <c r="J89" s="355">
        <v>0</v>
      </c>
      <c r="K89" s="233"/>
      <c r="L89" s="225">
        <v>61000000</v>
      </c>
    </row>
    <row r="90" spans="1:12" s="122" customFormat="1" ht="15" customHeight="1">
      <c r="A90" s="221" t="s">
        <v>194</v>
      </c>
      <c r="B90" s="227"/>
      <c r="C90" s="221"/>
      <c r="D90" s="120">
        <v>14</v>
      </c>
      <c r="E90" s="248"/>
      <c r="F90" s="355">
        <v>0</v>
      </c>
      <c r="G90" s="340"/>
      <c r="H90" s="225">
        <v>0</v>
      </c>
      <c r="I90" s="341"/>
      <c r="J90" s="355">
        <v>-47500000</v>
      </c>
      <c r="K90" s="225"/>
      <c r="L90" s="225">
        <v>0</v>
      </c>
    </row>
    <row r="91" spans="1:12" s="122" customFormat="1" ht="15" customHeight="1">
      <c r="A91" s="221" t="s">
        <v>268</v>
      </c>
      <c r="B91" s="227"/>
      <c r="C91" s="221"/>
      <c r="D91" s="120">
        <v>12</v>
      </c>
      <c r="E91" s="248"/>
      <c r="F91" s="238">
        <v>-562500</v>
      </c>
      <c r="G91" s="340"/>
      <c r="H91" s="446">
        <v>-18018006</v>
      </c>
      <c r="I91" s="223"/>
      <c r="J91" s="355">
        <v>-281250</v>
      </c>
      <c r="K91" s="223"/>
      <c r="L91" s="225">
        <v>-18018006</v>
      </c>
    </row>
    <row r="92" spans="1:12" s="122" customFormat="1" ht="15" customHeight="1">
      <c r="A92" s="221" t="s">
        <v>121</v>
      </c>
      <c r="B92" s="227"/>
      <c r="C92" s="221"/>
      <c r="F92" s="347"/>
      <c r="G92" s="335"/>
      <c r="H92" s="335"/>
      <c r="I92" s="335"/>
      <c r="J92" s="347"/>
      <c r="K92" s="335"/>
      <c r="L92" s="335"/>
    </row>
    <row r="93" spans="1:12" s="122" customFormat="1" ht="15" customHeight="1">
      <c r="A93" s="221"/>
      <c r="B93" s="227" t="s">
        <v>334</v>
      </c>
      <c r="C93" s="221"/>
      <c r="F93" s="347">
        <v>-187500</v>
      </c>
      <c r="G93" s="335"/>
      <c r="H93" s="335">
        <v>0</v>
      </c>
      <c r="I93" s="335"/>
      <c r="J93" s="347">
        <v>0</v>
      </c>
      <c r="K93" s="335"/>
      <c r="L93" s="335">
        <v>0</v>
      </c>
    </row>
    <row r="94" spans="1:12" s="122" customFormat="1" ht="15" customHeight="1">
      <c r="A94" s="221"/>
      <c r="B94" s="227" t="s">
        <v>122</v>
      </c>
      <c r="C94" s="221"/>
      <c r="D94" s="120"/>
      <c r="F94" s="347">
        <v>-898729976</v>
      </c>
      <c r="G94" s="234"/>
      <c r="H94" s="335">
        <v>-823577304</v>
      </c>
      <c r="I94" s="338"/>
      <c r="J94" s="356">
        <v>-441900516</v>
      </c>
      <c r="K94" s="338"/>
      <c r="L94" s="337">
        <v>-315222804</v>
      </c>
    </row>
    <row r="95" spans="1:12" s="122" customFormat="1" ht="15" customHeight="1">
      <c r="A95" s="221"/>
      <c r="B95" s="227" t="s">
        <v>123</v>
      </c>
      <c r="C95" s="221"/>
      <c r="D95" s="120"/>
      <c r="F95" s="259">
        <v>-83754898</v>
      </c>
      <c r="G95" s="234"/>
      <c r="H95" s="233">
        <v>-30871511</v>
      </c>
      <c r="I95" s="338"/>
      <c r="J95" s="356">
        <v>-56813624</v>
      </c>
      <c r="K95" s="338"/>
      <c r="L95" s="337">
        <v>-9279298</v>
      </c>
    </row>
    <row r="96" spans="1:12" s="122" customFormat="1" ht="15" customHeight="1">
      <c r="A96" s="221" t="s">
        <v>269</v>
      </c>
      <c r="B96" s="227"/>
      <c r="C96" s="221"/>
      <c r="D96" s="120"/>
      <c r="F96" s="259">
        <v>0</v>
      </c>
      <c r="G96" s="234"/>
      <c r="H96" s="233">
        <v>-1374088</v>
      </c>
      <c r="I96" s="234"/>
      <c r="J96" s="356">
        <v>0</v>
      </c>
      <c r="K96" s="233"/>
      <c r="L96" s="337">
        <v>-1374088</v>
      </c>
    </row>
    <row r="97" spans="1:12" s="122" customFormat="1" ht="15" customHeight="1">
      <c r="A97" s="221" t="s">
        <v>170</v>
      </c>
      <c r="B97" s="221"/>
      <c r="C97" s="221"/>
      <c r="D97" s="120"/>
      <c r="F97" s="259"/>
      <c r="G97" s="234"/>
      <c r="H97" s="233"/>
      <c r="I97" s="234"/>
      <c r="J97" s="259"/>
      <c r="K97" s="233"/>
      <c r="L97" s="233"/>
    </row>
    <row r="98" spans="1:12" s="122" customFormat="1" ht="15" customHeight="1">
      <c r="A98" s="221"/>
      <c r="B98" s="221" t="s">
        <v>250</v>
      </c>
      <c r="C98" s="221"/>
      <c r="D98" s="120"/>
      <c r="F98" s="259">
        <v>3253989</v>
      </c>
      <c r="G98" s="234"/>
      <c r="H98" s="233">
        <v>1360489</v>
      </c>
      <c r="I98" s="338"/>
      <c r="J98" s="356">
        <v>1334032</v>
      </c>
      <c r="K98" s="338"/>
      <c r="L98" s="337">
        <v>1264839</v>
      </c>
    </row>
    <row r="99" spans="1:12" s="122" customFormat="1" ht="15" customHeight="1">
      <c r="A99" s="221" t="s">
        <v>223</v>
      </c>
      <c r="B99" s="227"/>
      <c r="C99" s="221"/>
      <c r="D99" s="120"/>
      <c r="F99" s="259">
        <v>92266492</v>
      </c>
      <c r="G99" s="234"/>
      <c r="H99" s="233">
        <v>188774874</v>
      </c>
      <c r="I99" s="338"/>
      <c r="J99" s="355">
        <v>0</v>
      </c>
      <c r="K99" s="338"/>
      <c r="L99" s="225">
        <v>0</v>
      </c>
    </row>
    <row r="100" spans="1:12" s="122" customFormat="1" ht="15" customHeight="1">
      <c r="A100" s="221" t="s">
        <v>270</v>
      </c>
      <c r="B100" s="227"/>
      <c r="C100" s="221"/>
      <c r="D100" s="120"/>
      <c r="F100" s="259">
        <v>0</v>
      </c>
      <c r="G100" s="234"/>
      <c r="H100" s="233">
        <v>-46000000</v>
      </c>
      <c r="I100" s="234"/>
      <c r="J100" s="355">
        <v>0</v>
      </c>
      <c r="K100" s="233"/>
      <c r="L100" s="225">
        <v>0</v>
      </c>
    </row>
    <row r="101" spans="1:12" s="122" customFormat="1" ht="15" customHeight="1">
      <c r="A101" s="221" t="s">
        <v>169</v>
      </c>
      <c r="D101" s="120"/>
      <c r="F101" s="259"/>
      <c r="G101" s="234"/>
      <c r="H101" s="233"/>
      <c r="I101" s="234"/>
      <c r="J101" s="259"/>
      <c r="K101" s="233"/>
      <c r="L101" s="233"/>
    </row>
    <row r="102" spans="1:12" s="122" customFormat="1" ht="15" customHeight="1">
      <c r="A102" s="221"/>
      <c r="B102" s="227" t="s">
        <v>124</v>
      </c>
      <c r="C102" s="221"/>
      <c r="D102" s="120" t="s">
        <v>287</v>
      </c>
      <c r="F102" s="355">
        <v>10000000</v>
      </c>
      <c r="G102" s="349"/>
      <c r="H102" s="225">
        <v>0</v>
      </c>
      <c r="I102" s="350"/>
      <c r="J102" s="356">
        <v>1050500000</v>
      </c>
      <c r="K102" s="225"/>
      <c r="L102" s="337">
        <v>756500000</v>
      </c>
    </row>
    <row r="103" spans="1:12" s="122" customFormat="1" ht="15" customHeight="1">
      <c r="A103" s="221"/>
      <c r="B103" s="227" t="s">
        <v>125</v>
      </c>
      <c r="C103" s="221"/>
      <c r="D103" s="120" t="s">
        <v>287</v>
      </c>
      <c r="F103" s="355">
        <v>-10000000</v>
      </c>
      <c r="G103" s="234"/>
      <c r="H103" s="225">
        <v>0</v>
      </c>
      <c r="I103" s="338"/>
      <c r="J103" s="356">
        <v>-1159500000</v>
      </c>
      <c r="K103" s="225"/>
      <c r="L103" s="337">
        <v>-488700000</v>
      </c>
    </row>
    <row r="104" spans="1:12" s="122" customFormat="1" ht="15" customHeight="1">
      <c r="A104" s="221" t="s">
        <v>326</v>
      </c>
      <c r="B104" s="227"/>
      <c r="C104" s="221"/>
      <c r="D104" s="120"/>
      <c r="F104" s="355">
        <v>0</v>
      </c>
      <c r="G104" s="234"/>
      <c r="H104" s="225">
        <v>0</v>
      </c>
      <c r="I104" s="338"/>
      <c r="J104" s="356">
        <v>15750000</v>
      </c>
      <c r="K104" s="225"/>
      <c r="L104" s="337">
        <v>0</v>
      </c>
    </row>
    <row r="105" spans="1:12" s="122" customFormat="1" ht="15" customHeight="1">
      <c r="A105" s="221" t="s">
        <v>213</v>
      </c>
      <c r="B105" s="221"/>
      <c r="C105" s="221"/>
      <c r="D105" s="120"/>
      <c r="F105" s="259"/>
      <c r="G105" s="349"/>
      <c r="H105" s="233"/>
      <c r="I105" s="350"/>
      <c r="J105" s="356"/>
      <c r="K105" s="350"/>
      <c r="L105" s="337"/>
    </row>
    <row r="106" spans="1:12" s="122" customFormat="1" ht="15" customHeight="1">
      <c r="A106" s="221"/>
      <c r="B106" s="221" t="s">
        <v>214</v>
      </c>
      <c r="C106" s="221"/>
      <c r="D106" s="120"/>
      <c r="F106" s="357">
        <v>75133607</v>
      </c>
      <c r="G106" s="234"/>
      <c r="H106" s="448">
        <v>113946758</v>
      </c>
      <c r="I106" s="350"/>
      <c r="J106" s="359">
        <v>120251048</v>
      </c>
      <c r="K106" s="350"/>
      <c r="L106" s="358">
        <v>148468821</v>
      </c>
    </row>
    <row r="107" spans="1:12" s="122" customFormat="1" ht="8.1" customHeight="1">
      <c r="A107" s="255"/>
      <c r="B107" s="221"/>
      <c r="C107" s="220"/>
      <c r="D107" s="120"/>
      <c r="F107" s="347"/>
      <c r="G107" s="335"/>
      <c r="H107" s="335"/>
      <c r="I107" s="335"/>
      <c r="J107" s="347"/>
      <c r="K107" s="335"/>
      <c r="L107" s="335"/>
    </row>
    <row r="108" spans="1:12" s="122" customFormat="1" ht="15" customHeight="1">
      <c r="A108" s="255" t="s">
        <v>298</v>
      </c>
      <c r="B108" s="255"/>
      <c r="C108" s="255"/>
      <c r="D108" s="120"/>
      <c r="F108" s="239">
        <f>SUM(F79:F106)</f>
        <v>-810171332.92999995</v>
      </c>
      <c r="G108" s="223"/>
      <c r="H108" s="246">
        <f>SUM(H79:H106)</f>
        <v>-597811463</v>
      </c>
      <c r="I108" s="335"/>
      <c r="J108" s="239">
        <f>SUM(J79:J106)</f>
        <v>-522746060</v>
      </c>
      <c r="K108" s="223"/>
      <c r="L108" s="246">
        <f>SUM(L79:L106)</f>
        <v>134479464</v>
      </c>
    </row>
    <row r="109" spans="1:12" s="122" customFormat="1" ht="8.1" customHeight="1">
      <c r="A109" s="221"/>
      <c r="B109" s="221"/>
      <c r="C109" s="221"/>
      <c r="D109" s="228"/>
      <c r="E109" s="221"/>
      <c r="F109" s="334"/>
      <c r="G109" s="349"/>
      <c r="H109" s="234"/>
      <c r="I109" s="335"/>
      <c r="J109" s="334"/>
      <c r="K109" s="340"/>
      <c r="L109" s="234"/>
    </row>
    <row r="110" spans="1:12" s="122" customFormat="1" ht="15" customHeight="1">
      <c r="A110" s="255" t="s">
        <v>126</v>
      </c>
      <c r="B110" s="128"/>
      <c r="C110" s="220"/>
      <c r="D110" s="120"/>
      <c r="F110" s="334"/>
      <c r="G110" s="234"/>
      <c r="H110" s="234"/>
      <c r="I110" s="234"/>
      <c r="J110" s="334"/>
      <c r="K110" s="234"/>
      <c r="L110" s="234"/>
    </row>
    <row r="111" spans="1:12" s="122" customFormat="1" ht="15" customHeight="1">
      <c r="A111" s="121" t="s">
        <v>243</v>
      </c>
      <c r="B111" s="128"/>
      <c r="C111" s="220"/>
      <c r="D111" s="120"/>
      <c r="F111" s="334"/>
      <c r="G111" s="234"/>
      <c r="H111" s="234"/>
      <c r="I111" s="234"/>
      <c r="J111" s="334"/>
      <c r="K111" s="234"/>
      <c r="L111" s="234"/>
    </row>
    <row r="112" spans="1:12" s="122" customFormat="1" ht="15" customHeight="1">
      <c r="B112" s="221" t="s">
        <v>151</v>
      </c>
      <c r="C112" s="220"/>
      <c r="D112" s="120"/>
      <c r="F112" s="222">
        <v>-111393992</v>
      </c>
      <c r="G112" s="234"/>
      <c r="H112" s="336">
        <v>480939624</v>
      </c>
      <c r="I112" s="338"/>
      <c r="J112" s="226">
        <v>-225043598</v>
      </c>
      <c r="K112" s="338"/>
      <c r="L112" s="224">
        <v>175000000</v>
      </c>
    </row>
    <row r="113" spans="1:12" s="122" customFormat="1" ht="15" customHeight="1">
      <c r="A113" s="221" t="s">
        <v>179</v>
      </c>
      <c r="D113" s="120"/>
      <c r="F113" s="222"/>
      <c r="G113" s="234"/>
      <c r="H113" s="336"/>
      <c r="I113" s="234"/>
      <c r="J113" s="222"/>
      <c r="K113" s="234"/>
      <c r="L113" s="336"/>
    </row>
    <row r="114" spans="1:12" s="122" customFormat="1" ht="15" customHeight="1">
      <c r="A114" s="221"/>
      <c r="B114" s="227" t="s">
        <v>124</v>
      </c>
      <c r="C114" s="220"/>
      <c r="D114" s="120" t="s">
        <v>288</v>
      </c>
      <c r="F114" s="222">
        <v>0</v>
      </c>
      <c r="G114" s="234"/>
      <c r="H114" s="336">
        <v>200000000</v>
      </c>
      <c r="I114" s="338"/>
      <c r="J114" s="356">
        <v>260000000</v>
      </c>
      <c r="K114" s="338"/>
      <c r="L114" s="337">
        <v>394000000</v>
      </c>
    </row>
    <row r="115" spans="1:12" s="122" customFormat="1" ht="15" customHeight="1">
      <c r="A115" s="221"/>
      <c r="B115" s="227" t="s">
        <v>125</v>
      </c>
      <c r="C115" s="220"/>
      <c r="D115" s="120" t="s">
        <v>288</v>
      </c>
      <c r="F115" s="354">
        <v>0</v>
      </c>
      <c r="G115" s="234"/>
      <c r="H115" s="223">
        <v>-200000000</v>
      </c>
      <c r="I115" s="338"/>
      <c r="J115" s="356">
        <v>-10000000</v>
      </c>
      <c r="K115" s="338"/>
      <c r="L115" s="337">
        <v>-208000000</v>
      </c>
    </row>
    <row r="116" spans="1:12" s="122" customFormat="1" ht="15" customHeight="1">
      <c r="A116" s="221" t="s">
        <v>172</v>
      </c>
      <c r="B116" s="227"/>
      <c r="C116" s="220"/>
      <c r="F116" s="347"/>
      <c r="G116" s="335"/>
      <c r="H116" s="335"/>
      <c r="I116" s="335"/>
      <c r="J116" s="356"/>
      <c r="K116" s="335"/>
      <c r="L116" s="337"/>
    </row>
    <row r="117" spans="1:12" s="122" customFormat="1" ht="15" customHeight="1">
      <c r="A117" s="221"/>
      <c r="B117" s="227" t="s">
        <v>124</v>
      </c>
      <c r="C117" s="220"/>
      <c r="D117" s="120">
        <v>19</v>
      </c>
      <c r="F117" s="238">
        <v>500000000</v>
      </c>
      <c r="G117" s="335"/>
      <c r="H117" s="446">
        <v>0</v>
      </c>
      <c r="I117" s="360"/>
      <c r="J117" s="355">
        <v>500000000</v>
      </c>
      <c r="K117" s="360"/>
      <c r="L117" s="225">
        <v>0</v>
      </c>
    </row>
    <row r="118" spans="1:12" s="122" customFormat="1" ht="15" customHeight="1">
      <c r="A118" s="221"/>
      <c r="B118" s="227" t="s">
        <v>125</v>
      </c>
      <c r="C118" s="220"/>
      <c r="D118" s="120">
        <v>19</v>
      </c>
      <c r="F118" s="259">
        <v>-1338978135</v>
      </c>
      <c r="G118" s="234"/>
      <c r="H118" s="233">
        <v>-829526650</v>
      </c>
      <c r="I118" s="338"/>
      <c r="J118" s="356">
        <v>-1032378974</v>
      </c>
      <c r="K118" s="338"/>
      <c r="L118" s="337">
        <v>-647500000</v>
      </c>
    </row>
    <row r="119" spans="1:12" s="122" customFormat="1" ht="15" customHeight="1">
      <c r="A119" s="221" t="s">
        <v>189</v>
      </c>
      <c r="B119" s="227"/>
      <c r="C119" s="220"/>
      <c r="D119" s="120"/>
      <c r="F119" s="222">
        <v>-500000</v>
      </c>
      <c r="G119" s="234"/>
      <c r="H119" s="336">
        <v>-815000</v>
      </c>
      <c r="I119" s="338"/>
      <c r="J119" s="356">
        <v>-500000</v>
      </c>
      <c r="K119" s="338"/>
      <c r="L119" s="337">
        <v>-250001</v>
      </c>
    </row>
    <row r="120" spans="1:12" s="122" customFormat="1" ht="15" customHeight="1">
      <c r="A120" s="121" t="s">
        <v>201</v>
      </c>
      <c r="B120" s="227"/>
      <c r="C120" s="220"/>
      <c r="D120" s="120"/>
      <c r="F120" s="222">
        <v>-21367642</v>
      </c>
      <c r="G120" s="234"/>
      <c r="H120" s="336">
        <v>-30249865</v>
      </c>
      <c r="I120" s="338"/>
      <c r="J120" s="356">
        <v>-8053472</v>
      </c>
      <c r="K120" s="338"/>
      <c r="L120" s="337">
        <v>-10169726</v>
      </c>
    </row>
    <row r="121" spans="1:12" s="122" customFormat="1" ht="15" customHeight="1">
      <c r="A121" s="121" t="s">
        <v>341</v>
      </c>
      <c r="B121" s="227"/>
      <c r="C121" s="220"/>
      <c r="D121" s="120"/>
      <c r="F121" s="222">
        <v>-8176306</v>
      </c>
      <c r="G121" s="234"/>
      <c r="H121" s="336">
        <v>-7184481</v>
      </c>
      <c r="I121" s="338"/>
      <c r="J121" s="356">
        <v>-5594366</v>
      </c>
      <c r="K121" s="338"/>
      <c r="L121" s="337">
        <v>-3226417</v>
      </c>
    </row>
    <row r="122" spans="1:12" s="122" customFormat="1" ht="15" customHeight="1">
      <c r="A122" s="121" t="s">
        <v>224</v>
      </c>
      <c r="B122" s="227"/>
      <c r="C122" s="220"/>
      <c r="D122" s="120"/>
      <c r="F122" s="222">
        <v>-51450205</v>
      </c>
      <c r="G122" s="234"/>
      <c r="H122" s="336">
        <v>-37903330</v>
      </c>
      <c r="I122" s="338"/>
      <c r="J122" s="355">
        <v>0</v>
      </c>
      <c r="K122" s="338"/>
      <c r="L122" s="225">
        <v>0</v>
      </c>
    </row>
    <row r="123" spans="1:12" s="122" customFormat="1" ht="15" customHeight="1">
      <c r="A123" s="121" t="s">
        <v>244</v>
      </c>
      <c r="B123" s="227"/>
      <c r="C123" s="220"/>
      <c r="D123" s="120">
        <v>20</v>
      </c>
      <c r="F123" s="222">
        <v>0</v>
      </c>
      <c r="G123" s="234"/>
      <c r="H123" s="336">
        <v>123672813</v>
      </c>
      <c r="I123" s="234"/>
      <c r="J123" s="356">
        <v>0</v>
      </c>
      <c r="K123" s="234"/>
      <c r="L123" s="337">
        <v>123672813</v>
      </c>
    </row>
    <row r="124" spans="1:12" s="122" customFormat="1" ht="15" customHeight="1">
      <c r="A124" s="221" t="s">
        <v>127</v>
      </c>
      <c r="B124" s="221"/>
      <c r="D124" s="120"/>
      <c r="F124" s="222">
        <v>-759538653</v>
      </c>
      <c r="G124" s="234"/>
      <c r="H124" s="336">
        <v>-757654811</v>
      </c>
      <c r="I124" s="338"/>
      <c r="J124" s="356">
        <v>-759508653</v>
      </c>
      <c r="K124" s="338"/>
      <c r="L124" s="337">
        <v>-757654811</v>
      </c>
    </row>
    <row r="125" spans="1:12" s="122" customFormat="1" ht="15" customHeight="1">
      <c r="A125" s="121" t="s">
        <v>342</v>
      </c>
      <c r="B125" s="227"/>
      <c r="C125" s="220"/>
      <c r="D125" s="120"/>
      <c r="F125" s="222"/>
      <c r="G125" s="234"/>
      <c r="H125" s="336"/>
      <c r="I125" s="234"/>
      <c r="J125" s="356"/>
      <c r="K125" s="234"/>
      <c r="L125" s="337"/>
    </row>
    <row r="126" spans="1:12" s="122" customFormat="1" ht="15" customHeight="1">
      <c r="A126" s="121"/>
      <c r="B126" s="227" t="s">
        <v>343</v>
      </c>
      <c r="C126" s="220"/>
      <c r="D126" s="120"/>
      <c r="F126" s="222">
        <v>7506750</v>
      </c>
      <c r="G126" s="234"/>
      <c r="H126" s="336">
        <v>0</v>
      </c>
      <c r="I126" s="234"/>
      <c r="J126" s="356">
        <v>0</v>
      </c>
      <c r="K126" s="234"/>
      <c r="L126" s="337">
        <v>0</v>
      </c>
    </row>
    <row r="127" spans="1:12" s="122" customFormat="1" ht="15" customHeight="1">
      <c r="A127" s="221" t="s">
        <v>209</v>
      </c>
      <c r="B127" s="221"/>
      <c r="D127" s="120"/>
      <c r="F127" s="357">
        <v>-34067558</v>
      </c>
      <c r="G127" s="234"/>
      <c r="H127" s="448">
        <v>-16863611</v>
      </c>
      <c r="I127" s="338"/>
      <c r="J127" s="362">
        <v>0</v>
      </c>
      <c r="K127" s="338"/>
      <c r="L127" s="361">
        <v>0</v>
      </c>
    </row>
    <row r="128" spans="1:12" s="122" customFormat="1" ht="8.1" customHeight="1">
      <c r="A128" s="121"/>
      <c r="B128" s="128"/>
      <c r="D128" s="120"/>
      <c r="F128" s="347"/>
      <c r="G128" s="335"/>
      <c r="H128" s="335"/>
      <c r="I128" s="335"/>
      <c r="J128" s="347"/>
      <c r="K128" s="335"/>
      <c r="L128" s="335"/>
    </row>
    <row r="129" spans="1:12" s="122" customFormat="1" ht="15" customHeight="1">
      <c r="A129" s="128" t="s">
        <v>337</v>
      </c>
      <c r="B129" s="128"/>
      <c r="D129" s="120"/>
      <c r="F129" s="353">
        <f>SUM(F112:F127)</f>
        <v>-1817965741</v>
      </c>
      <c r="G129" s="234"/>
      <c r="H129" s="443">
        <f>SUM(H112:H127)</f>
        <v>-1075585311</v>
      </c>
      <c r="I129" s="234"/>
      <c r="J129" s="353">
        <f>SUM(J112:J127)</f>
        <v>-1281079063</v>
      </c>
      <c r="K129" s="234"/>
      <c r="L129" s="443">
        <f>SUM(L112:L127)</f>
        <v>-934128142</v>
      </c>
    </row>
    <row r="130" spans="1:12" s="122" customFormat="1" ht="8.1" customHeight="1">
      <c r="A130" s="121"/>
      <c r="B130" s="121"/>
      <c r="D130" s="258"/>
      <c r="E130" s="124"/>
      <c r="F130" s="334"/>
      <c r="G130" s="468"/>
      <c r="H130" s="234"/>
      <c r="I130" s="329"/>
      <c r="J130" s="334"/>
      <c r="K130" s="468"/>
      <c r="L130" s="234"/>
    </row>
    <row r="131" spans="1:12" s="122" customFormat="1" ht="15" customHeight="1">
      <c r="A131" s="128" t="s">
        <v>338</v>
      </c>
      <c r="B131" s="128"/>
      <c r="D131" s="120"/>
      <c r="F131" s="334">
        <f>SUM(F61,F108,F129)</f>
        <v>-1485987859.9299998</v>
      </c>
      <c r="G131" s="234"/>
      <c r="H131" s="234">
        <f>SUM(H61,H108,H129)</f>
        <v>-68129345</v>
      </c>
      <c r="I131" s="234"/>
      <c r="J131" s="334">
        <f>SUM(J61,J108,J129)</f>
        <v>-1295570998</v>
      </c>
      <c r="K131" s="234"/>
      <c r="L131" s="234">
        <f>SUM(L61,L108,L129)</f>
        <v>-64547091</v>
      </c>
    </row>
    <row r="132" spans="1:12" s="122" customFormat="1" ht="15" customHeight="1">
      <c r="A132" s="121" t="s">
        <v>191</v>
      </c>
      <c r="B132" s="129"/>
      <c r="C132" s="118"/>
      <c r="D132" s="120"/>
      <c r="F132" s="354">
        <v>2585971501</v>
      </c>
      <c r="G132" s="223"/>
      <c r="H132" s="223">
        <v>1482290959</v>
      </c>
      <c r="I132" s="225"/>
      <c r="J132" s="355">
        <v>2139183263</v>
      </c>
      <c r="K132" s="225"/>
      <c r="L132" s="225">
        <v>1171196167</v>
      </c>
    </row>
    <row r="133" spans="1:12" s="122" customFormat="1" ht="15" customHeight="1">
      <c r="A133" s="121" t="s">
        <v>271</v>
      </c>
      <c r="B133" s="129"/>
      <c r="C133" s="118"/>
      <c r="D133" s="120"/>
      <c r="F133" s="363">
        <v>696511</v>
      </c>
      <c r="G133" s="223"/>
      <c r="H133" s="449">
        <v>1670941</v>
      </c>
      <c r="I133" s="225"/>
      <c r="J133" s="364">
        <v>696511</v>
      </c>
      <c r="K133" s="225"/>
      <c r="L133" s="444">
        <v>1670941</v>
      </c>
    </row>
    <row r="134" spans="1:12" s="122" customFormat="1" ht="8.1" customHeight="1">
      <c r="A134" s="129"/>
      <c r="B134" s="129"/>
      <c r="C134" s="118"/>
      <c r="D134" s="120"/>
      <c r="F134" s="334"/>
      <c r="G134" s="234"/>
      <c r="H134" s="234"/>
      <c r="I134" s="234"/>
      <c r="J134" s="334"/>
      <c r="K134" s="234"/>
      <c r="L134" s="234"/>
    </row>
    <row r="135" spans="1:12" s="122" customFormat="1" ht="15" customHeight="1" thickBot="1">
      <c r="A135" s="130" t="s">
        <v>192</v>
      </c>
      <c r="B135" s="130"/>
      <c r="C135" s="131"/>
      <c r="D135" s="127"/>
      <c r="F135" s="365">
        <f>SUM(F131:F134)</f>
        <v>1100680152.0700002</v>
      </c>
      <c r="G135" s="234"/>
      <c r="H135" s="445">
        <f>SUM(H131:H134)</f>
        <v>1415832555</v>
      </c>
      <c r="I135" s="234"/>
      <c r="J135" s="365">
        <f>SUM(J131:J134)</f>
        <v>844308776</v>
      </c>
      <c r="K135" s="234"/>
      <c r="L135" s="445">
        <f>SUM(L131:L134)</f>
        <v>1108320017</v>
      </c>
    </row>
    <row r="136" spans="1:12" ht="10.5" customHeight="1" thickTop="1">
      <c r="A136" s="107"/>
      <c r="B136" s="107"/>
      <c r="C136" s="107"/>
      <c r="D136" s="109"/>
      <c r="E136" s="107"/>
      <c r="F136" s="366"/>
      <c r="G136" s="367"/>
      <c r="H136" s="366"/>
      <c r="I136" s="26"/>
      <c r="J136" s="368"/>
      <c r="K136" s="268"/>
      <c r="L136" s="368"/>
    </row>
    <row r="137" spans="1:12" ht="21.95" customHeight="1">
      <c r="A137" s="114" t="str">
        <f>A66</f>
        <v>The accompanying notes on pages 14 to 38 form part of this interim financial information.</v>
      </c>
      <c r="B137" s="114"/>
      <c r="C137" s="115"/>
      <c r="D137" s="104"/>
      <c r="E137" s="113"/>
      <c r="F137" s="369"/>
      <c r="G137" s="273"/>
      <c r="H137" s="369"/>
      <c r="I137" s="269"/>
      <c r="J137" s="369"/>
      <c r="K137" s="273"/>
      <c r="L137" s="369"/>
    </row>
    <row r="138" spans="1:12" s="101" customFormat="1" ht="16.5" customHeight="1">
      <c r="A138" s="96" t="str">
        <f>+A1</f>
        <v>Thonburi Healthcare Group Public Company Limited</v>
      </c>
      <c r="B138" s="97"/>
      <c r="C138" s="98"/>
      <c r="D138" s="99"/>
      <c r="E138" s="100"/>
      <c r="F138" s="260"/>
      <c r="G138" s="260"/>
      <c r="H138" s="260"/>
      <c r="I138" s="260"/>
      <c r="J138" s="260"/>
      <c r="K138" s="260"/>
      <c r="L138" s="260"/>
    </row>
    <row r="139" spans="1:12" s="101" customFormat="1" ht="16.5" customHeight="1">
      <c r="A139" s="96" t="s">
        <v>103</v>
      </c>
      <c r="B139" s="96"/>
      <c r="C139" s="100"/>
      <c r="D139" s="99"/>
      <c r="E139" s="100"/>
      <c r="F139" s="326"/>
      <c r="G139" s="326"/>
      <c r="H139" s="326"/>
      <c r="I139" s="326"/>
      <c r="J139" s="326"/>
      <c r="K139" s="326"/>
      <c r="L139" s="326"/>
    </row>
    <row r="140" spans="1:12" s="101" customFormat="1" ht="16.5" customHeight="1">
      <c r="A140" s="57" t="str">
        <f>+A3</f>
        <v>For the nine-month period ended 30 September 2023</v>
      </c>
      <c r="B140" s="57"/>
      <c r="C140" s="103"/>
      <c r="D140" s="104"/>
      <c r="E140" s="103"/>
      <c r="F140" s="327"/>
      <c r="G140" s="327"/>
      <c r="H140" s="327"/>
      <c r="I140" s="327"/>
      <c r="J140" s="327"/>
      <c r="K140" s="327"/>
      <c r="L140" s="327"/>
    </row>
    <row r="141" spans="1:12" s="101" customFormat="1" ht="16.5" customHeight="1">
      <c r="A141" s="96"/>
      <c r="B141" s="96"/>
      <c r="C141" s="100"/>
      <c r="D141" s="99"/>
      <c r="E141" s="100"/>
      <c r="F141" s="326"/>
      <c r="G141" s="326"/>
      <c r="H141" s="326"/>
      <c r="I141" s="326"/>
      <c r="J141" s="326"/>
      <c r="K141" s="326"/>
      <c r="L141" s="326"/>
    </row>
    <row r="142" spans="1:12" s="101" customFormat="1" ht="16.5" customHeight="1">
      <c r="A142" s="96"/>
      <c r="B142" s="96"/>
      <c r="C142" s="100"/>
      <c r="D142" s="99"/>
      <c r="E142" s="100"/>
      <c r="F142" s="326"/>
      <c r="G142" s="326"/>
      <c r="H142" s="326"/>
      <c r="I142" s="326"/>
      <c r="J142" s="326"/>
      <c r="K142" s="326"/>
      <c r="L142" s="326"/>
    </row>
    <row r="143" spans="1:12" s="122" customFormat="1" ht="16.5" customHeight="1">
      <c r="A143" s="121"/>
      <c r="B143" s="121"/>
      <c r="D143" s="120"/>
      <c r="F143" s="475" t="s">
        <v>1</v>
      </c>
      <c r="G143" s="475"/>
      <c r="H143" s="475"/>
      <c r="I143" s="329"/>
      <c r="J143" s="475" t="s">
        <v>149</v>
      </c>
      <c r="K143" s="475"/>
      <c r="L143" s="475"/>
    </row>
    <row r="144" spans="1:12" s="122" customFormat="1" ht="16.5" customHeight="1">
      <c r="A144" s="121"/>
      <c r="B144" s="121"/>
      <c r="D144" s="120"/>
      <c r="F144" s="476" t="s">
        <v>148</v>
      </c>
      <c r="G144" s="476"/>
      <c r="H144" s="476"/>
      <c r="I144" s="329"/>
      <c r="J144" s="476" t="s">
        <v>148</v>
      </c>
      <c r="K144" s="476"/>
      <c r="L144" s="476"/>
    </row>
    <row r="145" spans="1:12" s="118" customFormat="1" ht="16.5" customHeight="1">
      <c r="C145" s="119"/>
      <c r="D145" s="120"/>
      <c r="E145" s="119"/>
      <c r="F145" s="330" t="s">
        <v>2</v>
      </c>
      <c r="G145" s="468"/>
      <c r="H145" s="330" t="s">
        <v>2</v>
      </c>
      <c r="I145" s="329"/>
      <c r="J145" s="330" t="s">
        <v>2</v>
      </c>
      <c r="K145" s="468"/>
      <c r="L145" s="330" t="s">
        <v>2</v>
      </c>
    </row>
    <row r="146" spans="1:12" s="118" customFormat="1" ht="16.5" customHeight="1">
      <c r="C146" s="119"/>
      <c r="D146" s="120"/>
      <c r="E146" s="119"/>
      <c r="F146" s="331" t="s">
        <v>282</v>
      </c>
      <c r="G146" s="331"/>
      <c r="H146" s="331" t="s">
        <v>282</v>
      </c>
      <c r="I146" s="329"/>
      <c r="J146" s="331" t="s">
        <v>282</v>
      </c>
      <c r="K146" s="331"/>
      <c r="L146" s="331" t="s">
        <v>282</v>
      </c>
    </row>
    <row r="147" spans="1:12" s="122" customFormat="1" ht="16.5" customHeight="1">
      <c r="A147" s="121"/>
      <c r="B147" s="121"/>
      <c r="D147" s="123"/>
      <c r="E147" s="124"/>
      <c r="F147" s="331" t="s">
        <v>299</v>
      </c>
      <c r="G147" s="332"/>
      <c r="H147" s="331" t="s">
        <v>228</v>
      </c>
      <c r="I147" s="329"/>
      <c r="J147" s="331" t="s">
        <v>299</v>
      </c>
      <c r="K147" s="332"/>
      <c r="L147" s="331" t="s">
        <v>228</v>
      </c>
    </row>
    <row r="148" spans="1:12" s="122" customFormat="1" ht="16.5" customHeight="1">
      <c r="A148" s="121"/>
      <c r="B148" s="121"/>
      <c r="D148" s="125" t="s">
        <v>5</v>
      </c>
      <c r="E148" s="124"/>
      <c r="F148" s="333" t="s">
        <v>47</v>
      </c>
      <c r="G148" s="468"/>
      <c r="H148" s="333" t="s">
        <v>47</v>
      </c>
      <c r="I148" s="329"/>
      <c r="J148" s="333" t="s">
        <v>47</v>
      </c>
      <c r="K148" s="468"/>
      <c r="L148" s="333" t="s">
        <v>47</v>
      </c>
    </row>
    <row r="149" spans="1:12" s="122" customFormat="1" ht="16.5" customHeight="1">
      <c r="A149" s="130"/>
      <c r="B149" s="130"/>
      <c r="C149" s="131"/>
      <c r="D149" s="127"/>
      <c r="F149" s="334"/>
      <c r="G149" s="234"/>
      <c r="H149" s="234"/>
      <c r="I149" s="234"/>
      <c r="J149" s="334"/>
      <c r="K149" s="234"/>
      <c r="L149" s="234"/>
    </row>
    <row r="150" spans="1:12" s="122" customFormat="1" ht="16.5" customHeight="1">
      <c r="A150" s="128" t="s">
        <v>128</v>
      </c>
      <c r="B150" s="129"/>
      <c r="C150" s="118"/>
      <c r="D150" s="120"/>
      <c r="F150" s="334"/>
      <c r="G150" s="234"/>
      <c r="H150" s="234"/>
      <c r="I150" s="234"/>
      <c r="J150" s="334"/>
      <c r="K150" s="234"/>
      <c r="L150" s="234"/>
    </row>
    <row r="151" spans="1:12" s="122" customFormat="1" ht="16.5" customHeight="1">
      <c r="A151" s="121" t="s">
        <v>203</v>
      </c>
      <c r="B151" s="121"/>
      <c r="C151" s="121"/>
      <c r="D151" s="120"/>
      <c r="F151" s="259">
        <v>22500</v>
      </c>
      <c r="G151" s="335"/>
      <c r="H151" s="233">
        <v>22500</v>
      </c>
      <c r="I151" s="360"/>
      <c r="J151" s="356">
        <v>0</v>
      </c>
      <c r="K151" s="360"/>
      <c r="L151" s="337">
        <v>0</v>
      </c>
    </row>
    <row r="152" spans="1:12" s="122" customFormat="1" ht="16.5" customHeight="1">
      <c r="A152" s="121" t="s">
        <v>327</v>
      </c>
      <c r="B152" s="121"/>
      <c r="C152" s="121"/>
      <c r="D152" s="120"/>
      <c r="F152" s="259">
        <v>7325907</v>
      </c>
      <c r="G152" s="335"/>
      <c r="H152" s="233">
        <v>0</v>
      </c>
      <c r="I152" s="360"/>
      <c r="J152" s="356">
        <v>5825907</v>
      </c>
      <c r="K152" s="360"/>
      <c r="L152" s="337">
        <v>0</v>
      </c>
    </row>
    <row r="153" spans="1:12" s="122" customFormat="1" ht="16.5" customHeight="1">
      <c r="A153" s="121" t="s">
        <v>129</v>
      </c>
      <c r="C153" s="121"/>
      <c r="D153" s="120"/>
      <c r="F153" s="354"/>
      <c r="G153" s="335"/>
      <c r="H153" s="223"/>
      <c r="I153" s="335"/>
      <c r="J153" s="354"/>
      <c r="K153" s="335"/>
      <c r="L153" s="223"/>
    </row>
    <row r="154" spans="1:12" s="122" customFormat="1" ht="16.5" customHeight="1">
      <c r="B154" s="121" t="s">
        <v>177</v>
      </c>
      <c r="C154" s="121"/>
      <c r="D154" s="120">
        <v>18</v>
      </c>
      <c r="F154" s="347">
        <v>168147218</v>
      </c>
      <c r="G154" s="335"/>
      <c r="H154" s="335">
        <v>176907960</v>
      </c>
      <c r="I154" s="360"/>
      <c r="J154" s="370">
        <v>89889705</v>
      </c>
      <c r="K154" s="360"/>
      <c r="L154" s="360">
        <v>91703100</v>
      </c>
    </row>
    <row r="155" spans="1:12" s="122" customFormat="1" ht="16.5" customHeight="1">
      <c r="A155" s="121" t="s">
        <v>272</v>
      </c>
      <c r="B155" s="121"/>
      <c r="C155" s="121"/>
      <c r="D155" s="120"/>
      <c r="F155" s="259">
        <v>0</v>
      </c>
      <c r="G155" s="335"/>
      <c r="H155" s="233">
        <v>0</v>
      </c>
      <c r="I155" s="335"/>
      <c r="J155" s="347">
        <v>0</v>
      </c>
      <c r="K155" s="335"/>
      <c r="L155" s="335">
        <v>4000000</v>
      </c>
    </row>
    <row r="156" spans="1:12" s="122" customFormat="1" ht="16.5" customHeight="1">
      <c r="A156" s="121" t="s">
        <v>273</v>
      </c>
      <c r="B156" s="121"/>
      <c r="C156" s="121"/>
      <c r="D156" s="120"/>
      <c r="F156" s="259">
        <v>0</v>
      </c>
      <c r="G156" s="335"/>
      <c r="H156" s="233">
        <v>0</v>
      </c>
      <c r="I156" s="335"/>
      <c r="J156" s="354">
        <v>0</v>
      </c>
      <c r="K156" s="335"/>
      <c r="L156" s="223">
        <v>4000000</v>
      </c>
    </row>
    <row r="157" spans="1:12" s="122" customFormat="1" ht="16.5" customHeight="1">
      <c r="A157" s="121" t="s">
        <v>202</v>
      </c>
      <c r="B157" s="121"/>
      <c r="C157" s="121"/>
      <c r="D157" s="120">
        <v>18</v>
      </c>
      <c r="F157" s="347">
        <v>20146221</v>
      </c>
      <c r="G157" s="335"/>
      <c r="H157" s="335">
        <v>9084300</v>
      </c>
      <c r="I157" s="360"/>
      <c r="J157" s="370">
        <v>2501000</v>
      </c>
      <c r="K157" s="360"/>
      <c r="L157" s="360">
        <v>40000</v>
      </c>
    </row>
    <row r="158" spans="1:12" s="122" customFormat="1" ht="16.5" customHeight="1">
      <c r="A158" s="121" t="s">
        <v>160</v>
      </c>
      <c r="B158" s="121"/>
      <c r="C158" s="121"/>
      <c r="D158" s="120">
        <v>18</v>
      </c>
      <c r="F158" s="347">
        <v>23920461</v>
      </c>
      <c r="G158" s="335"/>
      <c r="H158" s="335">
        <v>20849268</v>
      </c>
      <c r="I158" s="360"/>
      <c r="J158" s="370">
        <v>23920461</v>
      </c>
      <c r="K158" s="360"/>
      <c r="L158" s="360">
        <v>20834268</v>
      </c>
    </row>
    <row r="159" spans="1:12" s="122" customFormat="1" ht="16.5" customHeight="1">
      <c r="A159" s="121" t="s">
        <v>134</v>
      </c>
      <c r="B159" s="121"/>
      <c r="C159" s="121"/>
      <c r="D159" s="120">
        <v>18</v>
      </c>
      <c r="F159" s="347">
        <v>78266177</v>
      </c>
      <c r="G159" s="335"/>
      <c r="H159" s="335">
        <v>91181921</v>
      </c>
      <c r="I159" s="360"/>
      <c r="J159" s="370">
        <v>22820411</v>
      </c>
      <c r="K159" s="360"/>
      <c r="L159" s="360">
        <v>15608195</v>
      </c>
    </row>
    <row r="160" spans="1:12" s="122" customFormat="1" ht="16.5" customHeight="1">
      <c r="A160" s="121" t="s">
        <v>274</v>
      </c>
      <c r="B160" s="126"/>
      <c r="C160" s="121"/>
      <c r="D160" s="120"/>
      <c r="F160" s="347"/>
      <c r="G160" s="335"/>
      <c r="H160" s="335"/>
      <c r="I160" s="335"/>
      <c r="J160" s="259"/>
      <c r="K160" s="335"/>
      <c r="L160" s="233"/>
    </row>
    <row r="161" spans="1:12" s="122" customFormat="1" ht="16.5" customHeight="1">
      <c r="A161" s="121"/>
      <c r="B161" s="126" t="s">
        <v>208</v>
      </c>
      <c r="C161" s="121"/>
      <c r="D161" s="120">
        <v>15</v>
      </c>
      <c r="F161" s="347">
        <v>81252324</v>
      </c>
      <c r="G161" s="335"/>
      <c r="H161" s="335">
        <v>17982515</v>
      </c>
      <c r="I161" s="360"/>
      <c r="J161" s="370">
        <v>10822927</v>
      </c>
      <c r="K161" s="360"/>
      <c r="L161" s="360">
        <v>15933153</v>
      </c>
    </row>
    <row r="162" spans="1:12" s="122" customFormat="1" ht="16.5" customHeight="1">
      <c r="A162" s="121"/>
      <c r="B162" s="126" t="s">
        <v>251</v>
      </c>
      <c r="C162" s="121"/>
      <c r="D162" s="120"/>
      <c r="F162" s="259">
        <v>925517</v>
      </c>
      <c r="G162" s="335"/>
      <c r="H162" s="233">
        <v>0</v>
      </c>
      <c r="I162" s="360"/>
      <c r="J162" s="356">
        <v>0</v>
      </c>
      <c r="K162" s="360"/>
      <c r="L162" s="337">
        <v>0</v>
      </c>
    </row>
    <row r="163" spans="1:12" s="122" customFormat="1" ht="16.5" customHeight="1">
      <c r="A163" s="121" t="s">
        <v>252</v>
      </c>
      <c r="B163" s="126"/>
      <c r="C163" s="121"/>
      <c r="D163" s="120"/>
      <c r="F163" s="347"/>
      <c r="G163" s="335"/>
      <c r="H163" s="335"/>
      <c r="I163" s="360"/>
      <c r="J163" s="356"/>
      <c r="K163" s="360"/>
      <c r="L163" s="337"/>
    </row>
    <row r="164" spans="1:12" s="122" customFormat="1" ht="16.5" customHeight="1">
      <c r="A164" s="121"/>
      <c r="B164" s="126" t="s">
        <v>253</v>
      </c>
      <c r="C164" s="121"/>
      <c r="D164" s="120"/>
      <c r="F164" s="259">
        <v>30574146</v>
      </c>
      <c r="G164" s="335"/>
      <c r="H164" s="335">
        <v>30879000</v>
      </c>
      <c r="I164" s="335"/>
      <c r="J164" s="356">
        <v>0</v>
      </c>
      <c r="K164" s="335"/>
      <c r="L164" s="337">
        <v>0</v>
      </c>
    </row>
    <row r="165" spans="1:12" s="122" customFormat="1" ht="16.5" customHeight="1">
      <c r="A165" s="121" t="s">
        <v>344</v>
      </c>
      <c r="B165" s="126"/>
      <c r="C165" s="121"/>
      <c r="D165" s="120">
        <v>16</v>
      </c>
      <c r="F165" s="347">
        <v>1867611</v>
      </c>
      <c r="G165" s="335"/>
      <c r="H165" s="335">
        <v>2707298</v>
      </c>
      <c r="I165" s="335"/>
      <c r="J165" s="259">
        <v>0</v>
      </c>
      <c r="K165" s="335"/>
      <c r="L165" s="233">
        <v>0</v>
      </c>
    </row>
    <row r="166" spans="1:12" s="122" customFormat="1" ht="16.5" customHeight="1">
      <c r="A166" s="121" t="s">
        <v>245</v>
      </c>
      <c r="B166" s="126"/>
      <c r="C166" s="121"/>
      <c r="D166" s="120"/>
      <c r="F166" s="347"/>
      <c r="G166" s="335"/>
      <c r="H166" s="335"/>
      <c r="I166" s="335"/>
      <c r="J166" s="259"/>
      <c r="K166" s="335"/>
      <c r="L166" s="233"/>
    </row>
    <row r="167" spans="1:12" s="122" customFormat="1" ht="16.5" customHeight="1">
      <c r="A167" s="121"/>
      <c r="B167" s="126" t="s">
        <v>254</v>
      </c>
      <c r="C167" s="121"/>
      <c r="D167" s="120">
        <v>14</v>
      </c>
      <c r="F167" s="347">
        <v>0</v>
      </c>
      <c r="G167" s="335"/>
      <c r="H167" s="335">
        <v>14000000</v>
      </c>
      <c r="I167" s="335"/>
      <c r="J167" s="347">
        <v>0</v>
      </c>
      <c r="K167" s="335"/>
      <c r="L167" s="335">
        <v>14000000</v>
      </c>
    </row>
    <row r="168" spans="1:12" s="122" customFormat="1" ht="16.5" customHeight="1">
      <c r="A168" s="121" t="s">
        <v>335</v>
      </c>
      <c r="B168" s="126"/>
      <c r="C168" s="121"/>
      <c r="D168" s="120">
        <v>15</v>
      </c>
      <c r="F168" s="347">
        <v>13377252</v>
      </c>
      <c r="G168" s="335"/>
      <c r="H168" s="335">
        <v>0</v>
      </c>
      <c r="I168" s="335"/>
      <c r="J168" s="347">
        <v>0</v>
      </c>
      <c r="K168" s="335"/>
      <c r="L168" s="335">
        <v>0</v>
      </c>
    </row>
    <row r="169" spans="1:12" s="122" customFormat="1" ht="16.5" customHeight="1">
      <c r="A169" s="121"/>
      <c r="B169" s="126" t="s">
        <v>336</v>
      </c>
      <c r="C169" s="121"/>
      <c r="D169" s="120"/>
      <c r="F169" s="347"/>
      <c r="G169" s="335"/>
      <c r="H169" s="335"/>
      <c r="I169" s="335"/>
      <c r="J169" s="347"/>
      <c r="K169" s="335"/>
      <c r="L169" s="335"/>
    </row>
    <row r="170" spans="1:12" s="122" customFormat="1" ht="16.5" customHeight="1">
      <c r="A170" s="121"/>
      <c r="B170" s="126"/>
      <c r="C170" s="121"/>
      <c r="D170" s="120"/>
      <c r="F170" s="347"/>
      <c r="G170" s="335"/>
      <c r="H170" s="335"/>
      <c r="I170" s="335"/>
      <c r="J170" s="259"/>
      <c r="K170" s="335"/>
      <c r="L170" s="233"/>
    </row>
    <row r="171" spans="1:12" s="122" customFormat="1" ht="16.5" customHeight="1">
      <c r="A171" s="128" t="s">
        <v>180</v>
      </c>
      <c r="B171" s="121"/>
      <c r="C171" s="121"/>
      <c r="D171" s="120"/>
      <c r="F171" s="347"/>
      <c r="G171" s="335"/>
      <c r="H171" s="335"/>
      <c r="I171" s="335"/>
      <c r="J171" s="259"/>
      <c r="K171" s="335"/>
      <c r="L171" s="233"/>
    </row>
    <row r="172" spans="1:12" s="122" customFormat="1" ht="16.5" customHeight="1">
      <c r="A172" s="121" t="s">
        <v>176</v>
      </c>
      <c r="B172" s="121"/>
      <c r="C172" s="121"/>
      <c r="D172" s="120"/>
      <c r="F172" s="347"/>
      <c r="G172" s="335"/>
      <c r="H172" s="335"/>
      <c r="I172" s="335"/>
      <c r="J172" s="259"/>
      <c r="K172" s="335"/>
      <c r="L172" s="233"/>
    </row>
    <row r="173" spans="1:12" s="122" customFormat="1" ht="16.5" customHeight="1">
      <c r="A173" s="121"/>
      <c r="B173" s="121" t="s">
        <v>181</v>
      </c>
      <c r="C173" s="121"/>
      <c r="D173" s="120"/>
      <c r="F173" s="347">
        <v>207653239</v>
      </c>
      <c r="G173" s="335"/>
      <c r="H173" s="335">
        <v>212415223</v>
      </c>
      <c r="I173" s="360"/>
      <c r="J173" s="226">
        <v>123749920</v>
      </c>
      <c r="K173" s="360"/>
      <c r="L173" s="224">
        <v>21126810</v>
      </c>
    </row>
    <row r="174" spans="1:12" s="122" customFormat="1" ht="16.5" customHeight="1">
      <c r="A174" s="121"/>
      <c r="B174" s="126" t="s">
        <v>190</v>
      </c>
      <c r="C174" s="121"/>
      <c r="D174" s="120"/>
      <c r="F174" s="347">
        <v>92202743</v>
      </c>
      <c r="G174" s="335"/>
      <c r="H174" s="335">
        <v>115616492</v>
      </c>
      <c r="I174" s="360"/>
      <c r="J174" s="226">
        <v>46481690</v>
      </c>
      <c r="K174" s="360"/>
      <c r="L174" s="224">
        <v>96605019</v>
      </c>
    </row>
    <row r="175" spans="1:12" s="122" customFormat="1" ht="16.5" customHeight="1">
      <c r="A175" s="121"/>
      <c r="B175" s="126" t="s">
        <v>217</v>
      </c>
      <c r="C175" s="121"/>
      <c r="D175" s="120"/>
      <c r="F175" s="259">
        <v>0</v>
      </c>
      <c r="G175" s="335"/>
      <c r="H175" s="233">
        <v>17867365</v>
      </c>
      <c r="I175" s="360"/>
      <c r="J175" s="370">
        <v>0</v>
      </c>
      <c r="K175" s="360"/>
      <c r="L175" s="360">
        <v>17867365</v>
      </c>
    </row>
    <row r="176" spans="1:12" s="122" customFormat="1" ht="16.5" customHeight="1">
      <c r="A176" s="121"/>
      <c r="B176" s="126" t="s">
        <v>255</v>
      </c>
      <c r="C176" s="121"/>
      <c r="D176" s="120"/>
      <c r="F176" s="354">
        <v>0</v>
      </c>
      <c r="G176" s="335"/>
      <c r="H176" s="223">
        <v>-104277128</v>
      </c>
      <c r="I176" s="360"/>
      <c r="J176" s="356">
        <v>0</v>
      </c>
      <c r="K176" s="360"/>
      <c r="L176" s="337">
        <v>0</v>
      </c>
    </row>
    <row r="177" spans="1:12" s="122" customFormat="1" ht="16.5" customHeight="1">
      <c r="A177" s="121"/>
      <c r="B177" s="126" t="s">
        <v>291</v>
      </c>
      <c r="C177" s="121"/>
      <c r="D177" s="120"/>
      <c r="F177" s="354">
        <v>0</v>
      </c>
      <c r="G177" s="335"/>
      <c r="H177" s="223">
        <v>-541577</v>
      </c>
      <c r="I177" s="360"/>
      <c r="J177" s="356">
        <v>0</v>
      </c>
      <c r="K177" s="360"/>
      <c r="L177" s="337">
        <v>-541577</v>
      </c>
    </row>
    <row r="178" spans="1:12" s="122" customFormat="1" ht="16.5" customHeight="1">
      <c r="A178" s="121"/>
      <c r="B178" s="126" t="s">
        <v>227</v>
      </c>
      <c r="C178" s="121"/>
      <c r="D178" s="120"/>
      <c r="F178" s="354">
        <v>8176306</v>
      </c>
      <c r="G178" s="335"/>
      <c r="H178" s="223">
        <v>7184481</v>
      </c>
      <c r="I178" s="360"/>
      <c r="J178" s="370">
        <v>5594366</v>
      </c>
      <c r="K178" s="360"/>
      <c r="L178" s="360">
        <v>3226417</v>
      </c>
    </row>
    <row r="179" spans="1:12" s="122" customFormat="1" ht="16.5" customHeight="1">
      <c r="A179" s="121"/>
      <c r="B179" s="121" t="s">
        <v>182</v>
      </c>
      <c r="C179" s="121"/>
      <c r="D179" s="120"/>
      <c r="F179" s="347">
        <v>-29543948</v>
      </c>
      <c r="G179" s="335"/>
      <c r="H179" s="335">
        <v>-37434346</v>
      </c>
      <c r="I179" s="360"/>
      <c r="J179" s="370">
        <v>-13647838</v>
      </c>
      <c r="K179" s="360"/>
      <c r="L179" s="360">
        <v>-13396143</v>
      </c>
    </row>
    <row r="180" spans="1:12" s="122" customFormat="1" ht="16.5" customHeight="1">
      <c r="A180" s="121"/>
      <c r="B180" s="126" t="s">
        <v>292</v>
      </c>
      <c r="C180" s="121"/>
      <c r="D180" s="120"/>
      <c r="F180" s="347">
        <v>278488340</v>
      </c>
      <c r="G180" s="335"/>
      <c r="H180" s="335">
        <v>210830511</v>
      </c>
      <c r="I180" s="360"/>
      <c r="J180" s="370">
        <v>162178138</v>
      </c>
      <c r="K180" s="360"/>
      <c r="L180" s="360">
        <v>124887891</v>
      </c>
    </row>
    <row r="181" spans="1:12" s="122" customFormat="1" ht="18.75" customHeight="1">
      <c r="A181" s="121"/>
      <c r="B181" s="126"/>
      <c r="C181" s="121"/>
      <c r="D181" s="120"/>
      <c r="F181" s="335"/>
      <c r="G181" s="335"/>
      <c r="H181" s="335"/>
      <c r="I181" s="335"/>
      <c r="J181" s="335"/>
      <c r="K181" s="335"/>
      <c r="L181" s="335"/>
    </row>
    <row r="182" spans="1:12" s="122" customFormat="1" ht="16.5" customHeight="1">
      <c r="A182" s="121"/>
      <c r="B182" s="126"/>
      <c r="C182" s="121"/>
      <c r="D182" s="120"/>
      <c r="F182" s="335"/>
      <c r="G182" s="335"/>
      <c r="H182" s="335"/>
      <c r="I182" s="335"/>
      <c r="J182" s="335"/>
      <c r="K182" s="335"/>
      <c r="L182" s="335"/>
    </row>
    <row r="183" spans="1:12" ht="16.5" customHeight="1">
      <c r="B183" s="108"/>
      <c r="C183" s="105"/>
    </row>
    <row r="184" spans="1:12" ht="16.5" customHeight="1">
      <c r="B184" s="108"/>
      <c r="C184" s="105"/>
    </row>
    <row r="185" spans="1:12" ht="16.5" customHeight="1">
      <c r="B185" s="108"/>
      <c r="C185" s="105"/>
    </row>
    <row r="186" spans="1:12" ht="16.5" customHeight="1">
      <c r="B186" s="108"/>
      <c r="C186" s="105"/>
    </row>
    <row r="187" spans="1:12" ht="16.5" customHeight="1">
      <c r="B187" s="108"/>
      <c r="C187" s="105"/>
    </row>
    <row r="188" spans="1:12" ht="16.5" customHeight="1">
      <c r="B188" s="108"/>
      <c r="C188" s="105"/>
    </row>
    <row r="189" spans="1:12" ht="16.5" customHeight="1">
      <c r="B189" s="108"/>
      <c r="C189" s="105"/>
    </row>
    <row r="190" spans="1:12" ht="16.5" customHeight="1">
      <c r="B190" s="108"/>
      <c r="C190" s="105"/>
    </row>
    <row r="191" spans="1:12" ht="16.5" customHeight="1">
      <c r="B191" s="108"/>
      <c r="C191" s="105"/>
    </row>
    <row r="192" spans="1:12" ht="16.5" customHeight="1">
      <c r="B192" s="108"/>
      <c r="C192" s="105"/>
    </row>
    <row r="193" spans="1:12" ht="16.5" customHeight="1">
      <c r="B193" s="108"/>
      <c r="C193" s="105"/>
    </row>
    <row r="194" spans="1:12" ht="16.5" customHeight="1">
      <c r="B194" s="108"/>
      <c r="C194" s="105"/>
    </row>
    <row r="195" spans="1:12" ht="16.5" customHeight="1">
      <c r="B195" s="108"/>
      <c r="C195" s="105"/>
    </row>
    <row r="196" spans="1:12" ht="16.5" customHeight="1">
      <c r="B196" s="108"/>
      <c r="C196" s="105"/>
    </row>
    <row r="197" spans="1:12" ht="18" customHeight="1">
      <c r="B197" s="108"/>
      <c r="C197" s="105"/>
    </row>
    <row r="198" spans="1:12" ht="17.25" customHeight="1">
      <c r="B198" s="108"/>
      <c r="C198" s="105"/>
    </row>
    <row r="199" spans="1:12" ht="21.95" customHeight="1">
      <c r="A199" s="116" t="str">
        <f>A137</f>
        <v>The accompanying notes on pages 14 to 38 form part of this interim financial information.</v>
      </c>
      <c r="B199" s="117"/>
      <c r="C199" s="112"/>
      <c r="D199" s="104"/>
      <c r="E199" s="113"/>
      <c r="F199" s="293"/>
      <c r="G199" s="293"/>
      <c r="H199" s="293"/>
      <c r="I199" s="293"/>
      <c r="J199" s="371"/>
      <c r="K199" s="293"/>
      <c r="L199" s="371"/>
    </row>
  </sheetData>
  <mergeCells count="12">
    <mergeCell ref="F73:H73"/>
    <mergeCell ref="J73:L73"/>
    <mergeCell ref="F143:H143"/>
    <mergeCell ref="J143:L143"/>
    <mergeCell ref="F144:H144"/>
    <mergeCell ref="J144:L144"/>
    <mergeCell ref="F6:H6"/>
    <mergeCell ref="J6:L6"/>
    <mergeCell ref="F7:H7"/>
    <mergeCell ref="J7:L7"/>
    <mergeCell ref="F72:H72"/>
    <mergeCell ref="J72:L72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&amp;R&amp;9&amp;P</oddFooter>
  </headerFooter>
  <rowBreaks count="2" manualBreakCount="2">
    <brk id="66" max="16383" man="1"/>
    <brk id="137" max="16383" man="1"/>
  </rowBreaks>
  <ignoredErrors>
    <ignoredError sqref="G10 I10 K10" numberStoredAsText="1"/>
    <ignoredError sqref="I180 K18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PL5-6 (3m)</vt:lpstr>
      <vt:lpstr>PL7-8 (9m)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2023-11-10T08:28:21Z</cp:lastPrinted>
  <dcterms:created xsi:type="dcterms:W3CDTF">2016-04-25T06:44:12Z</dcterms:created>
  <dcterms:modified xsi:type="dcterms:W3CDTF">2023-11-10T08:43:42Z</dcterms:modified>
</cp:coreProperties>
</file>