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snaisra\Desktop\G.GGC Q3'23\1.GGC Q3'23\1.FS\5.SET\1.TH\"/>
    </mc:Choice>
  </mc:AlternateContent>
  <xr:revisionPtr revIDLastSave="0" documentId="13_ncr:1_{48BC7FF9-B3F0-4DCE-B56D-5B8A356DAD72}" xr6:coauthVersionLast="47" xr6:coauthVersionMax="47" xr10:uidLastSave="{00000000-0000-0000-0000-000000000000}"/>
  <bookViews>
    <workbookView xWindow="-108" yWindow="-108" windowWidth="23256" windowHeight="12576" tabRatio="751" activeTab="5" xr2:uid="{00000000-000D-0000-FFFF-FFFF00000000}"/>
  </bookViews>
  <sheets>
    <sheet name="BS 3-5" sheetId="11" r:id="rId1"/>
    <sheet name="SI 3M 6-7" sheetId="9" r:id="rId2"/>
    <sheet name="SI 9M 8-9" sheetId="2" r:id="rId3"/>
    <sheet name="SH 10" sheetId="5" r:id="rId4"/>
    <sheet name="SH 11" sheetId="12" r:id="rId5"/>
    <sheet name="CF 12-13" sheetId="7" r:id="rId6"/>
    <sheet name="SI 6-7 Q1" sheetId="10" state="hidden" r:id="rId7"/>
  </sheets>
  <externalReferences>
    <externalReference r:id="rId8"/>
    <externalReference r:id="rId9"/>
  </externalReferences>
  <definedNames>
    <definedName name="\a" localSheetId="1">#REF!</definedName>
    <definedName name="\a" localSheetId="6">#REF!</definedName>
    <definedName name="\a" localSheetId="2">#REF!</definedName>
    <definedName name="\a">#REF!</definedName>
    <definedName name="_1600J" localSheetId="6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6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6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6">'[1]CF Worksheet '!#REF!</definedName>
    <definedName name="CF_Accrued_expenses" localSheetId="2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6">'[1]CF Worksheet '!#REF!</definedName>
    <definedName name="CF_cash_and_securities_segregated" localSheetId="2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6">'[1]CF Worksheet '!#REF!</definedName>
    <definedName name="CF_Forex_translation_adsjustment" localSheetId="2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6">'[1]CF Worksheet '!#REF!</definedName>
    <definedName name="CF_Income_taxes_payable" localSheetId="2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6">'[1]CF Worksheet '!#REF!</definedName>
    <definedName name="CF_Memeberships_in_exchanges" localSheetId="2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6">'[1]CF Worksheet '!#REF!</definedName>
    <definedName name="CF_Other_assets" localSheetId="2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6">'[1]CF Worksheet '!#REF!</definedName>
    <definedName name="CF_Payable_to_brokers_dealers" localSheetId="2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6">'[1]CF Worksheet '!#REF!</definedName>
    <definedName name="CF_payable_to_customers" localSheetId="2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6">'[1]CF Worksheet '!#REF!</definedName>
    <definedName name="CF_Pension_liability_adjustment" localSheetId="2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6">'[1]CF Worksheet '!#REF!</definedName>
    <definedName name="CF_receivable_from_customers" localSheetId="2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6">'[1]CF Worksheet '!#REF!</definedName>
    <definedName name="CF_Securities_borrowed" localSheetId="2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6">'[1]CF Worksheet '!#REF!</definedName>
    <definedName name="CF_securities_owned" localSheetId="2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6">'[1]CF Worksheet '!#REF!</definedName>
    <definedName name="CF_securities_sold_not_purchased" localSheetId="2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6">#REF!</definedName>
    <definedName name="Foreign_currency_translation_adjustments" localSheetId="2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6">#REF!</definedName>
    <definedName name="Pension_liability_adjustment" localSheetId="2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3-5'!$A$1:$J$87</definedName>
    <definedName name="_xlnm.Print_Area" localSheetId="5">'CF 12-13'!$A$1:$I$80</definedName>
    <definedName name="_xlnm.Print_Area" localSheetId="3">'SH 10'!$A$1:$R$41</definedName>
    <definedName name="_xlnm.Print_Area" localSheetId="4">'SH 11'!$A$1:$P$41</definedName>
    <definedName name="_xlnm.Print_Area" localSheetId="1">'SI 3M 6-7'!$A$1:$J$57</definedName>
    <definedName name="_xlnm.Print_Area" localSheetId="6">'SI 6-7 Q1'!$A$1:$J$48</definedName>
    <definedName name="_xlnm.Print_Area" localSheetId="2">'SI 9M 8-9'!$A$1:$J$58</definedName>
    <definedName name="Print_Area_MI" localSheetId="6">#REF!</definedName>
    <definedName name="Print_Area_MI">#REF!</definedName>
    <definedName name="Print_Titles_MI" localSheetId="6">#REF!</definedName>
    <definedName name="Print_Titles_MI">#REF!</definedName>
    <definedName name="Proceeds_loans_payable" localSheetId="1">'[1]CF Worksheet '!#REF!</definedName>
    <definedName name="Proceeds_loans_payable" localSheetId="6">'[1]CF Worksheet '!#REF!</definedName>
    <definedName name="Proceeds_loans_payable" localSheetId="2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6">'[1]CF Worksheet '!#REF!</definedName>
    <definedName name="Proceeds_long_term_debt" localSheetId="2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6">'[1]CF Worksheet '!#REF!</definedName>
    <definedName name="Proceeds_securities_sold" localSheetId="2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6">'[1]CF Worksheet '!#REF!</definedName>
    <definedName name="Proceeds_subordinated_debt" localSheetId="2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6">'[1]CF Worksheet '!#REF!</definedName>
    <definedName name="Purchase_property" localSheetId="2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2" l="1"/>
  <c r="H51" i="2"/>
  <c r="F51" i="2"/>
  <c r="D51" i="2"/>
  <c r="J48" i="9"/>
  <c r="F48" i="9"/>
  <c r="H50" i="9"/>
  <c r="D50" i="9"/>
  <c r="D84" i="11"/>
  <c r="D24" i="5"/>
  <c r="G78" i="7" l="1"/>
  <c r="C78" i="7"/>
  <c r="C63" i="7"/>
  <c r="G63" i="7"/>
  <c r="P21" i="12" l="1"/>
  <c r="N21" i="12"/>
  <c r="L22" i="12"/>
  <c r="H22" i="12"/>
  <c r="F22" i="12"/>
  <c r="D22" i="12"/>
  <c r="R21" i="5"/>
  <c r="P21" i="5"/>
  <c r="N22" i="5"/>
  <c r="J22" i="5"/>
  <c r="H22" i="5"/>
  <c r="F22" i="5"/>
  <c r="D22" i="5"/>
  <c r="D51" i="11"/>
  <c r="H51" i="11"/>
  <c r="H28" i="11"/>
  <c r="H38" i="12"/>
  <c r="F38" i="12"/>
  <c r="D38" i="12"/>
  <c r="N36" i="12"/>
  <c r="L32" i="12"/>
  <c r="L33" i="12" s="1"/>
  <c r="J32" i="12"/>
  <c r="J33" i="12" s="1"/>
  <c r="H32" i="12"/>
  <c r="H33" i="12" s="1"/>
  <c r="H40" i="12" s="1"/>
  <c r="F32" i="12"/>
  <c r="F33" i="12" s="1"/>
  <c r="F40" i="12" s="1"/>
  <c r="D32" i="12"/>
  <c r="D33" i="12" s="1"/>
  <c r="N31" i="12"/>
  <c r="P31" i="12" s="1"/>
  <c r="P32" i="12" s="1"/>
  <c r="P33" i="12" s="1"/>
  <c r="P27" i="12"/>
  <c r="N20" i="12"/>
  <c r="L16" i="12"/>
  <c r="L17" i="12" s="1"/>
  <c r="L24" i="12" s="1"/>
  <c r="J16" i="12"/>
  <c r="J17" i="12" s="1"/>
  <c r="H16" i="12"/>
  <c r="H17" i="12" s="1"/>
  <c r="F16" i="12"/>
  <c r="F17" i="12" s="1"/>
  <c r="D16" i="12"/>
  <c r="D17" i="12" s="1"/>
  <c r="N15" i="12"/>
  <c r="P15" i="12" s="1"/>
  <c r="N11" i="12"/>
  <c r="P11" i="12" s="1"/>
  <c r="J40" i="5"/>
  <c r="P36" i="5"/>
  <c r="P31" i="5"/>
  <c r="R31" i="5" s="1"/>
  <c r="R32" i="5" s="1"/>
  <c r="R33" i="5" s="1"/>
  <c r="R27" i="5"/>
  <c r="J38" i="5"/>
  <c r="H38" i="5"/>
  <c r="F38" i="5"/>
  <c r="D38" i="5"/>
  <c r="P32" i="5"/>
  <c r="P33" i="5" s="1"/>
  <c r="N32" i="5"/>
  <c r="N33" i="5" s="1"/>
  <c r="L32" i="5"/>
  <c r="L33" i="5" s="1"/>
  <c r="J32" i="5"/>
  <c r="J33" i="5" s="1"/>
  <c r="H32" i="5"/>
  <c r="H33" i="5" s="1"/>
  <c r="H40" i="5" s="1"/>
  <c r="F33" i="5"/>
  <c r="F40" i="5" s="1"/>
  <c r="F32" i="5"/>
  <c r="D32" i="5"/>
  <c r="D33" i="5" s="1"/>
  <c r="D40" i="5" s="1"/>
  <c r="P20" i="5"/>
  <c r="P22" i="5" s="1"/>
  <c r="P15" i="5"/>
  <c r="R15" i="5" s="1"/>
  <c r="P11" i="5"/>
  <c r="R11" i="5" s="1"/>
  <c r="N16" i="5"/>
  <c r="N17" i="5" s="1"/>
  <c r="L16" i="5"/>
  <c r="L17" i="5" s="1"/>
  <c r="J16" i="5"/>
  <c r="J17" i="5" s="1"/>
  <c r="H16" i="5"/>
  <c r="H17" i="5" s="1"/>
  <c r="H24" i="5" s="1"/>
  <c r="F16" i="5"/>
  <c r="F17" i="5" s="1"/>
  <c r="D16" i="5"/>
  <c r="D17" i="5" s="1"/>
  <c r="J84" i="11"/>
  <c r="H84" i="11"/>
  <c r="F84" i="11"/>
  <c r="J51" i="11"/>
  <c r="F51" i="11"/>
  <c r="N22" i="12" l="1"/>
  <c r="F24" i="12"/>
  <c r="D40" i="12"/>
  <c r="H24" i="12"/>
  <c r="D24" i="12"/>
  <c r="N16" i="12"/>
  <c r="N17" i="12" s="1"/>
  <c r="P17" i="12" s="1"/>
  <c r="N32" i="12"/>
  <c r="N33" i="12" s="1"/>
  <c r="P16" i="5"/>
  <c r="P17" i="5" s="1"/>
  <c r="R17" i="5"/>
  <c r="P24" i="5"/>
  <c r="F24" i="5"/>
  <c r="N24" i="5"/>
  <c r="J24" i="5"/>
  <c r="R16" i="5" l="1"/>
  <c r="N24" i="12"/>
  <c r="P16" i="12"/>
  <c r="J46" i="9" l="1"/>
  <c r="J50" i="9" s="1"/>
  <c r="F46" i="9"/>
  <c r="H51" i="9"/>
  <c r="D51" i="9"/>
  <c r="D52" i="2"/>
  <c r="N37" i="5" s="1"/>
  <c r="J52" i="2"/>
  <c r="H52" i="2"/>
  <c r="L37" i="12" s="1"/>
  <c r="F52" i="2"/>
  <c r="P37" i="5" l="1"/>
  <c r="N38" i="5"/>
  <c r="N40" i="5" s="1"/>
  <c r="L38" i="12"/>
  <c r="L40" i="12" s="1"/>
  <c r="N37" i="12"/>
  <c r="F50" i="9"/>
  <c r="F51" i="9" s="1"/>
  <c r="J51" i="9"/>
  <c r="P37" i="12" l="1"/>
  <c r="N38" i="12"/>
  <c r="N40" i="12" s="1"/>
  <c r="P38" i="5"/>
  <c r="P40" i="5" s="1"/>
  <c r="R37" i="5"/>
  <c r="H17" i="11" l="1"/>
  <c r="H30" i="11" s="1"/>
  <c r="I63" i="7" l="1"/>
  <c r="E63" i="7"/>
  <c r="P24" i="9" l="1"/>
  <c r="Q24" i="9" s="1"/>
  <c r="P22" i="9"/>
  <c r="Q22" i="9" s="1"/>
  <c r="P21" i="9"/>
  <c r="Q21" i="9" s="1"/>
  <c r="P18" i="9"/>
  <c r="Q18" i="9" s="1"/>
  <c r="P17" i="9"/>
  <c r="Q17" i="9" s="1"/>
  <c r="P16" i="9"/>
  <c r="Q16" i="9" s="1"/>
  <c r="P15" i="9"/>
  <c r="Q15" i="9" s="1"/>
  <c r="P14" i="9"/>
  <c r="Q14" i="9" s="1"/>
  <c r="P13" i="9"/>
  <c r="Q13" i="9" s="1"/>
  <c r="P10" i="9"/>
  <c r="Q10" i="9" s="1"/>
  <c r="P9" i="9"/>
  <c r="Q9" i="9" s="1"/>
  <c r="M22" i="9"/>
  <c r="N22" i="9" s="1"/>
  <c r="M24" i="9"/>
  <c r="N24" i="9" s="1"/>
  <c r="M21" i="9"/>
  <c r="N21" i="9" s="1"/>
  <c r="M18" i="9"/>
  <c r="N18" i="9" s="1"/>
  <c r="M17" i="9"/>
  <c r="N17" i="9" s="1"/>
  <c r="M16" i="9"/>
  <c r="N16" i="9" s="1"/>
  <c r="M15" i="9"/>
  <c r="N15" i="9" s="1"/>
  <c r="M14" i="9"/>
  <c r="N14" i="9" s="1"/>
  <c r="M13" i="9"/>
  <c r="N13" i="9" s="1"/>
  <c r="M10" i="9"/>
  <c r="N10" i="9" s="1"/>
  <c r="M9" i="9"/>
  <c r="N9" i="9" s="1"/>
  <c r="I71" i="7" l="1"/>
  <c r="E71" i="7"/>
  <c r="J57" i="2" l="1"/>
  <c r="J11" i="2"/>
  <c r="J19" i="2" s="1"/>
  <c r="J24" i="2" s="1"/>
  <c r="J26" i="2" s="1"/>
  <c r="J20" i="12" s="1"/>
  <c r="F57" i="2"/>
  <c r="F11" i="2"/>
  <c r="F19" i="2" s="1"/>
  <c r="F24" i="2" s="1"/>
  <c r="F26" i="2" s="1"/>
  <c r="J11" i="9"/>
  <c r="J19" i="9" s="1"/>
  <c r="J23" i="9" s="1"/>
  <c r="J25" i="9" s="1"/>
  <c r="J28" i="9" s="1"/>
  <c r="F11" i="9"/>
  <c r="F19" i="9" s="1"/>
  <c r="F23" i="9" s="1"/>
  <c r="F25" i="9" s="1"/>
  <c r="J57" i="11"/>
  <c r="J58" i="11" s="1"/>
  <c r="H57" i="11"/>
  <c r="F57" i="11"/>
  <c r="D57" i="11"/>
  <c r="J28" i="11"/>
  <c r="F28" i="11"/>
  <c r="D28" i="11"/>
  <c r="J17" i="11"/>
  <c r="F17" i="11"/>
  <c r="D17" i="11"/>
  <c r="J22" i="12" l="1"/>
  <c r="J24" i="12" s="1"/>
  <c r="P24" i="12" s="1"/>
  <c r="P20" i="12"/>
  <c r="P22" i="12" s="1"/>
  <c r="J86" i="11"/>
  <c r="F58" i="11"/>
  <c r="F86" i="11" s="1"/>
  <c r="F30" i="11"/>
  <c r="J30" i="11"/>
  <c r="J32" i="2"/>
  <c r="J29" i="2"/>
  <c r="F32" i="2"/>
  <c r="F29" i="2"/>
  <c r="J31" i="9"/>
  <c r="J29" i="9"/>
  <c r="J41" i="9" s="1"/>
  <c r="F31" i="9"/>
  <c r="F28" i="9"/>
  <c r="H58" i="11"/>
  <c r="H86" i="11" s="1"/>
  <c r="D58" i="11"/>
  <c r="D86" i="11" s="1"/>
  <c r="D30" i="11"/>
  <c r="F29" i="9" l="1"/>
  <c r="F41" i="9" s="1"/>
  <c r="F52" i="9" s="1"/>
  <c r="F55" i="9" s="1"/>
  <c r="F56" i="9" s="1"/>
  <c r="J52" i="9"/>
  <c r="J55" i="9" s="1"/>
  <c r="J56" i="9" s="1"/>
  <c r="J30" i="2"/>
  <c r="I10" i="7" s="1"/>
  <c r="I26" i="7" s="1"/>
  <c r="I37" i="7" s="1"/>
  <c r="I39" i="7" s="1"/>
  <c r="I74" i="7" s="1"/>
  <c r="I77" i="7" s="1"/>
  <c r="I79" i="7" s="1"/>
  <c r="F30" i="2"/>
  <c r="J47" i="10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J42" i="2" l="1"/>
  <c r="F42" i="2"/>
  <c r="F53" i="2" s="1"/>
  <c r="E10" i="7"/>
  <c r="E26" i="7" s="1"/>
  <c r="E37" i="7" s="1"/>
  <c r="E39" i="7" s="1"/>
  <c r="E74" i="7" s="1"/>
  <c r="E77" i="7" s="1"/>
  <c r="E79" i="7" s="1"/>
  <c r="J53" i="2"/>
  <c r="F31" i="10"/>
  <c r="F28" i="10"/>
  <c r="F29" i="10" s="1"/>
  <c r="H31" i="10"/>
  <c r="H28" i="10"/>
  <c r="H29" i="10" s="1"/>
  <c r="J31" i="10"/>
  <c r="J28" i="10"/>
  <c r="J29" i="10" s="1"/>
  <c r="D31" i="10"/>
  <c r="D28" i="10"/>
  <c r="D29" i="10" s="1"/>
  <c r="L20" i="5" l="1"/>
  <c r="L22" i="5" s="1"/>
  <c r="C71" i="7"/>
  <c r="G71" i="7"/>
  <c r="R20" i="5" l="1"/>
  <c r="R22" i="5" s="1"/>
  <c r="C46" i="7"/>
  <c r="G46" i="7" s="1"/>
  <c r="C45" i="7"/>
  <c r="G45" i="7" s="1"/>
  <c r="G6" i="7"/>
  <c r="G5" i="7"/>
  <c r="D38" i="2"/>
  <c r="H38" i="2" s="1"/>
  <c r="H5" i="2"/>
  <c r="D38" i="9"/>
  <c r="H38" i="9" s="1"/>
  <c r="H11" i="9"/>
  <c r="D11" i="9"/>
  <c r="D19" i="9" s="1"/>
  <c r="D23" i="9" s="1"/>
  <c r="D25" i="9" s="1"/>
  <c r="D31" i="9" s="1"/>
  <c r="D39" i="2"/>
  <c r="H39" i="2" s="1"/>
  <c r="H6" i="2"/>
  <c r="L24" i="5" l="1"/>
  <c r="R24" i="5" s="1"/>
  <c r="H19" i="9"/>
  <c r="H23" i="9" s="1"/>
  <c r="D28" i="9"/>
  <c r="H11" i="2"/>
  <c r="H19" i="2" s="1"/>
  <c r="H24" i="2" s="1"/>
  <c r="D11" i="2"/>
  <c r="D19" i="2" s="1"/>
  <c r="D24" i="2" s="1"/>
  <c r="D29" i="9" l="1"/>
  <c r="D41" i="9" s="1"/>
  <c r="D52" i="9" s="1"/>
  <c r="H25" i="9"/>
  <c r="H31" i="9" l="1"/>
  <c r="H28" i="9"/>
  <c r="D55" i="9" l="1"/>
  <c r="H29" i="9"/>
  <c r="D56" i="9" l="1"/>
  <c r="H41" i="9"/>
  <c r="H52" i="9" l="1"/>
  <c r="H55" i="9" s="1"/>
  <c r="H56" i="9" s="1"/>
  <c r="D26" i="2"/>
  <c r="L36" i="5" s="1"/>
  <c r="R36" i="5" l="1"/>
  <c r="R38" i="5" s="1"/>
  <c r="R40" i="5" s="1"/>
  <c r="L38" i="5"/>
  <c r="L40" i="5" s="1"/>
  <c r="D29" i="2"/>
  <c r="D32" i="2"/>
  <c r="D30" i="2" l="1"/>
  <c r="H26" i="2"/>
  <c r="D42" i="2" l="1"/>
  <c r="C10" i="7"/>
  <c r="C26" i="7" s="1"/>
  <c r="C37" i="7" s="1"/>
  <c r="C39" i="7" s="1"/>
  <c r="C74" i="7" s="1"/>
  <c r="C77" i="7" s="1"/>
  <c r="C79" i="7" s="1"/>
  <c r="H32" i="2"/>
  <c r="H29" i="2"/>
  <c r="D53" i="2" l="1"/>
  <c r="D56" i="2" s="1"/>
  <c r="D57" i="2" s="1"/>
  <c r="H30" i="2"/>
  <c r="G10" i="7" l="1"/>
  <c r="G26" i="7" s="1"/>
  <c r="G37" i="7" s="1"/>
  <c r="G39" i="7" s="1"/>
  <c r="G74" i="7" s="1"/>
  <c r="G77" i="7" s="1"/>
  <c r="G79" i="7" s="1"/>
  <c r="J36" i="12"/>
  <c r="H42" i="2"/>
  <c r="H53" i="2" s="1"/>
  <c r="H56" i="2" s="1"/>
  <c r="H57" i="2" s="1"/>
  <c r="R42" i="5"/>
  <c r="P36" i="12" l="1"/>
  <c r="P38" i="12" s="1"/>
  <c r="P40" i="12" s="1"/>
  <c r="J38" i="12"/>
  <c r="J40" i="12" s="1"/>
</calcChain>
</file>

<file path=xl/sharedStrings.xml><?xml version="1.0" encoding="utf-8"?>
<sst xmlns="http://schemas.openxmlformats.org/spreadsheetml/2006/main" count="409" uniqueCount="201">
  <si>
    <t xml:space="preserve">บริษัท โกลบอลกรีนเคมิคอล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</si>
  <si>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</si>
  <si>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</si>
  <si>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</si>
  <si>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</si>
  <si>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</si>
  <si>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</si>
  <si>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</si>
  <si>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</si>
  <si>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</si>
  <si>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</si>
  <si>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</si>
  <si>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</si>
  <si>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</si>
  <si>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</si>
  <si>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</si>
  <si>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</si>
  <si>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</si>
  <si>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</si>
  <si>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</si>
  <si>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</si>
  <si>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</si>
  <si>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</si>
  <si>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</si>
  <si>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</si>
  <si>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</si>
  <si>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</si>
  <si>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</si>
  <si>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</si>
  <si>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</si>
  <si>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</si>
  <si>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</si>
  <si>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</si>
  <si>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</si>
  <si>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</si>
  <si>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</si>
  <si>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</si>
  <si>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</si>
  <si>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</si>
  <si>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</si>
  <si>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</si>
  <si>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</si>
  <si>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</si>
  <si>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</si>
  <si>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</si>
  <si>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</si>
  <si>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</si>
  <si>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</si>
  <si>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</si>
  <si>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</si>
  <si>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</si>
  <si>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</si>
  <si>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</si>
  <si>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</si>
  <si>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</si>
  <si>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</si>
  <si>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</si>
  <si>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</si>
  <si>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</si>
  <si>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</si>
  <si>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</si>
  <si>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</si>
  <si>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</si>
  <si>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</si>
  <si>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</si>
  <si>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</si>
  <si>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</si>
  <si>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</si>
  <si>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</si>
  <si>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</si>
  <si>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</si>
  <si>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</si>
  <si>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</si>
  <si>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</si>
  <si>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</si>
  <si>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</si>
  <si>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กำไรสำหรับงวด</t>
  </si>
  <si>
    <t>ยอดคงเหลือ ณ วันที่ 1 มกราคม 2565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</si>
  <si>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</si>
  <si>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</si>
  <si>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</si>
  <si>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</si>
  <si>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กำไรจากการตัดจำหน่ายสินทรัพย์สิทธิการใช้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</si>
  <si>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</si>
  <si>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</si>
  <si>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</si>
  <si>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</si>
  <si>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</si>
  <si>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</si>
  <si>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</si>
  <si>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</si>
  <si>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6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</si>
  <si>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</si>
  <si>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</si>
  <si>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</si>
  <si>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</si>
  <si>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</si>
  <si>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</si>
  <si>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</si>
  <si>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</si>
  <si>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</si>
  <si>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</si>
  <si>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</si>
  <si>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ขาดทุนจากการตัดจำหน่ายวัตถุดิบคงคลัง</t>
  </si>
  <si>
    <t>เงินสดจ่ายเพื่อซื้อส่วนได้เสียในการร่วมค้า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</si>
  <si>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</si>
  <si>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</si>
  <si>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 xml:space="preserve">    (หุ้นสามัญจำนวน 1,023,666,700 หุ้น </t>
  </si>
  <si>
    <t xml:space="preserve">     มูลค่า 9.50 บาทต่อหุ้น)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</si>
  <si>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</si>
  <si>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</si>
  <si>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>เงินปันผลรับ</t>
  </si>
  <si>
    <t>เงินสดรับจากการขายอาคารและอุปกรณ์</t>
  </si>
  <si>
    <t>เงินสดจ่ายจากเงินกู้ยืมจากสถาบันการเงิน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</si>
  <si>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</si>
  <si>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</si>
  <si>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</si>
  <si>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กำไรจากอัตราแลกเปลี่ยนสุทธิ</t>
  </si>
  <si>
    <t>เงินปันผลจ่ายให้ผู้ถือหุ้นของบริษัท</t>
  </si>
  <si>
    <t>ดอกเบี้ยจ่าย</t>
  </si>
  <si>
    <t>สิ้นสุดวันที่ 31 มีนาคม</t>
  </si>
  <si>
    <t>กำไร (ขาดทุน) จากอัตราแลกเปลี่ยนสุทธิ</t>
  </si>
  <si>
    <t>เงินฝากกับสถาบันการเงินที่ใช้เป็นหลักประกัน</t>
  </si>
  <si>
    <t>(ยังไม่ได้ตรวจสอบ)</t>
  </si>
  <si>
    <t>สินทรัพย์ทางการเงินหมุนเวียน</t>
  </si>
  <si>
    <t>อาคารและอุปกรณ์</t>
  </si>
  <si>
    <r>
      <t>งบแสดงฐานะการเงิน</t>
    </r>
    <r>
      <rPr>
        <sz val="16"/>
        <rFont val="Angsana New"/>
        <family val="1"/>
      </rPr>
      <t xml:space="preserve"> </t>
    </r>
  </si>
  <si>
    <t>ส่วนของเงินกู้ยืมระยะยาวจากสถาบันการเงิน</t>
  </si>
  <si>
    <t>ประมาณการหนี้สินหมุนเวียน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</si>
  <si>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</si>
  <si>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</si>
  <si>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</si>
  <si>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</si>
  <si>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</si>
  <si>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ยอดคงเหลือ ณ วันที่ 1 มกราคม 2566</t>
  </si>
  <si>
    <t>เงินฝากที่มีข้อจำกัดในการใช้</t>
  </si>
  <si>
    <t>Per Lead</t>
  </si>
  <si>
    <t>Round</t>
  </si>
  <si>
    <t>Diff</t>
  </si>
  <si>
    <t>Separate</t>
  </si>
  <si>
    <t>Conso</t>
  </si>
  <si>
    <t>ขาดทุนจากตราสารอนุพันธ์สุทธิ</t>
  </si>
  <si>
    <t>ค่าใช้จ่ายภาษีเงินได้</t>
  </si>
  <si>
    <t>ภาษีเงินได้รับคืน (จ่ายออก)</t>
  </si>
  <si>
    <t>ขาดทุนจากตราสารอนุพันธ์ที่ยังไม่เกิดขึ้น</t>
  </si>
  <si>
    <t xml:space="preserve">   ของการร่วมค้าที่ใช้วิธีส่วนได้เสีย</t>
  </si>
  <si>
    <t>30 กันยายน</t>
  </si>
  <si>
    <t>สำหรับงวดเก้าเดือน</t>
  </si>
  <si>
    <t>สิ้นสุดวันที่ 30 กันยายน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</si>
  <si>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</si>
  <si>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</si>
  <si>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</si>
  <si>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2566</t>
  </si>
  <si>
    <t>เงินสดและรายการเทียบเท่าเงินสด ณ 30 กันยายน</t>
  </si>
  <si>
    <t>กำไรจากอัตราแลกเปลี่ยนที่ยังไม่เกิดขึ้น</t>
  </si>
  <si>
    <t>เงินสดจ่ายเพื่อกู้ยืมกิจการที่เกี่ยวข้องกัน</t>
  </si>
  <si>
    <t>เงินสดรับจากการกู้ยืมกิจการที่เกี่ยวข้องกัน</t>
  </si>
  <si>
    <t>เงินสดรับจากการรับโอน</t>
  </si>
  <si>
    <t xml:space="preserve">   ประมาณการผลประโยชน์พนักงาน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</si>
  <si>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</si>
  <si>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</si>
  <si>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</si>
  <si>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ผลขาดทุนจากการป้องกันความเสี่ยงกระแสเงินสด</t>
  </si>
  <si>
    <t>รวมรายการที่อาจถูกจัดประเภทใหม่ไว้ใน</t>
  </si>
  <si>
    <t>ส่วนแบ่งขาดทุนของการร่วมค้าที่ใช้วิธีส่วนได้เสีย</t>
  </si>
  <si>
    <t>กำไร (ขาดทุน) สำหรับงวด</t>
  </si>
  <si>
    <t>การแบ่งปันกำไร (ขาดทุน)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</si>
  <si>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</si>
  <si>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 (ขาดทุน) ขั้นต้น</t>
  </si>
  <si>
    <t>กำไร (ขาดทุน) เบ็ดเสร็จอื่นสำหรับงวด - สุทธิจากภาษี</t>
  </si>
  <si>
    <t>กำไร (ขาดทุน) จากกิจกรรมดำเนินงาน</t>
  </si>
  <si>
    <t>ส่วนแบ่งกำไร (ขาดทุน)</t>
  </si>
  <si>
    <t>กำไร (ขาดทุน) ก่อนภาษีเงินได้</t>
  </si>
  <si>
    <t>หนี้สินตราสารอนุพันธ์</t>
  </si>
  <si>
    <t>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</si>
  <si>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</si>
  <si>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</si>
  <si>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</si>
  <si>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</si>
  <si>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</si>
  <si>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 xml:space="preserve">    กำไร</t>
  </si>
  <si>
    <t>สำรองการ</t>
  </si>
  <si>
    <t>ป้องกันความเสี่ยง</t>
  </si>
  <si>
    <t>กระแสเงินสด</t>
  </si>
  <si>
    <t>องค์ประกอบอื่น</t>
  </si>
  <si>
    <t>ของส่วนของผู้ถือหุ้น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</si>
  <si>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</si>
  <si>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</si>
  <si>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 xml:space="preserve">    ขาดทุน</t>
  </si>
  <si>
    <t xml:space="preserve">    กำไร (ขาดทุน) เบ็ดเสร็จอื่น</t>
  </si>
  <si>
    <t>เงินสดจ่ายเพื่อการลงทุนในสินทรัพย์ทางการเงินหมุนเวียน</t>
  </si>
  <si>
    <t>12</t>
  </si>
  <si>
    <t>กำไรจากการจำหน่ายอาคารและอุปกรณ์</t>
  </si>
  <si>
    <t>กำไรจากการจำหน่ายสินทรัพย์ไม่มีตัวตน</t>
  </si>
  <si>
    <t>เงินสดรับจากการขายสินทรัพย์ไม่มีตัวตน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</si>
  <si>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</si>
  <si>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</si>
  <si>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ภาษีเงินได้ของรายการที่อาจถูกจัดประเภทใหม่ไว้ใน</t>
  </si>
  <si>
    <t>(กลับรายการ) ขาดทุนจากการปรับมูลค่าสินค้าคงเหลือ</t>
  </si>
  <si>
    <t>กลับรายการขาดทุนจากสินค้าเสื่อมสภาพ</t>
  </si>
  <si>
    <t>ส่วนแบ่ง (กำไร) ขาดทุนจากเงินลงทุนในการร่วมค้า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</si>
</sst>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[Red]\(#,##0\)"/>
    <numFmt numFmtId="166" formatCode="#,##0;\(#,##0\)"/>
    <numFmt numFmtId="167" formatCode="\-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</cellStyleXfs>
  <cellXfs count="253">
    <xf numFmtId="0" fontId="0" fillId="0" borderId="0" xfId="0"/>
    <xf numFmtId="0" fontId="11" fillId="0" borderId="0" xfId="0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0" fontId="10" fillId="0" borderId="0" xfId="0" applyFont="1"/>
    <xf numFmtId="164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 vertical="top"/>
    </xf>
    <xf numFmtId="164" fontId="0" fillId="0" borderId="1" xfId="1" applyNumberFormat="1" applyFont="1" applyFill="1" applyBorder="1" applyAlignment="1">
      <alignment horizontal="right" vertical="top"/>
    </xf>
    <xf numFmtId="164" fontId="10" fillId="0" borderId="5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Border="1" applyAlignment="1">
      <alignment horizontal="right" vertical="top"/>
    </xf>
    <xf numFmtId="164" fontId="10" fillId="0" borderId="3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164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164" fontId="0" fillId="0" borderId="0" xfId="2" applyNumberFormat="1" applyFont="1" applyFill="1" applyBorder="1" applyAlignment="1">
      <alignment horizontal="right" vertical="top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0" fontId="10" fillId="0" borderId="0" xfId="6" applyFont="1" applyFill="1"/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0" fillId="0" borderId="0" xfId="1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1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0" fillId="0" borderId="0" xfId="10" applyFont="1" applyFill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3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left" vertical="top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left"/>
    </xf>
    <xf numFmtId="164" fontId="0" fillId="0" borderId="0" xfId="1" applyNumberFormat="1" applyFont="1" applyFill="1" applyAlignment="1">
      <alignment vertical="top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vertical="center"/>
    </xf>
    <xf numFmtId="0" fontId="7" fillId="0" borderId="0" xfId="12" applyFont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8" applyFont="1" applyFill="1" applyAlignment="1">
      <alignment horizontal="justify" vertical="top"/>
    </xf>
    <xf numFmtId="0" fontId="10" fillId="0" borderId="0" xfId="8" applyFont="1" applyFill="1" applyAlignment="1">
      <alignment horizontal="left" vertical="top"/>
    </xf>
    <xf numFmtId="0" fontId="12" fillId="0" borderId="0" xfId="0" applyFont="1" applyFill="1" applyAlignment="1">
      <alignment vertical="center"/>
    </xf>
    <xf numFmtId="165" fontId="0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64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justify" vertical="center"/>
    </xf>
    <xf numFmtId="0" fontId="0" fillId="0" borderId="0" xfId="0" applyFont="1" applyFill="1" applyAlignment="1">
      <alignment horizontal="justify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10" applyFont="1" applyFill="1" applyAlignment="1">
      <alignment horizontal="justify" vertical="center"/>
    </xf>
    <xf numFmtId="164" fontId="0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justify" vertical="center"/>
    </xf>
    <xf numFmtId="164" fontId="10" fillId="0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horizontal="justify" vertical="center"/>
    </xf>
    <xf numFmtId="166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right" vertical="center"/>
    </xf>
    <xf numFmtId="0" fontId="11" fillId="0" borderId="0" xfId="11" applyFont="1" applyFill="1" applyAlignment="1">
      <alignment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0" fontId="10" fillId="0" borderId="0" xfId="0" applyFont="1" applyFill="1" applyAlignment="1"/>
    <xf numFmtId="0" fontId="0" fillId="0" borderId="0" xfId="0" applyFont="1" applyFill="1" applyAlignment="1">
      <alignment horizontal="center"/>
    </xf>
    <xf numFmtId="164" fontId="0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top" indent="1"/>
    </xf>
    <xf numFmtId="164" fontId="0" fillId="0" borderId="0" xfId="1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164" fontId="0" fillId="0" borderId="0" xfId="1" applyNumberFormat="1" applyFont="1" applyFill="1" applyAlignment="1">
      <alignment horizontal="right" vertical="top"/>
    </xf>
    <xf numFmtId="164" fontId="13" fillId="0" borderId="1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Alignment="1">
      <alignment horizontal="right" vertical="top"/>
    </xf>
    <xf numFmtId="164" fontId="13" fillId="0" borderId="0" xfId="1" applyNumberFormat="1" applyFont="1" applyFill="1" applyBorder="1" applyAlignment="1">
      <alignment horizontal="right" vertical="top"/>
    </xf>
    <xf numFmtId="164" fontId="14" fillId="0" borderId="4" xfId="1" applyNumberFormat="1" applyFont="1" applyFill="1" applyBorder="1" applyAlignment="1">
      <alignment horizontal="right" vertical="top"/>
    </xf>
    <xf numFmtId="164" fontId="14" fillId="0" borderId="0" xfId="1" applyNumberFormat="1" applyFont="1" applyFill="1" applyBorder="1" applyAlignment="1">
      <alignment horizontal="right" vertical="top"/>
    </xf>
    <xf numFmtId="43" fontId="10" fillId="0" borderId="5" xfId="1" applyNumberFormat="1" applyFont="1" applyFill="1" applyBorder="1" applyAlignment="1">
      <alignment horizontal="right"/>
    </xf>
    <xf numFmtId="43" fontId="10" fillId="0" borderId="0" xfId="1" applyNumberFormat="1" applyFont="1" applyFill="1" applyAlignment="1">
      <alignment horizontal="right"/>
    </xf>
    <xf numFmtId="43" fontId="10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 vertical="top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6" applyFont="1"/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164" fontId="13" fillId="0" borderId="1" xfId="2" applyNumberFormat="1" applyFont="1" applyFill="1" applyBorder="1" applyAlignment="1">
      <alignment horizontal="right" vertical="top"/>
    </xf>
    <xf numFmtId="164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4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164" fontId="14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5" fillId="0" borderId="0" xfId="1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4" fontId="17" fillId="0" borderId="0" xfId="2" applyNumberFormat="1" applyFont="1" applyFill="1" applyBorder="1" applyAlignment="1">
      <alignment horizontal="right" vertical="top"/>
    </xf>
    <xf numFmtId="37" fontId="15" fillId="0" borderId="0" xfId="1" applyNumberFormat="1" applyFont="1" applyFill="1" applyAlignment="1">
      <alignment horizontal="right" vertical="top"/>
    </xf>
    <xf numFmtId="37" fontId="15" fillId="0" borderId="0" xfId="1" applyNumberFormat="1" applyFont="1" applyFill="1" applyBorder="1" applyAlignment="1">
      <alignment horizontal="right" vertical="top"/>
    </xf>
    <xf numFmtId="164" fontId="15" fillId="0" borderId="0" xfId="1" applyNumberFormat="1" applyFont="1" applyFill="1" applyBorder="1" applyAlignment="1">
      <alignment horizontal="right" vertical="top"/>
    </xf>
    <xf numFmtId="0" fontId="18" fillId="0" borderId="0" xfId="0" applyFont="1" applyAlignment="1">
      <alignment vertical="top"/>
    </xf>
    <xf numFmtId="167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0" fontId="10" fillId="0" borderId="0" xfId="0" applyFont="1" applyAlignment="1">
      <alignment vertical="top"/>
    </xf>
    <xf numFmtId="0" fontId="0" fillId="0" borderId="0" xfId="10" applyFont="1" applyAlignment="1">
      <alignment vertical="center"/>
    </xf>
    <xf numFmtId="43" fontId="10" fillId="0" borderId="0" xfId="1" applyFont="1" applyFill="1" applyBorder="1" applyAlignment="1">
      <alignment horizontal="right" vertical="top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center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1" fillId="0" borderId="0" xfId="1" applyNumberFormat="1" applyFont="1" applyFill="1" applyAlignment="1">
      <alignment vertical="top"/>
    </xf>
    <xf numFmtId="164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0" fontId="0" fillId="0" borderId="0" xfId="0" applyAlignment="1">
      <alignment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 vertical="top"/>
    </xf>
    <xf numFmtId="41" fontId="1" fillId="0" borderId="0" xfId="1" applyNumberFormat="1" applyFont="1" applyFill="1" applyAlignment="1">
      <alignment horizontal="center"/>
    </xf>
    <xf numFmtId="43" fontId="0" fillId="0" borderId="0" xfId="0" applyNumberFormat="1"/>
    <xf numFmtId="41" fontId="0" fillId="0" borderId="0" xfId="1" applyNumberFormat="1" applyFont="1" applyFill="1" applyAlignment="1">
      <alignment horizontal="center"/>
    </xf>
    <xf numFmtId="43" fontId="0" fillId="0" borderId="0" xfId="1" applyFont="1"/>
    <xf numFmtId="43" fontId="0" fillId="0" borderId="0" xfId="1" applyFont="1" applyAlignment="1">
      <alignment horizontal="center"/>
    </xf>
    <xf numFmtId="43" fontId="0" fillId="0" borderId="0" xfId="1" applyFont="1" applyFill="1" applyAlignment="1">
      <alignment horizontal="left" vertical="center"/>
    </xf>
    <xf numFmtId="43" fontId="0" fillId="0" borderId="0" xfId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10" fillId="0" borderId="0" xfId="0" applyFon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/>
    <xf numFmtId="0" fontId="11" fillId="0" borderId="0" xfId="0" applyFont="1" applyFill="1"/>
    <xf numFmtId="2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2" fontId="0" fillId="0" borderId="0" xfId="0" applyNumberFormat="1" applyFill="1"/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164" fontId="0" fillId="0" borderId="0" xfId="0" applyNumberFormat="1" applyFill="1"/>
    <xf numFmtId="0" fontId="10" fillId="0" borderId="0" xfId="0" applyFont="1" applyFill="1"/>
    <xf numFmtId="0" fontId="12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2" fillId="0" borderId="0" xfId="0" applyFont="1" applyFill="1"/>
    <xf numFmtId="0" fontId="7" fillId="0" borderId="0" xfId="0" quotePrefix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Protection="1">
      <protection locked="0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0" xfId="0" applyFill="1" applyAlignment="1">
      <alignment horizontal="left" vertical="top"/>
    </xf>
    <xf numFmtId="164" fontId="10" fillId="0" borderId="1" xfId="1" applyNumberFormat="1" applyFont="1" applyFill="1" applyBorder="1" applyAlignment="1">
      <alignment vertical="top"/>
    </xf>
    <xf numFmtId="164" fontId="1" fillId="0" borderId="1" xfId="1" applyNumberFormat="1" applyFont="1" applyFill="1" applyBorder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/>
    </xf>
    <xf numFmtId="43" fontId="0" fillId="0" borderId="0" xfId="1" applyFont="1" applyFill="1" applyBorder="1" applyAlignment="1">
      <alignment vertical="top"/>
    </xf>
    <xf numFmtId="0" fontId="10" fillId="0" borderId="0" xfId="0" applyFont="1" applyFill="1" applyBorder="1" applyAlignment="1">
      <alignment horizontal="left"/>
    </xf>
    <xf numFmtId="0" fontId="10" fillId="0" borderId="0" xfId="10" applyFont="1" applyFill="1" applyBorder="1" applyAlignment="1">
      <alignment vertical="top"/>
    </xf>
    <xf numFmtId="0" fontId="1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indent="1"/>
    </xf>
    <xf numFmtId="41" fontId="10" fillId="0" borderId="1" xfId="1" applyNumberFormat="1" applyFont="1" applyFill="1" applyBorder="1" applyAlignment="1"/>
    <xf numFmtId="41" fontId="10" fillId="0" borderId="4" xfId="1" applyNumberFormat="1" applyFont="1" applyFill="1" applyBorder="1" applyAlignment="1"/>
    <xf numFmtId="41" fontId="10" fillId="0" borderId="0" xfId="1" applyNumberFormat="1" applyFont="1" applyFill="1" applyBorder="1" applyAlignment="1"/>
    <xf numFmtId="164" fontId="0" fillId="0" borderId="0" xfId="0" applyNumberFormat="1" applyFont="1" applyAlignment="1">
      <alignment vertical="center"/>
    </xf>
    <xf numFmtId="0" fontId="12" fillId="0" borderId="0" xfId="0" applyFont="1" applyFill="1" applyAlignment="1">
      <alignment horizontal="left" vertical="top"/>
    </xf>
    <xf numFmtId="41" fontId="0" fillId="0" borderId="1" xfId="1" applyNumberFormat="1" applyFont="1" applyFill="1" applyBorder="1" applyAlignment="1"/>
    <xf numFmtId="164" fontId="0" fillId="0" borderId="1" xfId="1" applyNumberFormat="1" applyFont="1" applyFill="1" applyBorder="1" applyAlignment="1">
      <alignment horizontal="center" vertical="top"/>
    </xf>
    <xf numFmtId="41" fontId="0" fillId="0" borderId="5" xfId="1" applyNumberFormat="1" applyFont="1" applyFill="1" applyBorder="1" applyAlignment="1"/>
    <xf numFmtId="164" fontId="10" fillId="0" borderId="4" xfId="1" applyNumberFormat="1" applyFont="1" applyFill="1" applyBorder="1" applyAlignment="1">
      <alignment horizontal="center" vertical="top"/>
    </xf>
    <xf numFmtId="164" fontId="10" fillId="0" borderId="1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164" fontId="1" fillId="0" borderId="1" xfId="1" applyNumberFormat="1" applyFont="1" applyFill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43" fontId="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top"/>
    </xf>
    <xf numFmtId="164" fontId="1" fillId="0" borderId="0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2" fontId="10" fillId="0" borderId="0" xfId="0" applyNumberFormat="1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3" fillId="0" borderId="0" xfId="6" applyFont="1" applyFill="1" applyAlignment="1">
      <alignment horizont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11" fillId="0" borderId="0" xfId="8" applyFont="1" applyFill="1" applyAlignment="1">
      <alignment horizontal="center" vertical="top"/>
    </xf>
    <xf numFmtId="0" fontId="0" fillId="0" borderId="0" xfId="8" applyFont="1" applyFill="1" applyAlignment="1">
      <alignment horizontal="center" vertical="top"/>
    </xf>
    <xf numFmtId="0" fontId="10" fillId="0" borderId="0" xfId="6" applyFont="1" applyAlignment="1">
      <alignment horizontal="center"/>
    </xf>
    <xf numFmtId="0" fontId="13" fillId="0" borderId="0" xfId="6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Draft PTTCHTx" xfId="10" xr:uid="{00000000-0005-0000-0000-00000A000000}"/>
    <cellStyle name="Normal_PTTCHT2" xfId="11" xr:uid="{00000000-0005-0000-0000-00000B000000}"/>
    <cellStyle name="Normal_TWC45Q3" xfId="12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35</xdr:row>
      <xdr:rowOff>69850</xdr:rowOff>
    </xdr:from>
    <xdr:to>
      <xdr:col>7</xdr:col>
      <xdr:colOff>1460500</xdr:colOff>
      <xdr:row>40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5B856A-EC9E-43AE-BF42-4175B232D9B9}"/>
            </a:ext>
          </a:extLst>
        </xdr:cNvPr>
        <xdr:cNvSpPr txBox="1">
          <a:spLocks noChangeArrowheads="1"/>
        </xdr:cNvSpPr>
      </xdr:nvSpPr>
      <xdr:spPr bwMode="auto">
        <a:xfrm>
          <a:off x="546989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35</xdr:row>
      <xdr:rowOff>69850</xdr:rowOff>
    </xdr:from>
    <xdr:to>
      <xdr:col>9</xdr:col>
      <xdr:colOff>1460500</xdr:colOff>
      <xdr:row>40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D49AA95-3806-4102-85BC-830650D0A529}"/>
            </a:ext>
          </a:extLst>
        </xdr:cNvPr>
        <xdr:cNvSpPr txBox="1">
          <a:spLocks noChangeArrowheads="1"/>
        </xdr:cNvSpPr>
      </xdr:nvSpPr>
      <xdr:spPr bwMode="auto">
        <a:xfrm>
          <a:off x="637667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35</xdr:row>
      <xdr:rowOff>69850</xdr:rowOff>
    </xdr:from>
    <xdr:to>
      <xdr:col>9</xdr:col>
      <xdr:colOff>1460500</xdr:colOff>
      <xdr:row>40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857C40E-C1CE-43B7-BED7-6707F1327D4E}"/>
            </a:ext>
          </a:extLst>
        </xdr:cNvPr>
        <xdr:cNvSpPr txBox="1">
          <a:spLocks noChangeArrowheads="1"/>
        </xdr:cNvSpPr>
      </xdr:nvSpPr>
      <xdr:spPr bwMode="auto">
        <a:xfrm>
          <a:off x="6019143" y="9507264"/>
          <a:ext cx="0" cy="1342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42</xdr:row>
      <xdr:rowOff>69850</xdr:rowOff>
    </xdr:from>
    <xdr:to>
      <xdr:col>6</xdr:col>
      <xdr:colOff>1460500</xdr:colOff>
      <xdr:row>47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2</xdr:row>
      <xdr:rowOff>69850</xdr:rowOff>
    </xdr:from>
    <xdr:to>
      <xdr:col>8</xdr:col>
      <xdr:colOff>1460500</xdr:colOff>
      <xdr:row>7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CB0D916-913C-4821-AD6D-E8D57881625A}"/>
            </a:ext>
          </a:extLst>
        </xdr:cNvPr>
        <xdr:cNvSpPr txBox="1">
          <a:spLocks noChangeArrowheads="1"/>
        </xdr:cNvSpPr>
      </xdr:nvSpPr>
      <xdr:spPr bwMode="auto">
        <a:xfrm>
          <a:off x="6210300" y="6286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42</xdr:row>
      <xdr:rowOff>69850</xdr:rowOff>
    </xdr:from>
    <xdr:to>
      <xdr:col>8</xdr:col>
      <xdr:colOff>1460500</xdr:colOff>
      <xdr:row>47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7A1A333-F43B-44F2-BA49-B17D7884D29C}"/>
            </a:ext>
          </a:extLst>
        </xdr:cNvPr>
        <xdr:cNvSpPr txBox="1">
          <a:spLocks noChangeArrowheads="1"/>
        </xdr:cNvSpPr>
      </xdr:nvSpPr>
      <xdr:spPr bwMode="auto">
        <a:xfrm>
          <a:off x="6210300" y="113474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BACF-40F2-47E6-9D26-1AF5EB35BACE}">
  <sheetPr>
    <pageSetUpPr fitToPage="1"/>
  </sheetPr>
  <dimension ref="A1:K104"/>
  <sheetViews>
    <sheetView view="pageBreakPreview" topLeftCell="A74" zoomScale="85" zoomScaleNormal="82" zoomScaleSheetLayoutView="85" workbookViewId="0">
      <selection activeCell="A94" sqref="A94"/>
    </sheetView>
  </sheetViews>
  <sheetFormatPr defaultColWidth="15.75" defaultRowHeight="21.6" x14ac:dyDescent="0.55000000000000004"/>
  <cols>
    <col min="1" max="1" width="43.75" style="189" customWidth="1"/>
    <col min="2" max="2" width="8.5" style="192" customWidth="1"/>
    <col min="3" max="3" width="1.125" style="193" customWidth="1"/>
    <col min="4" max="4" width="16.875" style="13" customWidth="1"/>
    <col min="5" max="5" width="1.125" style="197" customWidth="1"/>
    <col min="6" max="6" width="15.75" style="13"/>
    <col min="7" max="7" width="1.125" style="14" customWidth="1"/>
    <col min="8" max="8" width="16.875" style="10" customWidth="1"/>
    <col min="9" max="9" width="1.125" style="197" customWidth="1"/>
    <col min="10" max="10" width="15.75" style="10"/>
    <col min="11" max="11" width="3" style="189" customWidth="1"/>
    <col min="12" max="16384" width="15.75" style="189"/>
  </cols>
  <sheetData>
    <row r="1" spans="1:11" s="185" customFormat="1" ht="24" customHeight="1" x14ac:dyDescent="0.6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1" s="185" customFormat="1" ht="24" customHeight="1" x14ac:dyDescent="0.6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1" s="188" customFormat="1" ht="24" customHeight="1" x14ac:dyDescent="0.6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7"/>
    </row>
    <row r="4" spans="1:11" ht="24" customHeight="1" x14ac:dyDescent="0.6">
      <c r="B4" s="190"/>
      <c r="C4" s="189"/>
      <c r="D4" s="242" t="s">
        <v>2</v>
      </c>
      <c r="E4" s="242"/>
      <c r="F4" s="242"/>
      <c r="G4" s="191"/>
      <c r="H4" s="242" t="s">
        <v>3</v>
      </c>
      <c r="I4" s="242"/>
      <c r="J4" s="242"/>
    </row>
    <row r="5" spans="1:11" ht="24" customHeight="1" x14ac:dyDescent="0.6">
      <c r="D5" s="194" t="s">
        <v>146</v>
      </c>
      <c r="E5" s="194"/>
      <c r="F5" s="194" t="s">
        <v>4</v>
      </c>
      <c r="G5" s="195"/>
      <c r="H5" s="194" t="s">
        <v>146</v>
      </c>
      <c r="I5" s="194"/>
      <c r="J5" s="194" t="s">
        <v>4</v>
      </c>
    </row>
    <row r="6" spans="1:11" ht="24" customHeight="1" x14ac:dyDescent="0.6">
      <c r="A6" s="196" t="s">
        <v>5</v>
      </c>
      <c r="B6" s="192" t="s">
        <v>6</v>
      </c>
      <c r="D6" s="194">
        <v>2566</v>
      </c>
      <c r="E6" s="194"/>
      <c r="F6" s="194">
        <v>2565</v>
      </c>
      <c r="G6" s="194"/>
      <c r="H6" s="194">
        <v>2566</v>
      </c>
      <c r="I6" s="194"/>
      <c r="J6" s="194">
        <v>2565</v>
      </c>
    </row>
    <row r="7" spans="1:11" ht="24" customHeight="1" x14ac:dyDescent="0.55000000000000004">
      <c r="D7" s="13" t="s">
        <v>123</v>
      </c>
      <c r="H7" s="13" t="s">
        <v>123</v>
      </c>
      <c r="J7" s="13"/>
    </row>
    <row r="8" spans="1:11" ht="24" customHeight="1" x14ac:dyDescent="0.6">
      <c r="A8" s="195"/>
      <c r="C8" s="192"/>
      <c r="D8" s="241" t="s">
        <v>7</v>
      </c>
      <c r="E8" s="241"/>
      <c r="F8" s="241"/>
      <c r="G8" s="241"/>
      <c r="H8" s="241"/>
      <c r="I8" s="241"/>
      <c r="J8" s="241"/>
    </row>
    <row r="9" spans="1:11" ht="24" customHeight="1" x14ac:dyDescent="0.6">
      <c r="A9" s="198" t="s">
        <v>8</v>
      </c>
      <c r="B9" s="199"/>
      <c r="C9" s="199"/>
      <c r="D9" s="197"/>
      <c r="F9" s="197"/>
      <c r="G9" s="197"/>
      <c r="H9" s="197"/>
      <c r="J9" s="197"/>
    </row>
    <row r="10" spans="1:11" ht="24" customHeight="1" x14ac:dyDescent="0.55000000000000004">
      <c r="A10" s="189" t="s">
        <v>9</v>
      </c>
      <c r="B10" s="173"/>
      <c r="C10" s="194"/>
      <c r="D10" s="2">
        <v>1652225</v>
      </c>
      <c r="E10" s="2"/>
      <c r="F10" s="2">
        <v>1383597</v>
      </c>
      <c r="G10" s="3"/>
      <c r="H10" s="2">
        <v>1647065</v>
      </c>
      <c r="I10" s="2"/>
      <c r="J10" s="2">
        <v>1259615</v>
      </c>
      <c r="K10" s="200"/>
    </row>
    <row r="11" spans="1:11" ht="24" customHeight="1" x14ac:dyDescent="0.55000000000000004">
      <c r="A11" s="189" t="s">
        <v>10</v>
      </c>
      <c r="B11" s="173">
        <v>4</v>
      </c>
      <c r="D11" s="2">
        <v>1238085</v>
      </c>
      <c r="E11" s="2"/>
      <c r="F11" s="2">
        <v>1759087</v>
      </c>
      <c r="G11" s="3"/>
      <c r="H11" s="2">
        <v>1238085</v>
      </c>
      <c r="I11" s="2"/>
      <c r="J11" s="2">
        <v>1759087</v>
      </c>
      <c r="K11" s="200"/>
    </row>
    <row r="12" spans="1:11" ht="24" customHeight="1" x14ac:dyDescent="0.55000000000000004">
      <c r="A12" s="189" t="s">
        <v>11</v>
      </c>
      <c r="D12" s="2">
        <v>245155</v>
      </c>
      <c r="E12" s="2"/>
      <c r="F12" s="2">
        <v>262956</v>
      </c>
      <c r="G12" s="3"/>
      <c r="H12" s="2">
        <v>245390</v>
      </c>
      <c r="I12" s="2"/>
      <c r="J12" s="2">
        <v>263028</v>
      </c>
      <c r="K12" s="200"/>
    </row>
    <row r="13" spans="1:11" ht="24" customHeight="1" x14ac:dyDescent="0.55000000000000004">
      <c r="A13" s="189" t="s">
        <v>13</v>
      </c>
      <c r="D13" s="177">
        <v>0</v>
      </c>
      <c r="E13" s="2"/>
      <c r="F13" s="2">
        <v>99387</v>
      </c>
      <c r="G13" s="3"/>
      <c r="H13" s="177">
        <v>0</v>
      </c>
      <c r="I13" s="2"/>
      <c r="J13" s="2">
        <v>99387</v>
      </c>
      <c r="K13" s="200"/>
    </row>
    <row r="14" spans="1:11" ht="24" customHeight="1" x14ac:dyDescent="0.55000000000000004">
      <c r="A14" s="189" t="s">
        <v>14</v>
      </c>
      <c r="B14" s="173">
        <v>5</v>
      </c>
      <c r="D14" s="2">
        <v>1449036</v>
      </c>
      <c r="E14" s="2"/>
      <c r="F14" s="2">
        <v>1656888</v>
      </c>
      <c r="G14" s="3"/>
      <c r="H14" s="2">
        <v>1449036</v>
      </c>
      <c r="I14" s="2"/>
      <c r="J14" s="2">
        <v>1656888</v>
      </c>
      <c r="K14" s="200"/>
    </row>
    <row r="15" spans="1:11" ht="24" customHeight="1" x14ac:dyDescent="0.55000000000000004">
      <c r="A15" s="189" t="s">
        <v>124</v>
      </c>
      <c r="B15" s="173"/>
      <c r="C15" s="189"/>
      <c r="D15" s="2">
        <v>1550000</v>
      </c>
      <c r="E15" s="2"/>
      <c r="F15" s="2">
        <v>1350000</v>
      </c>
      <c r="G15" s="3"/>
      <c r="H15" s="2">
        <v>1550000</v>
      </c>
      <c r="I15" s="2"/>
      <c r="J15" s="2">
        <v>1350000</v>
      </c>
      <c r="K15" s="200"/>
    </row>
    <row r="16" spans="1:11" ht="24" customHeight="1" x14ac:dyDescent="0.55000000000000004">
      <c r="A16" s="189" t="s">
        <v>15</v>
      </c>
      <c r="C16" s="192"/>
      <c r="D16" s="2">
        <v>35031</v>
      </c>
      <c r="E16" s="2"/>
      <c r="F16" s="2">
        <v>24586</v>
      </c>
      <c r="G16" s="3"/>
      <c r="H16" s="2">
        <v>35031</v>
      </c>
      <c r="I16" s="2"/>
      <c r="J16" s="2">
        <v>24586</v>
      </c>
      <c r="K16" s="200"/>
    </row>
    <row r="17" spans="1:11" s="201" customFormat="1" ht="24" customHeight="1" x14ac:dyDescent="0.6">
      <c r="A17" s="201" t="s">
        <v>16</v>
      </c>
      <c r="B17" s="199"/>
      <c r="C17" s="199"/>
      <c r="D17" s="4">
        <f>SUM(D10:D16)</f>
        <v>6169532</v>
      </c>
      <c r="E17" s="5"/>
      <c r="F17" s="4">
        <f>SUM(F10:F16)</f>
        <v>6536501</v>
      </c>
      <c r="G17" s="6"/>
      <c r="H17" s="4">
        <f>SUM(H10:H16)</f>
        <v>6164607</v>
      </c>
      <c r="I17" s="5"/>
      <c r="J17" s="4">
        <f>SUM(J10:J16)</f>
        <v>6412591</v>
      </c>
    </row>
    <row r="18" spans="1:11" ht="24" customHeight="1" x14ac:dyDescent="0.6">
      <c r="A18" s="201"/>
      <c r="C18" s="192"/>
      <c r="D18" s="3"/>
      <c r="E18" s="2"/>
      <c r="F18" s="3"/>
      <c r="G18" s="3"/>
      <c r="H18" s="3"/>
      <c r="I18" s="2"/>
      <c r="J18" s="3"/>
    </row>
    <row r="19" spans="1:11" ht="24" customHeight="1" x14ac:dyDescent="0.6">
      <c r="A19" s="202" t="s">
        <v>17</v>
      </c>
      <c r="C19" s="192"/>
      <c r="D19" s="2"/>
      <c r="E19" s="2"/>
      <c r="F19" s="2"/>
      <c r="G19" s="3"/>
      <c r="H19" s="2"/>
      <c r="I19" s="2"/>
      <c r="J19" s="2"/>
    </row>
    <row r="20" spans="1:11" ht="24" customHeight="1" x14ac:dyDescent="0.55000000000000004">
      <c r="A20" s="189" t="s">
        <v>18</v>
      </c>
      <c r="B20" s="192" t="s">
        <v>91</v>
      </c>
      <c r="D20" s="175">
        <v>0</v>
      </c>
      <c r="E20" s="2"/>
      <c r="F20" s="175">
        <v>0</v>
      </c>
      <c r="G20" s="3"/>
      <c r="H20" s="2">
        <v>1454500</v>
      </c>
      <c r="I20" s="2"/>
      <c r="J20" s="2">
        <v>1374250</v>
      </c>
      <c r="K20" s="200"/>
    </row>
    <row r="21" spans="1:11" ht="24" customHeight="1" x14ac:dyDescent="0.55000000000000004">
      <c r="A21" s="189" t="s">
        <v>19</v>
      </c>
      <c r="B21" s="192" t="s">
        <v>12</v>
      </c>
      <c r="D21" s="2">
        <v>1899601</v>
      </c>
      <c r="E21" s="2"/>
      <c r="F21" s="2">
        <v>1882431</v>
      </c>
      <c r="G21" s="3"/>
      <c r="H21" s="2">
        <v>690500</v>
      </c>
      <c r="I21" s="2"/>
      <c r="J21" s="2">
        <v>690500</v>
      </c>
      <c r="K21" s="200"/>
    </row>
    <row r="22" spans="1:11" ht="24" customHeight="1" x14ac:dyDescent="0.55000000000000004">
      <c r="A22" s="189" t="s">
        <v>125</v>
      </c>
      <c r="D22" s="2">
        <v>3870440</v>
      </c>
      <c r="E22" s="2"/>
      <c r="F22" s="2">
        <v>4072055</v>
      </c>
      <c r="G22" s="3"/>
      <c r="H22" s="2">
        <v>3870440</v>
      </c>
      <c r="I22" s="2"/>
      <c r="J22" s="2">
        <v>4072055</v>
      </c>
      <c r="K22" s="200"/>
    </row>
    <row r="23" spans="1:11" ht="24" customHeight="1" x14ac:dyDescent="0.55000000000000004">
      <c r="A23" s="189" t="s">
        <v>20</v>
      </c>
      <c r="D23" s="2">
        <v>372151</v>
      </c>
      <c r="E23" s="2"/>
      <c r="F23" s="2">
        <v>385164</v>
      </c>
      <c r="G23" s="3"/>
      <c r="H23" s="2">
        <v>372151</v>
      </c>
      <c r="I23" s="2"/>
      <c r="J23" s="2">
        <v>385164</v>
      </c>
      <c r="K23" s="200"/>
    </row>
    <row r="24" spans="1:11" ht="24" customHeight="1" x14ac:dyDescent="0.55000000000000004">
      <c r="A24" s="189" t="s">
        <v>21</v>
      </c>
      <c r="C24" s="192"/>
      <c r="D24" s="2">
        <v>80591</v>
      </c>
      <c r="E24" s="2"/>
      <c r="F24" s="2">
        <v>75568</v>
      </c>
      <c r="G24" s="3"/>
      <c r="H24" s="2">
        <v>47063</v>
      </c>
      <c r="I24" s="2"/>
      <c r="J24" s="2">
        <v>38724</v>
      </c>
      <c r="K24" s="200"/>
    </row>
    <row r="25" spans="1:11" ht="24" customHeight="1" x14ac:dyDescent="0.55000000000000004">
      <c r="A25" s="189" t="s">
        <v>22</v>
      </c>
      <c r="B25" s="173"/>
      <c r="C25" s="173"/>
      <c r="D25" s="2">
        <v>138490</v>
      </c>
      <c r="E25" s="2"/>
      <c r="F25" s="2">
        <v>168631</v>
      </c>
      <c r="G25" s="3"/>
      <c r="H25" s="2">
        <v>138490</v>
      </c>
      <c r="I25" s="2"/>
      <c r="J25" s="2">
        <v>168631</v>
      </c>
      <c r="K25" s="200"/>
    </row>
    <row r="26" spans="1:11" ht="24" customHeight="1" x14ac:dyDescent="0.55000000000000004">
      <c r="A26" s="189" t="s">
        <v>122</v>
      </c>
      <c r="B26" s="173"/>
      <c r="C26" s="173"/>
      <c r="D26" s="2">
        <v>503307</v>
      </c>
      <c r="E26" s="2"/>
      <c r="F26" s="2">
        <v>503307</v>
      </c>
      <c r="G26" s="3"/>
      <c r="H26" s="2">
        <v>503307</v>
      </c>
      <c r="I26" s="2"/>
      <c r="J26" s="2">
        <v>503307</v>
      </c>
      <c r="K26" s="200"/>
    </row>
    <row r="27" spans="1:11" ht="24" customHeight="1" x14ac:dyDescent="0.55000000000000004">
      <c r="A27" s="189" t="s">
        <v>23</v>
      </c>
      <c r="C27" s="192"/>
      <c r="D27" s="2">
        <v>10616</v>
      </c>
      <c r="E27" s="2"/>
      <c r="F27" s="2">
        <v>9051</v>
      </c>
      <c r="G27" s="3"/>
      <c r="H27" s="2">
        <v>10616</v>
      </c>
      <c r="I27" s="2"/>
      <c r="J27" s="2">
        <v>9051</v>
      </c>
      <c r="K27" s="200"/>
    </row>
    <row r="28" spans="1:11" s="201" customFormat="1" ht="24" customHeight="1" x14ac:dyDescent="0.6">
      <c r="A28" s="201" t="s">
        <v>24</v>
      </c>
      <c r="B28" s="199"/>
      <c r="C28" s="199"/>
      <c r="D28" s="4">
        <f>SUM(D20:D27)</f>
        <v>6875196</v>
      </c>
      <c r="E28" s="5"/>
      <c r="F28" s="4">
        <f>SUM(F20:F27)</f>
        <v>7096207</v>
      </c>
      <c r="G28" s="6"/>
      <c r="H28" s="4">
        <f>SUM(H20:H27)</f>
        <v>7087067</v>
      </c>
      <c r="I28" s="5"/>
      <c r="J28" s="4">
        <f>SUM(J20:J27)</f>
        <v>7241682</v>
      </c>
    </row>
    <row r="29" spans="1:11" s="201" customFormat="1" ht="24" customHeight="1" x14ac:dyDescent="0.6">
      <c r="B29" s="199"/>
      <c r="C29" s="199"/>
      <c r="D29" s="6"/>
      <c r="E29" s="5"/>
      <c r="F29" s="6"/>
      <c r="G29" s="6"/>
      <c r="H29" s="6"/>
      <c r="I29" s="5"/>
      <c r="J29" s="6"/>
    </row>
    <row r="30" spans="1:11" s="201" customFormat="1" ht="24" customHeight="1" thickBot="1" x14ac:dyDescent="0.65">
      <c r="A30" s="201" t="s">
        <v>25</v>
      </c>
      <c r="B30" s="199"/>
      <c r="C30" s="199"/>
      <c r="D30" s="8">
        <f>D28+D17</f>
        <v>13044728</v>
      </c>
      <c r="E30" s="5"/>
      <c r="F30" s="8">
        <f>F28+F17</f>
        <v>13632708</v>
      </c>
      <c r="G30" s="6"/>
      <c r="H30" s="8">
        <f>H28+H17</f>
        <v>13251674</v>
      </c>
      <c r="I30" s="5"/>
      <c r="J30" s="8">
        <f>J28+J17</f>
        <v>13654273</v>
      </c>
    </row>
    <row r="31" spans="1:11" ht="24" customHeight="1" thickTop="1" x14ac:dyDescent="0.6">
      <c r="A31" s="62"/>
      <c r="C31" s="192"/>
      <c r="D31" s="9"/>
      <c r="F31" s="9"/>
      <c r="G31" s="9"/>
      <c r="H31" s="9"/>
      <c r="I31" s="10"/>
      <c r="J31" s="9"/>
    </row>
    <row r="32" spans="1:11" s="185" customFormat="1" ht="24" customHeight="1" x14ac:dyDescent="0.6">
      <c r="A32" s="184" t="s">
        <v>0</v>
      </c>
      <c r="B32" s="184"/>
      <c r="C32" s="184"/>
      <c r="D32" s="184"/>
      <c r="E32" s="184"/>
      <c r="F32" s="184"/>
      <c r="G32" s="184"/>
      <c r="H32" s="184"/>
      <c r="I32" s="184"/>
      <c r="J32" s="184"/>
    </row>
    <row r="33" spans="1:11" s="185" customFormat="1" ht="24" customHeight="1" x14ac:dyDescent="0.6">
      <c r="A33" s="184" t="s">
        <v>126</v>
      </c>
      <c r="B33" s="184"/>
      <c r="C33" s="184"/>
      <c r="D33" s="184"/>
      <c r="E33" s="184"/>
      <c r="F33" s="184"/>
      <c r="G33" s="184"/>
      <c r="H33" s="184"/>
      <c r="I33" s="184"/>
      <c r="J33" s="184"/>
    </row>
    <row r="34" spans="1:11" ht="24" customHeight="1" x14ac:dyDescent="0.6">
      <c r="A34" s="201"/>
      <c r="B34" s="201"/>
      <c r="C34" s="201"/>
      <c r="D34" s="201"/>
      <c r="E34" s="201"/>
      <c r="F34" s="201"/>
      <c r="G34" s="201"/>
      <c r="H34" s="201"/>
      <c r="I34" s="201"/>
      <c r="J34" s="201"/>
    </row>
    <row r="35" spans="1:11" ht="24" customHeight="1" x14ac:dyDescent="0.6">
      <c r="B35" s="190"/>
      <c r="C35" s="189"/>
      <c r="D35" s="242" t="s">
        <v>2</v>
      </c>
      <c r="E35" s="242"/>
      <c r="F35" s="242"/>
      <c r="G35" s="191"/>
      <c r="H35" s="242" t="s">
        <v>3</v>
      </c>
      <c r="I35" s="242"/>
      <c r="J35" s="242"/>
    </row>
    <row r="36" spans="1:11" ht="24" customHeight="1" x14ac:dyDescent="0.6">
      <c r="B36" s="199"/>
      <c r="C36" s="203"/>
      <c r="D36" s="194" t="s">
        <v>146</v>
      </c>
      <c r="E36" s="194"/>
      <c r="F36" s="194" t="s">
        <v>4</v>
      </c>
      <c r="G36" s="195"/>
      <c r="H36" s="194" t="s">
        <v>146</v>
      </c>
      <c r="I36" s="194"/>
      <c r="J36" s="194" t="s">
        <v>4</v>
      </c>
    </row>
    <row r="37" spans="1:11" ht="24" customHeight="1" x14ac:dyDescent="0.6">
      <c r="A37" s="196" t="s">
        <v>26</v>
      </c>
      <c r="B37" s="192" t="s">
        <v>6</v>
      </c>
      <c r="C37" s="203"/>
      <c r="D37" s="194">
        <v>2566</v>
      </c>
      <c r="E37" s="194"/>
      <c r="F37" s="194">
        <v>2565</v>
      </c>
      <c r="G37" s="194"/>
      <c r="H37" s="194">
        <v>2566</v>
      </c>
      <c r="I37" s="194"/>
      <c r="J37" s="194">
        <v>2565</v>
      </c>
    </row>
    <row r="38" spans="1:11" ht="24" customHeight="1" x14ac:dyDescent="0.6">
      <c r="C38" s="203"/>
      <c r="D38" s="13" t="s">
        <v>123</v>
      </c>
      <c r="H38" s="13" t="s">
        <v>123</v>
      </c>
      <c r="J38" s="13"/>
    </row>
    <row r="39" spans="1:11" ht="24" customHeight="1" x14ac:dyDescent="0.55000000000000004">
      <c r="B39" s="190"/>
      <c r="C39" s="189"/>
      <c r="D39" s="241" t="s">
        <v>7</v>
      </c>
      <c r="E39" s="241"/>
      <c r="F39" s="241"/>
      <c r="G39" s="241"/>
      <c r="H39" s="241"/>
      <c r="I39" s="241"/>
      <c r="J39" s="241"/>
    </row>
    <row r="40" spans="1:11" ht="24" customHeight="1" x14ac:dyDescent="0.6">
      <c r="A40" s="198" t="s">
        <v>27</v>
      </c>
      <c r="D40" s="197"/>
      <c r="F40" s="197"/>
      <c r="G40" s="197"/>
      <c r="H40" s="197"/>
      <c r="J40" s="197"/>
    </row>
    <row r="41" spans="1:11" ht="24" customHeight="1" x14ac:dyDescent="0.55000000000000004">
      <c r="A41" s="189" t="s">
        <v>28</v>
      </c>
      <c r="D41" s="2">
        <v>680534</v>
      </c>
      <c r="E41" s="2"/>
      <c r="F41" s="2">
        <v>862429</v>
      </c>
      <c r="G41" s="3"/>
      <c r="H41" s="2">
        <v>680534</v>
      </c>
      <c r="I41" s="2"/>
      <c r="J41" s="2">
        <v>862429</v>
      </c>
      <c r="K41" s="200"/>
    </row>
    <row r="42" spans="1:11" ht="24" customHeight="1" x14ac:dyDescent="0.55000000000000004">
      <c r="A42" s="189" t="s">
        <v>29</v>
      </c>
      <c r="D42" s="2">
        <v>251172</v>
      </c>
      <c r="E42" s="2"/>
      <c r="F42" s="2">
        <v>367505</v>
      </c>
      <c r="G42" s="3"/>
      <c r="H42" s="2">
        <v>251116</v>
      </c>
      <c r="I42" s="2"/>
      <c r="J42" s="2">
        <v>367684</v>
      </c>
      <c r="K42" s="200"/>
    </row>
    <row r="43" spans="1:11" ht="24" customHeight="1" x14ac:dyDescent="0.55000000000000004">
      <c r="A43" s="189" t="s">
        <v>30</v>
      </c>
      <c r="D43" s="2">
        <v>18946</v>
      </c>
      <c r="E43" s="2"/>
      <c r="F43" s="2">
        <v>40803</v>
      </c>
      <c r="G43" s="3"/>
      <c r="H43" s="2">
        <v>18946</v>
      </c>
      <c r="I43" s="2"/>
      <c r="J43" s="2">
        <v>40803</v>
      </c>
      <c r="K43" s="200"/>
    </row>
    <row r="44" spans="1:11" ht="24" customHeight="1" x14ac:dyDescent="0.55000000000000004">
      <c r="A44" s="189" t="s">
        <v>127</v>
      </c>
      <c r="C44" s="192"/>
      <c r="D44" s="2"/>
      <c r="E44" s="2"/>
      <c r="F44" s="2"/>
      <c r="G44" s="3"/>
      <c r="H44" s="2"/>
      <c r="I44" s="2"/>
      <c r="J44" s="2"/>
      <c r="K44" s="200"/>
    </row>
    <row r="45" spans="1:11" ht="24" customHeight="1" x14ac:dyDescent="0.55000000000000004">
      <c r="A45" s="189" t="s">
        <v>96</v>
      </c>
      <c r="D45" s="2">
        <v>132133</v>
      </c>
      <c r="E45" s="2"/>
      <c r="F45" s="2">
        <v>85491</v>
      </c>
      <c r="G45" s="3"/>
      <c r="H45" s="2">
        <v>132133</v>
      </c>
      <c r="I45" s="2"/>
      <c r="J45" s="2">
        <v>85491</v>
      </c>
      <c r="K45" s="200"/>
    </row>
    <row r="46" spans="1:11" ht="24" customHeight="1" x14ac:dyDescent="0.55000000000000004">
      <c r="A46" s="189" t="s">
        <v>95</v>
      </c>
      <c r="C46" s="192"/>
      <c r="D46" s="2"/>
      <c r="E46" s="2"/>
      <c r="F46" s="2"/>
      <c r="G46" s="3"/>
      <c r="H46" s="2"/>
      <c r="I46" s="2"/>
      <c r="J46" s="2"/>
      <c r="K46" s="200"/>
    </row>
    <row r="47" spans="1:11" ht="24" customHeight="1" x14ac:dyDescent="0.55000000000000004">
      <c r="A47" s="189" t="s">
        <v>96</v>
      </c>
      <c r="C47" s="192"/>
      <c r="D47" s="2">
        <v>45372</v>
      </c>
      <c r="E47" s="2"/>
      <c r="F47" s="2">
        <v>48410</v>
      </c>
      <c r="G47" s="3"/>
      <c r="H47" s="2">
        <v>45372</v>
      </c>
      <c r="I47" s="2"/>
      <c r="J47" s="2">
        <v>48410</v>
      </c>
      <c r="K47" s="200"/>
    </row>
    <row r="48" spans="1:11" ht="24" customHeight="1" x14ac:dyDescent="0.55000000000000004">
      <c r="A48" s="189" t="s">
        <v>33</v>
      </c>
      <c r="C48" s="192"/>
      <c r="D48" s="2">
        <v>10</v>
      </c>
      <c r="E48" s="2"/>
      <c r="F48" s="2">
        <v>120600</v>
      </c>
      <c r="G48" s="3"/>
      <c r="H48" s="2">
        <v>10</v>
      </c>
      <c r="I48" s="2"/>
      <c r="J48" s="2">
        <v>10</v>
      </c>
    </row>
    <row r="49" spans="1:11" ht="24" customHeight="1" x14ac:dyDescent="0.55000000000000004">
      <c r="A49" s="189" t="s">
        <v>128</v>
      </c>
      <c r="C49" s="192"/>
      <c r="D49" s="2">
        <v>443570</v>
      </c>
      <c r="E49" s="2"/>
      <c r="F49" s="2">
        <v>443570</v>
      </c>
      <c r="G49" s="3"/>
      <c r="H49" s="2">
        <v>443570</v>
      </c>
      <c r="I49" s="2"/>
      <c r="J49" s="2">
        <v>443570</v>
      </c>
    </row>
    <row r="50" spans="1:11" ht="24" customHeight="1" x14ac:dyDescent="0.55000000000000004">
      <c r="A50" s="189" t="s">
        <v>173</v>
      </c>
      <c r="B50" s="192" t="s">
        <v>191</v>
      </c>
      <c r="C50" s="192"/>
      <c r="D50" s="2">
        <v>32222</v>
      </c>
      <c r="E50" s="2"/>
      <c r="F50" s="177">
        <v>0</v>
      </c>
      <c r="G50" s="3"/>
      <c r="H50" s="2">
        <v>32222</v>
      </c>
      <c r="I50" s="2"/>
      <c r="J50" s="177">
        <v>0</v>
      </c>
    </row>
    <row r="51" spans="1:11" s="201" customFormat="1" ht="24" customHeight="1" x14ac:dyDescent="0.6">
      <c r="A51" s="201" t="s">
        <v>34</v>
      </c>
      <c r="B51" s="199"/>
      <c r="C51" s="203"/>
      <c r="D51" s="4">
        <f>ROUNDDOWN(SUM(D41:D50),0)</f>
        <v>1603959</v>
      </c>
      <c r="E51" s="5"/>
      <c r="F51" s="4">
        <f>ROUNDDOWN(SUM(F41:F50),0)</f>
        <v>1968808</v>
      </c>
      <c r="G51" s="6"/>
      <c r="H51" s="4">
        <f>ROUNDDOWN(SUM(H41:H50),0)</f>
        <v>1603903</v>
      </c>
      <c r="I51" s="5"/>
      <c r="J51" s="4">
        <f>ROUNDDOWN(SUM(J41:J50),0)</f>
        <v>1848397</v>
      </c>
    </row>
    <row r="52" spans="1:11" ht="24" customHeight="1" x14ac:dyDescent="0.6">
      <c r="A52" s="62"/>
      <c r="D52" s="3"/>
      <c r="E52" s="2"/>
      <c r="F52" s="3"/>
      <c r="G52" s="3"/>
      <c r="H52" s="3"/>
      <c r="I52" s="2"/>
      <c r="J52" s="3"/>
    </row>
    <row r="53" spans="1:11" ht="24" customHeight="1" x14ac:dyDescent="0.6">
      <c r="A53" s="202" t="s">
        <v>35</v>
      </c>
      <c r="D53" s="2"/>
      <c r="E53" s="2"/>
      <c r="F53" s="2"/>
      <c r="G53" s="3"/>
      <c r="H53" s="2"/>
      <c r="I53" s="2"/>
      <c r="J53" s="2"/>
    </row>
    <row r="54" spans="1:11" ht="24" customHeight="1" x14ac:dyDescent="0.55000000000000004">
      <c r="A54" s="189" t="s">
        <v>31</v>
      </c>
      <c r="D54" s="2">
        <v>1208164</v>
      </c>
      <c r="E54" s="2"/>
      <c r="F54" s="2">
        <v>859176</v>
      </c>
      <c r="G54" s="3"/>
      <c r="H54" s="2">
        <v>1208164</v>
      </c>
      <c r="I54" s="2"/>
      <c r="J54" s="2">
        <v>859176</v>
      </c>
      <c r="K54" s="200"/>
    </row>
    <row r="55" spans="1:11" ht="24" customHeight="1" x14ac:dyDescent="0.55000000000000004">
      <c r="A55" s="189" t="s">
        <v>32</v>
      </c>
      <c r="C55" s="192"/>
      <c r="D55" s="2">
        <v>350292</v>
      </c>
      <c r="E55" s="2"/>
      <c r="F55" s="2">
        <v>359049</v>
      </c>
      <c r="G55" s="3"/>
      <c r="H55" s="2">
        <v>350292</v>
      </c>
      <c r="I55" s="11"/>
      <c r="J55" s="2">
        <v>359049</v>
      </c>
      <c r="K55" s="200"/>
    </row>
    <row r="56" spans="1:11" ht="24" customHeight="1" x14ac:dyDescent="0.55000000000000004">
      <c r="A56" s="189" t="s">
        <v>36</v>
      </c>
      <c r="C56" s="192"/>
      <c r="D56" s="2">
        <v>129967</v>
      </c>
      <c r="E56" s="2"/>
      <c r="F56" s="2">
        <v>118819</v>
      </c>
      <c r="G56" s="2"/>
      <c r="H56" s="2">
        <v>129967</v>
      </c>
      <c r="I56" s="2"/>
      <c r="J56" s="2">
        <v>118819</v>
      </c>
      <c r="K56" s="200"/>
    </row>
    <row r="57" spans="1:11" s="201" customFormat="1" ht="24" customHeight="1" x14ac:dyDescent="0.6">
      <c r="A57" s="201" t="s">
        <v>37</v>
      </c>
      <c r="B57" s="199"/>
      <c r="C57" s="203"/>
      <c r="D57" s="4">
        <f>SUM(D54:D56)</f>
        <v>1688423</v>
      </c>
      <c r="E57" s="5"/>
      <c r="F57" s="4">
        <f>SUM(F54:F56)</f>
        <v>1337044</v>
      </c>
      <c r="G57" s="6"/>
      <c r="H57" s="4">
        <f>ROUNDUP(SUM(H54:H56),0)</f>
        <v>1688423</v>
      </c>
      <c r="I57" s="5"/>
      <c r="J57" s="4">
        <f>ROUNDUP(SUM(J54:J56),0)</f>
        <v>1337044</v>
      </c>
    </row>
    <row r="58" spans="1:11" s="201" customFormat="1" ht="24" customHeight="1" x14ac:dyDescent="0.6">
      <c r="A58" s="62" t="s">
        <v>38</v>
      </c>
      <c r="B58" s="199"/>
      <c r="C58" s="203"/>
      <c r="D58" s="4">
        <f>D57+D51</f>
        <v>3292382</v>
      </c>
      <c r="E58" s="5"/>
      <c r="F58" s="4">
        <f>F57+F51</f>
        <v>3305852</v>
      </c>
      <c r="G58" s="6"/>
      <c r="H58" s="4">
        <f>H57+H51</f>
        <v>3292326</v>
      </c>
      <c r="I58" s="5"/>
      <c r="J58" s="4">
        <f>J57+J51</f>
        <v>3185441</v>
      </c>
    </row>
    <row r="59" spans="1:11" ht="24" customHeight="1" x14ac:dyDescent="0.6">
      <c r="A59" s="62"/>
      <c r="D59" s="9"/>
      <c r="F59" s="9"/>
      <c r="G59" s="9"/>
      <c r="H59" s="9"/>
      <c r="I59" s="10"/>
      <c r="J59" s="9"/>
    </row>
    <row r="60" spans="1:11" s="204" customFormat="1" ht="24" customHeight="1" x14ac:dyDescent="0.6">
      <c r="A60" s="184" t="s">
        <v>0</v>
      </c>
      <c r="B60" s="184"/>
      <c r="C60" s="184"/>
      <c r="D60" s="184"/>
      <c r="E60" s="184"/>
      <c r="F60" s="184"/>
      <c r="G60" s="184"/>
      <c r="H60" s="184"/>
      <c r="I60" s="184"/>
      <c r="J60" s="184"/>
    </row>
    <row r="61" spans="1:11" s="204" customFormat="1" ht="24" customHeight="1" x14ac:dyDescent="0.6">
      <c r="A61" s="184" t="s">
        <v>1</v>
      </c>
      <c r="B61" s="184"/>
      <c r="C61" s="184"/>
      <c r="D61" s="184"/>
      <c r="E61" s="184"/>
      <c r="F61" s="184"/>
      <c r="G61" s="184"/>
      <c r="H61" s="184"/>
      <c r="I61" s="184"/>
      <c r="J61" s="184"/>
    </row>
    <row r="62" spans="1:11" ht="24" customHeight="1" x14ac:dyDescent="0.6">
      <c r="A62" s="201"/>
      <c r="B62" s="201"/>
      <c r="C62" s="201"/>
      <c r="D62" s="201"/>
      <c r="E62" s="201"/>
      <c r="F62" s="201"/>
      <c r="G62" s="201"/>
      <c r="H62" s="201"/>
      <c r="I62" s="201"/>
      <c r="J62" s="201"/>
    </row>
    <row r="63" spans="1:11" ht="24" customHeight="1" x14ac:dyDescent="0.6">
      <c r="B63" s="190"/>
      <c r="C63" s="189"/>
      <c r="D63" s="242" t="s">
        <v>2</v>
      </c>
      <c r="E63" s="242"/>
      <c r="F63" s="242"/>
      <c r="G63" s="191"/>
      <c r="H63" s="242" t="s">
        <v>3</v>
      </c>
      <c r="I63" s="242"/>
      <c r="J63" s="242"/>
    </row>
    <row r="64" spans="1:11" ht="24" customHeight="1" x14ac:dyDescent="0.6">
      <c r="C64" s="189"/>
      <c r="D64" s="194" t="s">
        <v>146</v>
      </c>
      <c r="E64" s="194"/>
      <c r="F64" s="194" t="s">
        <v>4</v>
      </c>
      <c r="G64" s="195"/>
      <c r="H64" s="194" t="s">
        <v>146</v>
      </c>
      <c r="I64" s="194"/>
      <c r="J64" s="194" t="s">
        <v>4</v>
      </c>
    </row>
    <row r="65" spans="1:11" ht="24" customHeight="1" x14ac:dyDescent="0.6">
      <c r="A65" s="205" t="s">
        <v>26</v>
      </c>
      <c r="B65" s="192" t="s">
        <v>6</v>
      </c>
      <c r="C65" s="189"/>
      <c r="D65" s="194">
        <v>2566</v>
      </c>
      <c r="E65" s="194"/>
      <c r="F65" s="194">
        <v>2565</v>
      </c>
      <c r="G65" s="194"/>
      <c r="H65" s="194">
        <v>2566</v>
      </c>
      <c r="I65" s="194"/>
      <c r="J65" s="194">
        <v>2565</v>
      </c>
    </row>
    <row r="66" spans="1:11" ht="24" customHeight="1" x14ac:dyDescent="0.6">
      <c r="B66" s="199"/>
      <c r="C66" s="203"/>
      <c r="D66" s="13" t="s">
        <v>123</v>
      </c>
      <c r="H66" s="13" t="s">
        <v>123</v>
      </c>
      <c r="J66" s="13"/>
    </row>
    <row r="67" spans="1:11" ht="24" customHeight="1" x14ac:dyDescent="0.6">
      <c r="C67" s="203"/>
      <c r="D67" s="241" t="s">
        <v>7</v>
      </c>
      <c r="E67" s="241"/>
      <c r="F67" s="241"/>
      <c r="G67" s="241"/>
      <c r="H67" s="241"/>
      <c r="I67" s="241"/>
      <c r="J67" s="241"/>
    </row>
    <row r="68" spans="1:11" ht="24" customHeight="1" x14ac:dyDescent="0.6">
      <c r="A68" s="198" t="s">
        <v>39</v>
      </c>
      <c r="D68" s="10"/>
      <c r="F68" s="10"/>
      <c r="G68" s="9"/>
      <c r="I68" s="10"/>
    </row>
    <row r="69" spans="1:11" ht="24" customHeight="1" x14ac:dyDescent="0.55000000000000004">
      <c r="A69" s="188" t="s">
        <v>40</v>
      </c>
      <c r="D69" s="10"/>
      <c r="F69" s="10"/>
      <c r="G69" s="9"/>
      <c r="I69" s="10"/>
    </row>
    <row r="70" spans="1:11" ht="24" customHeight="1" x14ac:dyDescent="0.55000000000000004">
      <c r="A70" s="188" t="s">
        <v>41</v>
      </c>
      <c r="D70" s="2"/>
      <c r="E70" s="2"/>
      <c r="F70" s="2"/>
      <c r="G70" s="3"/>
      <c r="H70" s="2"/>
      <c r="I70" s="2"/>
      <c r="J70" s="2"/>
    </row>
    <row r="71" spans="1:11" ht="24" customHeight="1" x14ac:dyDescent="0.55000000000000004">
      <c r="A71" s="206" t="s">
        <v>107</v>
      </c>
      <c r="D71" s="2"/>
      <c r="E71" s="2"/>
      <c r="F71" s="2"/>
      <c r="G71" s="3"/>
      <c r="H71" s="2"/>
      <c r="I71" s="2"/>
      <c r="J71" s="2"/>
    </row>
    <row r="72" spans="1:11" ht="24" customHeight="1" thickBot="1" x14ac:dyDescent="0.6">
      <c r="A72" s="206" t="s">
        <v>108</v>
      </c>
      <c r="D72" s="12">
        <v>9724834</v>
      </c>
      <c r="E72" s="2"/>
      <c r="F72" s="12">
        <v>9724834</v>
      </c>
      <c r="G72" s="3"/>
      <c r="H72" s="12">
        <v>9724834</v>
      </c>
      <c r="I72" s="2"/>
      <c r="J72" s="12">
        <v>9724834</v>
      </c>
    </row>
    <row r="73" spans="1:11" ht="24" customHeight="1" thickTop="1" x14ac:dyDescent="0.55000000000000004">
      <c r="A73" s="188" t="s">
        <v>42</v>
      </c>
      <c r="D73" s="3"/>
      <c r="E73" s="2"/>
      <c r="F73" s="3"/>
      <c r="G73" s="3"/>
      <c r="H73" s="3"/>
      <c r="I73" s="2"/>
      <c r="J73" s="3"/>
    </row>
    <row r="74" spans="1:11" ht="24" customHeight="1" x14ac:dyDescent="0.55000000000000004">
      <c r="A74" s="206" t="s">
        <v>107</v>
      </c>
      <c r="D74" s="3"/>
      <c r="E74" s="2"/>
      <c r="F74" s="3"/>
      <c r="G74" s="3"/>
      <c r="H74" s="3"/>
      <c r="I74" s="2"/>
      <c r="J74" s="3"/>
    </row>
    <row r="75" spans="1:11" ht="24" customHeight="1" x14ac:dyDescent="0.55000000000000004">
      <c r="A75" s="206" t="s">
        <v>108</v>
      </c>
      <c r="D75" s="3">
        <v>9724834</v>
      </c>
      <c r="E75" s="2"/>
      <c r="F75" s="3">
        <v>9724834</v>
      </c>
      <c r="G75" s="3"/>
      <c r="H75" s="3">
        <v>9724834</v>
      </c>
      <c r="I75" s="2"/>
      <c r="J75" s="3">
        <v>9724834</v>
      </c>
    </row>
    <row r="76" spans="1:11" ht="24" customHeight="1" x14ac:dyDescent="0.55000000000000004">
      <c r="A76" s="188" t="s">
        <v>129</v>
      </c>
      <c r="D76" s="3">
        <v>89240</v>
      </c>
      <c r="E76" s="3"/>
      <c r="F76" s="3">
        <v>89240</v>
      </c>
      <c r="G76" s="3"/>
      <c r="H76" s="3">
        <v>89240</v>
      </c>
      <c r="I76" s="3"/>
      <c r="J76" s="3">
        <v>89240</v>
      </c>
      <c r="K76" s="200"/>
    </row>
    <row r="77" spans="1:11" ht="24" customHeight="1" x14ac:dyDescent="0.55000000000000004">
      <c r="A77" s="188" t="s">
        <v>43</v>
      </c>
      <c r="D77" s="3"/>
      <c r="E77" s="3"/>
      <c r="F77" s="3"/>
      <c r="G77" s="3"/>
      <c r="H77" s="3"/>
      <c r="I77" s="3"/>
      <c r="J77" s="3"/>
      <c r="K77" s="200"/>
    </row>
    <row r="78" spans="1:11" ht="24" customHeight="1" x14ac:dyDescent="0.55000000000000004">
      <c r="A78" s="188" t="s">
        <v>130</v>
      </c>
      <c r="C78" s="192"/>
      <c r="D78" s="2">
        <v>-4134</v>
      </c>
      <c r="E78" s="3"/>
      <c r="F78" s="2">
        <v>-4134</v>
      </c>
      <c r="G78" s="3"/>
      <c r="H78" s="177">
        <v>0</v>
      </c>
      <c r="I78" s="2">
        <v>0</v>
      </c>
      <c r="J78" s="175">
        <v>0</v>
      </c>
      <c r="K78" s="200"/>
    </row>
    <row r="79" spans="1:11" ht="24" customHeight="1" x14ac:dyDescent="0.55000000000000004">
      <c r="A79" s="188" t="s">
        <v>44</v>
      </c>
      <c r="D79" s="3"/>
      <c r="E79" s="3"/>
      <c r="F79" s="3"/>
      <c r="G79" s="3"/>
      <c r="H79" s="3"/>
      <c r="I79" s="3"/>
      <c r="J79" s="3"/>
    </row>
    <row r="80" spans="1:11" ht="24" customHeight="1" x14ac:dyDescent="0.55000000000000004">
      <c r="A80" s="188" t="s">
        <v>131</v>
      </c>
      <c r="D80" s="3"/>
      <c r="E80" s="3"/>
      <c r="F80" s="3"/>
      <c r="G80" s="3"/>
      <c r="H80" s="3"/>
      <c r="I80" s="3"/>
      <c r="J80" s="3"/>
    </row>
    <row r="81" spans="1:11" ht="24" customHeight="1" x14ac:dyDescent="0.55000000000000004">
      <c r="A81" s="188" t="s">
        <v>132</v>
      </c>
      <c r="C81" s="192"/>
      <c r="D81" s="2">
        <v>98692</v>
      </c>
      <c r="E81" s="3"/>
      <c r="F81" s="2">
        <v>98692</v>
      </c>
      <c r="G81" s="3"/>
      <c r="H81" s="2">
        <v>98692</v>
      </c>
      <c r="I81" s="3"/>
      <c r="J81" s="2">
        <v>98692</v>
      </c>
      <c r="K81" s="200"/>
    </row>
    <row r="82" spans="1:11" ht="24" customHeight="1" x14ac:dyDescent="0.55000000000000004">
      <c r="A82" s="188" t="s">
        <v>133</v>
      </c>
      <c r="C82" s="192"/>
      <c r="D82" s="2">
        <v>-155626</v>
      </c>
      <c r="E82" s="2"/>
      <c r="F82" s="2">
        <v>418224</v>
      </c>
      <c r="G82" s="3"/>
      <c r="H82" s="11">
        <v>47242</v>
      </c>
      <c r="I82" s="2"/>
      <c r="J82" s="11">
        <v>556066</v>
      </c>
      <c r="K82" s="200"/>
    </row>
    <row r="83" spans="1:11" ht="24" customHeight="1" x14ac:dyDescent="0.55000000000000004">
      <c r="A83" s="188" t="s">
        <v>174</v>
      </c>
      <c r="C83" s="192"/>
      <c r="D83" s="2">
        <v>-660</v>
      </c>
      <c r="E83" s="2"/>
      <c r="F83" s="177">
        <v>0</v>
      </c>
      <c r="G83" s="3"/>
      <c r="H83" s="2">
        <v>-660</v>
      </c>
      <c r="I83" s="2"/>
      <c r="J83" s="177">
        <v>0</v>
      </c>
      <c r="K83" s="200"/>
    </row>
    <row r="84" spans="1:11" s="201" customFormat="1" ht="24" customHeight="1" x14ac:dyDescent="0.6">
      <c r="A84" s="62" t="s">
        <v>46</v>
      </c>
      <c r="B84" s="199"/>
      <c r="C84" s="203"/>
      <c r="D84" s="4">
        <f>SUM(D75:D83)</f>
        <v>9752346</v>
      </c>
      <c r="E84" s="5"/>
      <c r="F84" s="4">
        <f>SUM(F75:F83)</f>
        <v>10326856</v>
      </c>
      <c r="G84" s="6"/>
      <c r="H84" s="4">
        <f>SUM(H75:H83)</f>
        <v>9959348</v>
      </c>
      <c r="I84" s="6"/>
      <c r="J84" s="4">
        <f>SUM(J75:J83)</f>
        <v>10468832</v>
      </c>
    </row>
    <row r="85" spans="1:11" s="201" customFormat="1" ht="24" customHeight="1" x14ac:dyDescent="0.6">
      <c r="A85" s="62"/>
      <c r="B85" s="199"/>
      <c r="C85" s="203"/>
      <c r="D85" s="6"/>
      <c r="E85" s="6"/>
      <c r="F85" s="6"/>
      <c r="G85" s="6"/>
      <c r="H85" s="6"/>
      <c r="I85" s="6"/>
      <c r="J85" s="6"/>
    </row>
    <row r="86" spans="1:11" s="201" customFormat="1" ht="24" customHeight="1" thickBot="1" x14ac:dyDescent="0.65">
      <c r="A86" s="62" t="s">
        <v>47</v>
      </c>
      <c r="B86" s="199"/>
      <c r="C86" s="203"/>
      <c r="D86" s="8">
        <f>D84+D58</f>
        <v>13044728</v>
      </c>
      <c r="E86" s="5"/>
      <c r="F86" s="8">
        <f>F84+F58</f>
        <v>13632708</v>
      </c>
      <c r="G86" s="6"/>
      <c r="H86" s="8">
        <f>H84+H58</f>
        <v>13251674</v>
      </c>
      <c r="I86" s="5"/>
      <c r="J86" s="8">
        <f>J84+J58</f>
        <v>13654273</v>
      </c>
    </row>
    <row r="87" spans="1:11" s="201" customFormat="1" ht="24" customHeight="1" thickTop="1" x14ac:dyDescent="0.6">
      <c r="A87" s="62"/>
      <c r="B87" s="192"/>
      <c r="C87" s="193"/>
      <c r="D87" s="9"/>
      <c r="E87" s="197"/>
      <c r="F87" s="9"/>
      <c r="G87" s="9"/>
      <c r="H87" s="9"/>
      <c r="I87" s="10"/>
      <c r="J87" s="9"/>
    </row>
    <row r="88" spans="1:11" s="201" customFormat="1" ht="24" customHeight="1" x14ac:dyDescent="0.6">
      <c r="A88" s="62"/>
      <c r="B88" s="192"/>
      <c r="C88" s="193"/>
      <c r="D88" s="9"/>
      <c r="E88" s="197"/>
      <c r="F88" s="9"/>
      <c r="G88" s="9"/>
      <c r="H88" s="9"/>
      <c r="I88" s="10"/>
      <c r="J88" s="9"/>
    </row>
    <row r="89" spans="1:11" s="201" customFormat="1" ht="24" customHeight="1" x14ac:dyDescent="0.6">
      <c r="A89" s="62"/>
      <c r="B89" s="192"/>
      <c r="C89" s="193"/>
      <c r="D89" s="9"/>
      <c r="E89" s="197"/>
      <c r="F89" s="9"/>
      <c r="G89" s="9"/>
      <c r="H89" s="9"/>
      <c r="I89" s="10"/>
      <c r="J89" s="9"/>
    </row>
    <row r="90" spans="1:11" s="201" customFormat="1" ht="24" customHeight="1" x14ac:dyDescent="0.6">
      <c r="A90" s="62"/>
      <c r="B90" s="192"/>
      <c r="C90" s="193"/>
      <c r="D90" s="9"/>
      <c r="E90" s="197"/>
      <c r="F90" s="9"/>
      <c r="G90" s="9"/>
      <c r="H90" s="9"/>
      <c r="I90" s="10"/>
      <c r="J90" s="9"/>
    </row>
    <row r="91" spans="1:11" s="201" customFormat="1" ht="24" customHeight="1" x14ac:dyDescent="0.6">
      <c r="A91" s="62"/>
      <c r="B91" s="192"/>
      <c r="C91" s="193"/>
      <c r="D91" s="9"/>
      <c r="E91" s="197"/>
      <c r="F91" s="9"/>
      <c r="G91" s="9"/>
      <c r="H91" s="9"/>
      <c r="I91" s="10"/>
      <c r="J91" s="9"/>
    </row>
    <row r="92" spans="1:11" s="201" customFormat="1" ht="24" customHeight="1" x14ac:dyDescent="0.6">
      <c r="A92" s="62"/>
      <c r="B92" s="192"/>
      <c r="C92" s="193"/>
      <c r="D92" s="9"/>
      <c r="E92" s="197"/>
      <c r="F92" s="9"/>
      <c r="G92" s="9"/>
      <c r="H92" s="9"/>
      <c r="I92" s="10"/>
      <c r="J92" s="9"/>
    </row>
    <row r="93" spans="1:11" s="201" customFormat="1" ht="24" customHeight="1" x14ac:dyDescent="0.6">
      <c r="A93" s="62"/>
      <c r="B93" s="192"/>
      <c r="C93" s="193"/>
      <c r="D93" s="9"/>
      <c r="E93" s="197"/>
      <c r="F93" s="9"/>
      <c r="G93" s="9"/>
      <c r="H93" s="9"/>
      <c r="I93" s="10"/>
      <c r="J93" s="9"/>
    </row>
    <row r="94" spans="1:11" s="201" customFormat="1" ht="24" customHeight="1" x14ac:dyDescent="0.6">
      <c r="A94" s="62"/>
      <c r="B94" s="192"/>
      <c r="C94" s="193"/>
      <c r="D94" s="9"/>
      <c r="E94" s="197"/>
      <c r="F94" s="9"/>
      <c r="G94" s="9"/>
      <c r="H94" s="9"/>
      <c r="I94" s="10"/>
      <c r="J94" s="9"/>
    </row>
    <row r="95" spans="1:11" s="201" customFormat="1" ht="24" customHeight="1" x14ac:dyDescent="0.6">
      <c r="A95" s="62"/>
      <c r="B95" s="192"/>
      <c r="C95" s="193"/>
      <c r="D95" s="9"/>
      <c r="E95" s="197"/>
      <c r="F95" s="9"/>
      <c r="G95" s="9"/>
      <c r="H95" s="9"/>
      <c r="I95" s="10"/>
      <c r="J95" s="9"/>
    </row>
    <row r="96" spans="1:11" s="201" customFormat="1" ht="24" customHeight="1" x14ac:dyDescent="0.6">
      <c r="A96" s="62"/>
      <c r="B96" s="192"/>
      <c r="C96" s="193"/>
      <c r="D96" s="9"/>
      <c r="E96" s="197"/>
      <c r="F96" s="9"/>
      <c r="G96" s="9"/>
      <c r="H96" s="9"/>
      <c r="I96" s="10"/>
      <c r="J96" s="9"/>
    </row>
    <row r="97" spans="1:10" ht="24" customHeight="1" x14ac:dyDescent="0.55000000000000004">
      <c r="A97" s="207"/>
      <c r="H97" s="13"/>
      <c r="I97" s="13"/>
      <c r="J97" s="13"/>
    </row>
    <row r="98" spans="1:10" ht="24" customHeight="1" x14ac:dyDescent="0.55000000000000004"/>
    <row r="99" spans="1:10" ht="24" customHeight="1" x14ac:dyDescent="0.55000000000000004"/>
    <row r="100" spans="1:10" ht="24" customHeight="1" x14ac:dyDescent="0.55000000000000004"/>
    <row r="101" spans="1:10" ht="24" customHeight="1" x14ac:dyDescent="0.55000000000000004"/>
    <row r="102" spans="1:10" ht="24" customHeight="1" x14ac:dyDescent="0.55000000000000004"/>
    <row r="103" spans="1:10" ht="24" customHeight="1" x14ac:dyDescent="0.55000000000000004"/>
    <row r="104" spans="1:10" ht="24" customHeight="1" x14ac:dyDescent="0.55000000000000004"/>
  </sheetData>
  <mergeCells count="9">
    <mergeCell ref="D63:F63"/>
    <mergeCell ref="H63:J63"/>
    <mergeCell ref="D67:J67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sheetPr>
    <pageSetUpPr fitToPage="1"/>
  </sheetPr>
  <dimension ref="A1:Q59"/>
  <sheetViews>
    <sheetView view="pageBreakPreview" topLeftCell="A43" zoomScale="70" zoomScaleNormal="84" zoomScaleSheetLayoutView="70" workbookViewId="0">
      <selection activeCell="B62" sqref="B62"/>
    </sheetView>
  </sheetViews>
  <sheetFormatPr defaultColWidth="15.75" defaultRowHeight="21.6" x14ac:dyDescent="0.55000000000000004"/>
  <cols>
    <col min="1" max="1" width="40.5" style="60" customWidth="1"/>
    <col min="2" max="2" width="9.125" style="50" customWidth="1"/>
    <col min="3" max="3" width="1.125" style="59" customWidth="1"/>
    <col min="4" max="4" width="14.125" style="51" customWidth="1"/>
    <col min="5" max="5" width="1.125" style="60" customWidth="1"/>
    <col min="6" max="6" width="14.125" style="51" customWidth="1"/>
    <col min="7" max="7" width="1.125" style="60" customWidth="1"/>
    <col min="8" max="8" width="14.125" style="53" customWidth="1"/>
    <col min="9" max="9" width="1.125" style="60" customWidth="1"/>
    <col min="10" max="10" width="14.125" style="53" customWidth="1"/>
    <col min="11" max="11" width="2.125" style="60" customWidth="1"/>
    <col min="12" max="12" width="17.5" style="53" hidden="1" customWidth="1"/>
    <col min="13" max="14" width="15.75" style="60" hidden="1" customWidth="1"/>
    <col min="15" max="15" width="17.5" style="53" hidden="1" customWidth="1"/>
    <col min="16" max="17" width="15.75" style="53" hidden="1" customWidth="1"/>
    <col min="18" max="18" width="15.75" style="60" customWidth="1"/>
    <col min="19" max="16384" width="15.75" style="60"/>
  </cols>
  <sheetData>
    <row r="1" spans="1:17" s="55" customFormat="1" ht="22.2" x14ac:dyDescent="0.5500000000000000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L1" s="180"/>
      <c r="O1" s="180"/>
      <c r="P1" s="180"/>
      <c r="Q1" s="180"/>
    </row>
    <row r="2" spans="1:17" s="55" customFormat="1" ht="22.2" x14ac:dyDescent="0.55000000000000004">
      <c r="A2" s="54" t="s">
        <v>48</v>
      </c>
      <c r="B2" s="54"/>
      <c r="C2" s="54"/>
      <c r="D2" s="54"/>
      <c r="E2" s="54"/>
      <c r="F2" s="54"/>
      <c r="G2" s="54"/>
      <c r="H2" s="54"/>
      <c r="I2" s="54"/>
      <c r="J2" s="54"/>
      <c r="L2" s="180"/>
      <c r="O2" s="180"/>
      <c r="P2" s="180"/>
      <c r="Q2" s="180"/>
    </row>
    <row r="3" spans="1:17" s="55" customFormat="1" ht="22.2" x14ac:dyDescent="0.55000000000000004">
      <c r="A3" s="54"/>
      <c r="B3" s="54"/>
      <c r="C3" s="54"/>
      <c r="D3" s="54"/>
      <c r="E3" s="54"/>
      <c r="F3" s="54"/>
      <c r="G3" s="54"/>
      <c r="H3" s="54"/>
      <c r="I3" s="54"/>
      <c r="J3" s="54"/>
      <c r="L3" s="180"/>
      <c r="O3" s="180"/>
      <c r="P3" s="180"/>
      <c r="Q3" s="180"/>
    </row>
    <row r="4" spans="1:17" s="55" customFormat="1" ht="22.2" x14ac:dyDescent="0.6">
      <c r="A4" s="38"/>
      <c r="B4" s="39"/>
      <c r="C4" s="38"/>
      <c r="D4" s="243" t="s">
        <v>2</v>
      </c>
      <c r="E4" s="243"/>
      <c r="F4" s="243"/>
      <c r="G4" s="34"/>
      <c r="H4" s="243" t="s">
        <v>3</v>
      </c>
      <c r="I4" s="243"/>
      <c r="J4" s="243"/>
      <c r="L4" s="180"/>
      <c r="O4" s="180"/>
      <c r="P4" s="180"/>
      <c r="Q4" s="180"/>
    </row>
    <row r="5" spans="1:17" s="55" customFormat="1" ht="22.2" x14ac:dyDescent="0.6">
      <c r="A5" s="38"/>
      <c r="B5" s="39"/>
      <c r="C5" s="38"/>
      <c r="D5" s="244" t="s">
        <v>49</v>
      </c>
      <c r="E5" s="244"/>
      <c r="F5" s="244"/>
      <c r="G5" s="34"/>
      <c r="H5" s="244" t="s">
        <v>49</v>
      </c>
      <c r="I5" s="244"/>
      <c r="J5" s="244"/>
      <c r="L5" s="180"/>
      <c r="O5" s="180"/>
      <c r="P5" s="180"/>
      <c r="Q5" s="180"/>
    </row>
    <row r="6" spans="1:17" s="55" customFormat="1" ht="22.2" x14ac:dyDescent="0.6">
      <c r="A6" s="38"/>
      <c r="B6" s="39"/>
      <c r="C6" s="38"/>
      <c r="D6" s="244" t="s">
        <v>148</v>
      </c>
      <c r="E6" s="244"/>
      <c r="F6" s="244"/>
      <c r="G6" s="34"/>
      <c r="H6" s="244" t="s">
        <v>148</v>
      </c>
      <c r="I6" s="244"/>
      <c r="J6" s="244"/>
      <c r="L6" s="180"/>
      <c r="O6" s="180"/>
      <c r="P6" s="180"/>
      <c r="Q6" s="180"/>
    </row>
    <row r="7" spans="1:17" s="56" customFormat="1" ht="22.2" x14ac:dyDescent="0.55000000000000004">
      <c r="A7" s="40"/>
      <c r="B7" s="1" t="s">
        <v>6</v>
      </c>
      <c r="D7" s="57">
        <v>2566</v>
      </c>
      <c r="E7" s="100"/>
      <c r="F7" s="57">
        <v>2565</v>
      </c>
      <c r="G7" s="100"/>
      <c r="H7" s="57">
        <v>2566</v>
      </c>
      <c r="I7" s="100"/>
      <c r="J7" s="57">
        <v>2565</v>
      </c>
      <c r="L7" s="178"/>
      <c r="M7" s="159" t="s">
        <v>139</v>
      </c>
      <c r="N7"/>
      <c r="O7" s="179"/>
      <c r="P7" s="179" t="s">
        <v>140</v>
      </c>
      <c r="Q7" s="179"/>
    </row>
    <row r="8" spans="1:17" s="56" customFormat="1" ht="22.2" x14ac:dyDescent="0.55000000000000004">
      <c r="A8" s="40"/>
      <c r="B8" s="41"/>
      <c r="D8" s="241" t="s">
        <v>7</v>
      </c>
      <c r="E8" s="241"/>
      <c r="F8" s="241"/>
      <c r="G8" s="241"/>
      <c r="H8" s="241"/>
      <c r="I8" s="241"/>
      <c r="J8" s="241"/>
      <c r="L8" s="179" t="s">
        <v>136</v>
      </c>
      <c r="M8" s="159" t="s">
        <v>137</v>
      </c>
      <c r="N8" s="159" t="s">
        <v>138</v>
      </c>
      <c r="O8" s="179" t="s">
        <v>136</v>
      </c>
      <c r="P8" s="179" t="s">
        <v>137</v>
      </c>
      <c r="Q8" s="179" t="s">
        <v>138</v>
      </c>
    </row>
    <row r="9" spans="1:17" s="56" customFormat="1" x14ac:dyDescent="0.55000000000000004">
      <c r="A9" s="42" t="s">
        <v>50</v>
      </c>
      <c r="B9" s="100"/>
      <c r="C9" s="57"/>
      <c r="D9" s="15">
        <v>3939756</v>
      </c>
      <c r="E9" s="105"/>
      <c r="F9" s="15">
        <v>5760775</v>
      </c>
      <c r="G9" s="15"/>
      <c r="H9" s="15">
        <v>3939756</v>
      </c>
      <c r="I9" s="15"/>
      <c r="J9" s="15">
        <v>5191871</v>
      </c>
      <c r="L9" s="181">
        <v>-4744005682.6999998</v>
      </c>
      <c r="M9" s="176">
        <f>ROUND(L9/1000,0)</f>
        <v>-4744006</v>
      </c>
      <c r="N9" s="176">
        <f>H9+M9</f>
        <v>-804250</v>
      </c>
      <c r="O9" s="181">
        <v>4744005682.7000008</v>
      </c>
      <c r="P9" s="176">
        <f t="shared" ref="P9:P10" si="0">ROUND(O9/1000,0)</f>
        <v>4744006</v>
      </c>
      <c r="Q9" s="181">
        <f>D9-P9</f>
        <v>-804250</v>
      </c>
    </row>
    <row r="10" spans="1:17" s="56" customFormat="1" x14ac:dyDescent="0.55000000000000004">
      <c r="A10" s="58" t="s">
        <v>52</v>
      </c>
      <c r="B10" s="100"/>
      <c r="C10" s="57"/>
      <c r="D10" s="106">
        <v>-3990745</v>
      </c>
      <c r="E10" s="105"/>
      <c r="F10" s="106">
        <v>-5400814</v>
      </c>
      <c r="G10" s="15"/>
      <c r="H10" s="16">
        <v>-3990791</v>
      </c>
      <c r="I10" s="15"/>
      <c r="J10" s="16">
        <v>-5173482</v>
      </c>
      <c r="L10" s="181">
        <v>4538893525.5299978</v>
      </c>
      <c r="M10" s="176">
        <f>ROUND(L10/1000,0)</f>
        <v>4538894</v>
      </c>
      <c r="N10" s="176">
        <f>H10+M10</f>
        <v>548103</v>
      </c>
      <c r="O10" s="181">
        <v>-4538916597.7199993</v>
      </c>
      <c r="P10" s="176">
        <f t="shared" si="0"/>
        <v>-4538917</v>
      </c>
      <c r="Q10" s="181">
        <f>D10-P10</f>
        <v>548172</v>
      </c>
    </row>
    <row r="11" spans="1:17" s="56" customFormat="1" ht="22.2" x14ac:dyDescent="0.55000000000000004">
      <c r="A11" s="44" t="s">
        <v>168</v>
      </c>
      <c r="B11" s="100"/>
      <c r="C11" s="57"/>
      <c r="D11" s="18">
        <f>SUM(D9:D10)</f>
        <v>-50989</v>
      </c>
      <c r="E11" s="107"/>
      <c r="F11" s="18">
        <f>SUM(F9:F10)</f>
        <v>359961</v>
      </c>
      <c r="G11" s="18"/>
      <c r="H11" s="18">
        <f>SUM(H9:H10)</f>
        <v>-51035</v>
      </c>
      <c r="I11" s="18"/>
      <c r="J11" s="18">
        <f>SUM(J9:J10)</f>
        <v>18389</v>
      </c>
      <c r="L11" s="181"/>
      <c r="O11" s="181"/>
      <c r="P11" s="181"/>
      <c r="Q11" s="181"/>
    </row>
    <row r="12" spans="1:17" s="56" customFormat="1" x14ac:dyDescent="0.55000000000000004">
      <c r="A12" s="58"/>
      <c r="B12" s="100"/>
      <c r="C12" s="57"/>
      <c r="D12" s="108"/>
      <c r="E12" s="105"/>
      <c r="F12" s="108"/>
      <c r="G12" s="15"/>
      <c r="H12" s="15"/>
      <c r="I12" s="15"/>
      <c r="J12" s="15"/>
      <c r="L12" s="181"/>
      <c r="O12" s="181"/>
      <c r="P12" s="181"/>
      <c r="Q12" s="181"/>
    </row>
    <row r="13" spans="1:17" s="56" customFormat="1" x14ac:dyDescent="0.55000000000000004">
      <c r="A13" s="56" t="s">
        <v>51</v>
      </c>
      <c r="B13" s="100"/>
      <c r="C13" s="57"/>
      <c r="D13" s="15">
        <v>12617</v>
      </c>
      <c r="E13" s="105"/>
      <c r="F13" s="15">
        <v>2990</v>
      </c>
      <c r="G13" s="15"/>
      <c r="H13" s="15">
        <v>12610</v>
      </c>
      <c r="I13" s="15"/>
      <c r="J13" s="15">
        <v>457855</v>
      </c>
      <c r="L13" s="181">
        <v>-45206008.68</v>
      </c>
      <c r="M13" s="176">
        <f t="shared" ref="M13:M18" si="1">ROUND(L13/1000,0)</f>
        <v>-45206</v>
      </c>
      <c r="N13" s="176">
        <f t="shared" ref="N13:N18" si="2">H13+M13</f>
        <v>-32596</v>
      </c>
      <c r="O13" s="181">
        <v>13273582.399999999</v>
      </c>
      <c r="P13" s="176">
        <f t="shared" ref="P13:P18" si="3">ROUND(O13/1000,0)</f>
        <v>13274</v>
      </c>
      <c r="Q13" s="181">
        <f t="shared" ref="Q13:Q18" si="4">D13-P13</f>
        <v>-657</v>
      </c>
    </row>
    <row r="14" spans="1:17" s="56" customFormat="1" x14ac:dyDescent="0.55000000000000004">
      <c r="A14" s="42" t="s">
        <v>54</v>
      </c>
      <c r="B14" s="100"/>
      <c r="C14" s="57"/>
      <c r="D14" s="15">
        <v>9262</v>
      </c>
      <c r="E14" s="105"/>
      <c r="F14" s="15">
        <v>25464</v>
      </c>
      <c r="G14" s="15"/>
      <c r="H14" s="15">
        <v>9592</v>
      </c>
      <c r="I14" s="15"/>
      <c r="J14" s="15">
        <v>34265</v>
      </c>
      <c r="L14" s="181">
        <v>-9153912.8499999996</v>
      </c>
      <c r="M14" s="176">
        <f t="shared" si="1"/>
        <v>-9154</v>
      </c>
      <c r="N14" s="176">
        <f t="shared" si="2"/>
        <v>438</v>
      </c>
      <c r="O14" s="181">
        <v>8990119.5</v>
      </c>
      <c r="P14" s="176">
        <f t="shared" si="3"/>
        <v>8990</v>
      </c>
      <c r="Q14" s="181">
        <f t="shared" si="4"/>
        <v>272</v>
      </c>
    </row>
    <row r="15" spans="1:17" s="56" customFormat="1" x14ac:dyDescent="0.55000000000000004">
      <c r="A15" s="56" t="s">
        <v>98</v>
      </c>
      <c r="B15" s="100"/>
      <c r="C15" s="57"/>
      <c r="D15" s="108">
        <v>-62928</v>
      </c>
      <c r="E15" s="105"/>
      <c r="F15" s="108">
        <v>-118841</v>
      </c>
      <c r="G15" s="15"/>
      <c r="H15" s="108">
        <v>-62928</v>
      </c>
      <c r="I15" s="15"/>
      <c r="J15" s="108">
        <v>-36443</v>
      </c>
      <c r="L15" s="181">
        <v>86152931.25</v>
      </c>
      <c r="M15" s="176">
        <f t="shared" si="1"/>
        <v>86153</v>
      </c>
      <c r="N15" s="176">
        <f t="shared" si="2"/>
        <v>23225</v>
      </c>
      <c r="O15" s="181">
        <v>-86152931.25</v>
      </c>
      <c r="P15" s="176">
        <f t="shared" si="3"/>
        <v>-86153</v>
      </c>
      <c r="Q15" s="181">
        <f t="shared" si="4"/>
        <v>23225</v>
      </c>
    </row>
    <row r="16" spans="1:17" s="56" customFormat="1" x14ac:dyDescent="0.55000000000000004">
      <c r="A16" s="56" t="s">
        <v>55</v>
      </c>
      <c r="B16" s="100"/>
      <c r="C16" s="57"/>
      <c r="D16" s="108">
        <v>-109707</v>
      </c>
      <c r="E16" s="105"/>
      <c r="F16" s="108">
        <v>-120539</v>
      </c>
      <c r="G16" s="15"/>
      <c r="H16" s="108">
        <v>-109577</v>
      </c>
      <c r="I16" s="15"/>
      <c r="J16" s="108">
        <v>-116031</v>
      </c>
      <c r="L16" s="181">
        <v>107667878.67999999</v>
      </c>
      <c r="M16" s="176">
        <f t="shared" si="1"/>
        <v>107668</v>
      </c>
      <c r="N16" s="176">
        <f t="shared" si="2"/>
        <v>-1909</v>
      </c>
      <c r="O16" s="181">
        <v>-107719214.48</v>
      </c>
      <c r="P16" s="176">
        <f t="shared" si="3"/>
        <v>-107719</v>
      </c>
      <c r="Q16" s="181">
        <f t="shared" si="4"/>
        <v>-1988</v>
      </c>
    </row>
    <row r="17" spans="1:17" s="56" customFormat="1" x14ac:dyDescent="0.55000000000000004">
      <c r="A17" s="56" t="s">
        <v>117</v>
      </c>
      <c r="B17" s="100"/>
      <c r="C17" s="57"/>
      <c r="D17" s="108">
        <v>22885</v>
      </c>
      <c r="E17" s="105"/>
      <c r="F17" s="108">
        <v>77785</v>
      </c>
      <c r="G17" s="15"/>
      <c r="H17" s="15">
        <v>22885</v>
      </c>
      <c r="I17" s="15"/>
      <c r="J17" s="15">
        <v>6167</v>
      </c>
      <c r="L17" s="181">
        <v>-46752223.819999993</v>
      </c>
      <c r="M17" s="176">
        <f t="shared" si="1"/>
        <v>-46752</v>
      </c>
      <c r="N17" s="176">
        <f t="shared" si="2"/>
        <v>-23867</v>
      </c>
      <c r="O17" s="181">
        <v>46752223.82</v>
      </c>
      <c r="P17" s="176">
        <f t="shared" si="3"/>
        <v>46752</v>
      </c>
      <c r="Q17" s="181">
        <f t="shared" si="4"/>
        <v>-23867</v>
      </c>
    </row>
    <row r="18" spans="1:17" s="56" customFormat="1" x14ac:dyDescent="0.55000000000000004">
      <c r="A18" s="42" t="s">
        <v>141</v>
      </c>
      <c r="B18" s="100"/>
      <c r="C18" s="57"/>
      <c r="D18" s="106">
        <v>-19489</v>
      </c>
      <c r="E18" s="105"/>
      <c r="F18" s="106">
        <v>-95274</v>
      </c>
      <c r="G18" s="15"/>
      <c r="H18" s="116">
        <v>-19489</v>
      </c>
      <c r="I18" s="15"/>
      <c r="J18" s="116">
        <v>-8154</v>
      </c>
      <c r="L18" s="181">
        <v>20945152.539999999</v>
      </c>
      <c r="M18" s="176">
        <f t="shared" si="1"/>
        <v>20945</v>
      </c>
      <c r="N18" s="176">
        <f t="shared" si="2"/>
        <v>1456</v>
      </c>
      <c r="O18" s="181">
        <v>-20945152.540000003</v>
      </c>
      <c r="P18" s="176">
        <f t="shared" si="3"/>
        <v>-20945</v>
      </c>
      <c r="Q18" s="181">
        <f t="shared" si="4"/>
        <v>1456</v>
      </c>
    </row>
    <row r="19" spans="1:17" s="56" customFormat="1" ht="22.2" x14ac:dyDescent="0.55000000000000004">
      <c r="A19" s="45" t="s">
        <v>170</v>
      </c>
      <c r="B19" s="46"/>
      <c r="C19" s="47"/>
      <c r="D19" s="109">
        <f>SUM(D11:D18)</f>
        <v>-198349</v>
      </c>
      <c r="E19" s="107"/>
      <c r="F19" s="109">
        <f>SUM(F11:F18)</f>
        <v>131546</v>
      </c>
      <c r="G19" s="18"/>
      <c r="H19" s="109">
        <f>SUM(H11:H18)</f>
        <v>-197942</v>
      </c>
      <c r="I19" s="18"/>
      <c r="J19" s="109">
        <f>SUM(J11:J18)</f>
        <v>356048</v>
      </c>
      <c r="L19" s="181"/>
      <c r="O19" s="181"/>
      <c r="P19" s="181"/>
      <c r="Q19" s="181"/>
    </row>
    <row r="20" spans="1:17" s="56" customFormat="1" ht="22.2" x14ac:dyDescent="0.55000000000000004">
      <c r="A20" s="45"/>
      <c r="B20" s="46"/>
      <c r="C20" s="47"/>
      <c r="D20" s="110"/>
      <c r="E20" s="107"/>
      <c r="F20" s="110"/>
      <c r="G20" s="18"/>
      <c r="H20" s="18"/>
      <c r="I20" s="18"/>
      <c r="J20" s="18"/>
      <c r="L20" s="181"/>
      <c r="O20" s="181"/>
      <c r="P20" s="181"/>
      <c r="Q20" s="181"/>
    </row>
    <row r="21" spans="1:17" s="56" customFormat="1" x14ac:dyDescent="0.55000000000000004">
      <c r="A21" s="42" t="s">
        <v>57</v>
      </c>
      <c r="B21" s="100"/>
      <c r="C21" s="57"/>
      <c r="D21" s="15">
        <v>-12941</v>
      </c>
      <c r="E21" s="105"/>
      <c r="F21" s="15">
        <v>-12095</v>
      </c>
      <c r="G21" s="15"/>
      <c r="H21" s="15">
        <v>-12941</v>
      </c>
      <c r="I21" s="15"/>
      <c r="J21" s="15">
        <v>-12145</v>
      </c>
      <c r="L21" s="181">
        <v>14296671.759999998</v>
      </c>
      <c r="M21" s="176">
        <f>ROUND(L21/1000,0)</f>
        <v>14297</v>
      </c>
      <c r="N21" s="176">
        <f>H21+M21</f>
        <v>1356</v>
      </c>
      <c r="O21" s="181">
        <v>-14296671.759999998</v>
      </c>
      <c r="P21" s="176">
        <f>ROUND(O21/1000,0)</f>
        <v>-14297</v>
      </c>
      <c r="Q21" s="181">
        <f>D21-P21</f>
        <v>1356</v>
      </c>
    </row>
    <row r="22" spans="1:17" s="56" customFormat="1" x14ac:dyDescent="0.55000000000000004">
      <c r="A22" s="42" t="s">
        <v>164</v>
      </c>
      <c r="B22" s="100"/>
      <c r="C22" s="57"/>
      <c r="D22" s="16">
        <v>-53400</v>
      </c>
      <c r="E22" s="105"/>
      <c r="F22" s="16">
        <v>-6461</v>
      </c>
      <c r="G22" s="15"/>
      <c r="H22" s="116">
        <v>0</v>
      </c>
      <c r="I22" s="105"/>
      <c r="J22" s="116">
        <v>0</v>
      </c>
      <c r="L22" s="181">
        <v>0</v>
      </c>
      <c r="M22" s="176">
        <f>ROUND(L22/1000,0)</f>
        <v>0</v>
      </c>
      <c r="N22" s="176">
        <f>H22+M22</f>
        <v>0</v>
      </c>
      <c r="O22" s="181">
        <v>-25384755.240000002</v>
      </c>
      <c r="P22" s="176">
        <f>ROUND(O22/1000,0)</f>
        <v>-25385</v>
      </c>
      <c r="Q22" s="181">
        <f>D22-P22</f>
        <v>-28015</v>
      </c>
    </row>
    <row r="23" spans="1:17" s="43" customFormat="1" ht="22.2" x14ac:dyDescent="0.55000000000000004">
      <c r="A23" s="45" t="s">
        <v>172</v>
      </c>
      <c r="B23" s="46"/>
      <c r="C23" s="47"/>
      <c r="D23" s="18">
        <f>SUM(D19:D22)</f>
        <v>-264690</v>
      </c>
      <c r="E23" s="107"/>
      <c r="F23" s="18">
        <f>SUM(F19:F22)</f>
        <v>112990</v>
      </c>
      <c r="G23" s="18"/>
      <c r="H23" s="18">
        <f>SUM(H19:H22)</f>
        <v>-210883</v>
      </c>
      <c r="I23" s="18"/>
      <c r="J23" s="18">
        <f>SUM(J19:J22)</f>
        <v>343903</v>
      </c>
      <c r="L23" s="169"/>
      <c r="O23" s="169"/>
      <c r="P23" s="169"/>
      <c r="Q23" s="169"/>
    </row>
    <row r="24" spans="1:17" s="56" customFormat="1" x14ac:dyDescent="0.55000000000000004">
      <c r="A24" s="48" t="s">
        <v>59</v>
      </c>
      <c r="B24" s="100"/>
      <c r="C24" s="57"/>
      <c r="D24" s="16">
        <v>2298</v>
      </c>
      <c r="E24" s="105"/>
      <c r="F24" s="16">
        <v>-43340</v>
      </c>
      <c r="G24" s="15"/>
      <c r="H24" s="16">
        <v>2298</v>
      </c>
      <c r="I24" s="15"/>
      <c r="J24" s="16">
        <v>-2805</v>
      </c>
      <c r="L24" s="181">
        <v>12593846.149999999</v>
      </c>
      <c r="M24" s="176">
        <f>ROUND(L24/1000,0)</f>
        <v>12594</v>
      </c>
      <c r="N24" s="176">
        <f>H24+M24</f>
        <v>14892</v>
      </c>
      <c r="O24" s="181">
        <v>-12593846.150000002</v>
      </c>
      <c r="P24" s="176">
        <f>ROUND(O24/1000,0)</f>
        <v>-12594</v>
      </c>
      <c r="Q24" s="181">
        <f>D24-P24</f>
        <v>14892</v>
      </c>
    </row>
    <row r="25" spans="1:17" s="43" customFormat="1" ht="22.8" thickBot="1" x14ac:dyDescent="0.6">
      <c r="A25" s="43" t="s">
        <v>165</v>
      </c>
      <c r="B25" s="46"/>
      <c r="C25" s="47"/>
      <c r="D25" s="17">
        <f>SUM(D23:D24)</f>
        <v>-262392</v>
      </c>
      <c r="E25" s="107"/>
      <c r="F25" s="17">
        <f>SUM(F23:F24)</f>
        <v>69650</v>
      </c>
      <c r="G25" s="18"/>
      <c r="H25" s="17">
        <f>SUM(H23:H24)</f>
        <v>-208585</v>
      </c>
      <c r="I25" s="18"/>
      <c r="J25" s="17">
        <f>SUM(J23:J24)</f>
        <v>341098</v>
      </c>
      <c r="L25" s="169"/>
      <c r="O25" s="169"/>
      <c r="P25" s="169"/>
      <c r="Q25" s="169"/>
    </row>
    <row r="26" spans="1:17" s="56" customFormat="1" ht="22.8" thickTop="1" x14ac:dyDescent="0.55000000000000004">
      <c r="A26" s="43"/>
      <c r="B26" s="100"/>
      <c r="C26" s="57"/>
      <c r="D26" s="15"/>
      <c r="E26" s="105"/>
      <c r="F26" s="15"/>
      <c r="G26" s="15"/>
      <c r="H26" s="15"/>
      <c r="I26" s="15"/>
      <c r="J26" s="15"/>
      <c r="L26" s="181"/>
      <c r="O26" s="181"/>
      <c r="P26" s="181"/>
      <c r="Q26" s="181"/>
    </row>
    <row r="27" spans="1:17" s="56" customFormat="1" ht="22.2" x14ac:dyDescent="0.55000000000000004">
      <c r="A27" s="45" t="s">
        <v>166</v>
      </c>
      <c r="B27" s="100"/>
      <c r="C27" s="57"/>
      <c r="D27" s="18"/>
      <c r="E27" s="15"/>
      <c r="F27" s="18"/>
      <c r="G27" s="18"/>
      <c r="H27" s="18"/>
      <c r="I27" s="18"/>
      <c r="J27" s="18"/>
      <c r="L27" s="181"/>
      <c r="O27" s="181"/>
      <c r="P27" s="181"/>
      <c r="Q27" s="181"/>
    </row>
    <row r="28" spans="1:17" s="56" customFormat="1" ht="22.2" x14ac:dyDescent="0.55000000000000004">
      <c r="A28" s="102" t="s">
        <v>110</v>
      </c>
      <c r="B28" s="100"/>
      <c r="C28" s="57"/>
      <c r="D28" s="15">
        <f>D25</f>
        <v>-262392</v>
      </c>
      <c r="E28" s="15"/>
      <c r="F28" s="15">
        <f>F25</f>
        <v>69650</v>
      </c>
      <c r="G28" s="18"/>
      <c r="H28" s="15">
        <f>H25</f>
        <v>-208585</v>
      </c>
      <c r="I28" s="18"/>
      <c r="J28" s="15">
        <f>J25</f>
        <v>341098</v>
      </c>
      <c r="L28" s="181"/>
      <c r="O28" s="181"/>
      <c r="P28" s="181"/>
      <c r="Q28" s="181"/>
    </row>
    <row r="29" spans="1:17" s="43" customFormat="1" ht="22.8" thickBot="1" x14ac:dyDescent="0.6">
      <c r="B29" s="46"/>
      <c r="C29" s="47"/>
      <c r="D29" s="19">
        <f>SUM(D28)</f>
        <v>-262392</v>
      </c>
      <c r="E29" s="18"/>
      <c r="F29" s="19">
        <f>SUM(F28)</f>
        <v>69650</v>
      </c>
      <c r="G29" s="18"/>
      <c r="H29" s="19">
        <f>SUM(H28)</f>
        <v>-208585</v>
      </c>
      <c r="I29" s="18"/>
      <c r="J29" s="19">
        <f>SUM(J28)</f>
        <v>341098</v>
      </c>
      <c r="L29" s="169"/>
      <c r="O29" s="169"/>
      <c r="P29" s="169"/>
      <c r="Q29" s="169"/>
    </row>
    <row r="30" spans="1:17" s="56" customFormat="1" ht="22.8" thickTop="1" x14ac:dyDescent="0.55000000000000004">
      <c r="A30" s="45"/>
      <c r="B30" s="100"/>
      <c r="C30" s="57"/>
      <c r="D30" s="15"/>
      <c r="E30" s="15"/>
      <c r="F30" s="15"/>
      <c r="G30" s="15"/>
      <c r="H30" s="15"/>
      <c r="I30" s="15"/>
      <c r="J30" s="15"/>
      <c r="L30" s="181"/>
      <c r="O30" s="181"/>
      <c r="P30" s="181"/>
      <c r="Q30" s="181"/>
    </row>
    <row r="31" spans="1:17" s="56" customFormat="1" ht="26.55" customHeight="1" thickBot="1" x14ac:dyDescent="0.65">
      <c r="A31" s="96" t="s">
        <v>167</v>
      </c>
      <c r="B31" s="173">
        <v>10</v>
      </c>
      <c r="C31" s="97"/>
      <c r="D31" s="111">
        <f>ROUND(D25/1023666.7,2)</f>
        <v>-0.26</v>
      </c>
      <c r="E31" s="112"/>
      <c r="F31" s="111">
        <f>ROUND(F25/1023666.7,2)</f>
        <v>7.0000000000000007E-2</v>
      </c>
      <c r="G31" s="113"/>
      <c r="H31" s="111">
        <f>ROUND(H25/1023666.7,2)</f>
        <v>-0.2</v>
      </c>
      <c r="I31" s="113"/>
      <c r="J31" s="111">
        <f>ROUND(J25/1023666.7,2)</f>
        <v>0.33</v>
      </c>
      <c r="L31" s="181"/>
      <c r="O31" s="181"/>
      <c r="P31" s="181"/>
      <c r="Q31" s="181"/>
    </row>
    <row r="32" spans="1:17" s="56" customFormat="1" ht="22.8" thickTop="1" x14ac:dyDescent="0.55000000000000004">
      <c r="A32" s="43"/>
      <c r="B32" s="100"/>
      <c r="C32" s="57"/>
      <c r="D32" s="37"/>
      <c r="E32" s="49"/>
      <c r="F32" s="37"/>
      <c r="G32" s="37"/>
      <c r="H32" s="37"/>
      <c r="I32" s="37"/>
      <c r="J32" s="37"/>
      <c r="L32" s="181"/>
      <c r="O32" s="181"/>
      <c r="P32" s="181"/>
      <c r="Q32" s="181"/>
    </row>
    <row r="33" spans="1:17" s="56" customFormat="1" ht="22.2" x14ac:dyDescent="0.55000000000000004">
      <c r="A33" s="54" t="s">
        <v>0</v>
      </c>
      <c r="B33" s="54"/>
      <c r="C33" s="54"/>
      <c r="D33" s="54"/>
      <c r="E33" s="54"/>
      <c r="F33" s="54"/>
      <c r="G33" s="54"/>
      <c r="H33" s="54"/>
      <c r="I33" s="54"/>
      <c r="J33" s="54"/>
      <c r="L33" s="181"/>
      <c r="O33" s="181"/>
      <c r="P33" s="181"/>
      <c r="Q33" s="181"/>
    </row>
    <row r="34" spans="1:17" s="56" customFormat="1" ht="22.2" x14ac:dyDescent="0.55000000000000004">
      <c r="A34" s="54" t="s">
        <v>60</v>
      </c>
      <c r="B34" s="54"/>
      <c r="C34" s="54"/>
      <c r="D34" s="54"/>
      <c r="E34" s="54"/>
      <c r="F34" s="54"/>
      <c r="G34" s="54"/>
      <c r="H34" s="54"/>
      <c r="I34" s="54"/>
      <c r="J34" s="54"/>
      <c r="L34" s="181"/>
      <c r="O34" s="181"/>
      <c r="P34" s="181"/>
      <c r="Q34" s="181"/>
    </row>
    <row r="35" spans="1:17" s="56" customFormat="1" ht="22.2" x14ac:dyDescent="0.55000000000000004">
      <c r="A35" s="54"/>
      <c r="B35" s="54"/>
      <c r="C35" s="54"/>
      <c r="D35" s="54"/>
      <c r="E35" s="54"/>
      <c r="F35" s="54"/>
      <c r="G35" s="54"/>
      <c r="H35" s="54"/>
      <c r="I35" s="54"/>
      <c r="J35" s="54"/>
      <c r="L35" s="181"/>
      <c r="O35" s="181"/>
      <c r="P35" s="181"/>
      <c r="Q35" s="181"/>
    </row>
    <row r="36" spans="1:17" s="56" customFormat="1" ht="22.2" x14ac:dyDescent="0.6">
      <c r="A36" s="101"/>
      <c r="B36" s="101"/>
      <c r="C36" s="101"/>
      <c r="D36" s="243" t="s">
        <v>2</v>
      </c>
      <c r="E36" s="243"/>
      <c r="F36" s="243"/>
      <c r="G36" s="34"/>
      <c r="H36" s="243" t="s">
        <v>3</v>
      </c>
      <c r="I36" s="243"/>
      <c r="J36" s="243"/>
      <c r="L36" s="181"/>
      <c r="O36" s="181"/>
      <c r="P36" s="181"/>
      <c r="Q36" s="181"/>
    </row>
    <row r="37" spans="1:17" s="56" customFormat="1" ht="22.2" x14ac:dyDescent="0.6">
      <c r="A37" s="101"/>
      <c r="B37" s="101"/>
      <c r="C37" s="101"/>
      <c r="D37" s="244" t="s">
        <v>49</v>
      </c>
      <c r="E37" s="244"/>
      <c r="F37" s="244"/>
      <c r="G37" s="34"/>
      <c r="H37" s="244" t="s">
        <v>49</v>
      </c>
      <c r="I37" s="244"/>
      <c r="J37" s="244"/>
      <c r="L37" s="181"/>
      <c r="O37" s="181"/>
      <c r="P37" s="181"/>
      <c r="Q37" s="181"/>
    </row>
    <row r="38" spans="1:17" s="56" customFormat="1" ht="22.2" x14ac:dyDescent="0.6">
      <c r="A38" s="101"/>
      <c r="B38" s="101"/>
      <c r="C38" s="101"/>
      <c r="D38" s="244" t="str">
        <f>D6</f>
        <v>สิ้นสุดวันที่ 30 กันยายน</v>
      </c>
      <c r="E38" s="244"/>
      <c r="F38" s="244"/>
      <c r="G38" s="34"/>
      <c r="H38" s="244" t="str">
        <f>D38</f>
        <v>สิ้นสุดวันที่ 30 กันยายน</v>
      </c>
      <c r="I38" s="244"/>
      <c r="J38" s="244"/>
      <c r="L38" s="181"/>
      <c r="O38" s="181"/>
      <c r="P38" s="181"/>
      <c r="Q38" s="181"/>
    </row>
    <row r="39" spans="1:17" s="56" customFormat="1" ht="22.2" x14ac:dyDescent="0.55000000000000004">
      <c r="A39" s="101"/>
      <c r="B39" s="101"/>
      <c r="C39" s="101"/>
      <c r="D39" s="57">
        <v>2566</v>
      </c>
      <c r="E39" s="101"/>
      <c r="F39" s="72">
        <v>2565</v>
      </c>
      <c r="G39" s="101"/>
      <c r="H39" s="57">
        <v>2566</v>
      </c>
      <c r="I39" s="101"/>
      <c r="J39" s="72">
        <v>2565</v>
      </c>
      <c r="L39" s="181"/>
      <c r="O39" s="181"/>
      <c r="P39" s="181"/>
      <c r="Q39" s="181"/>
    </row>
    <row r="40" spans="1:17" s="56" customFormat="1" x14ac:dyDescent="0.55000000000000004">
      <c r="D40" s="241" t="s">
        <v>7</v>
      </c>
      <c r="E40" s="241"/>
      <c r="F40" s="241"/>
      <c r="G40" s="241"/>
      <c r="H40" s="241"/>
      <c r="I40" s="241"/>
      <c r="J40" s="241"/>
      <c r="L40" s="181"/>
      <c r="O40" s="181"/>
      <c r="P40" s="181"/>
      <c r="Q40" s="181"/>
    </row>
    <row r="41" spans="1:17" s="56" customFormat="1" ht="22.2" x14ac:dyDescent="0.6">
      <c r="A41" s="44" t="s">
        <v>165</v>
      </c>
      <c r="B41" s="100"/>
      <c r="C41" s="100"/>
      <c r="D41" s="225">
        <f>D29</f>
        <v>-262392</v>
      </c>
      <c r="E41" s="21"/>
      <c r="F41" s="21">
        <f>F29</f>
        <v>69650</v>
      </c>
      <c r="G41" s="21"/>
      <c r="H41" s="21">
        <f>H29</f>
        <v>-208585</v>
      </c>
      <c r="I41" s="21"/>
      <c r="J41" s="21">
        <f>J29</f>
        <v>341098</v>
      </c>
      <c r="L41" s="181"/>
      <c r="O41" s="181"/>
      <c r="P41" s="181"/>
      <c r="Q41" s="181"/>
    </row>
    <row r="42" spans="1:17" s="56" customFormat="1" ht="22.2" x14ac:dyDescent="0.6">
      <c r="A42" s="44"/>
      <c r="B42" s="210"/>
      <c r="C42" s="210"/>
      <c r="D42" s="225"/>
      <c r="E42" s="21"/>
      <c r="F42" s="21"/>
      <c r="G42" s="21"/>
      <c r="H42" s="21"/>
      <c r="I42" s="21"/>
      <c r="J42" s="21"/>
      <c r="L42" s="181"/>
      <c r="O42" s="181"/>
      <c r="P42" s="181"/>
      <c r="Q42" s="181"/>
    </row>
    <row r="43" spans="1:17" s="56" customFormat="1" ht="22.2" x14ac:dyDescent="0.55000000000000004">
      <c r="A43" s="44" t="s">
        <v>159</v>
      </c>
      <c r="B43" s="208"/>
      <c r="C43" s="208"/>
      <c r="D43" s="21"/>
      <c r="E43" s="21"/>
      <c r="F43" s="21"/>
      <c r="G43" s="21"/>
      <c r="H43" s="21"/>
      <c r="I43" s="21"/>
      <c r="J43" s="21"/>
      <c r="L43" s="181"/>
      <c r="O43" s="181"/>
      <c r="P43" s="181"/>
      <c r="Q43" s="181"/>
    </row>
    <row r="44" spans="1:17" s="56" customFormat="1" ht="21.6" customHeight="1" x14ac:dyDescent="0.55000000000000004">
      <c r="A44" s="227" t="s">
        <v>160</v>
      </c>
      <c r="B44" s="208"/>
      <c r="C44" s="208"/>
      <c r="D44" s="21"/>
      <c r="E44" s="21"/>
      <c r="F44" s="21"/>
      <c r="G44" s="21"/>
      <c r="H44" s="21"/>
      <c r="I44" s="21"/>
      <c r="J44" s="21"/>
      <c r="L44" s="181"/>
      <c r="O44" s="181"/>
      <c r="P44" s="181"/>
      <c r="Q44" s="181"/>
    </row>
    <row r="45" spans="1:17" s="56" customFormat="1" ht="22.2" x14ac:dyDescent="0.55000000000000004">
      <c r="A45" s="227" t="s">
        <v>161</v>
      </c>
      <c r="B45" s="238"/>
      <c r="C45" s="238"/>
      <c r="D45" s="21"/>
      <c r="E45" s="21"/>
      <c r="F45" s="21"/>
      <c r="G45" s="21"/>
      <c r="H45" s="21"/>
      <c r="I45" s="21"/>
      <c r="J45" s="21"/>
      <c r="L45" s="181"/>
      <c r="O45" s="181"/>
      <c r="P45" s="181"/>
      <c r="Q45" s="181"/>
    </row>
    <row r="46" spans="1:17" s="56" customFormat="1" ht="22.2" x14ac:dyDescent="0.55000000000000004">
      <c r="A46" s="213" t="s">
        <v>162</v>
      </c>
      <c r="B46" s="238"/>
      <c r="C46" s="238"/>
      <c r="D46" s="167">
        <v>-825</v>
      </c>
      <c r="E46" s="21"/>
      <c r="F46" s="117">
        <f>F44</f>
        <v>0</v>
      </c>
      <c r="G46" s="167"/>
      <c r="H46" s="167">
        <v>-825</v>
      </c>
      <c r="I46" s="21"/>
      <c r="J46" s="117">
        <f>J44</f>
        <v>0</v>
      </c>
      <c r="L46" s="181"/>
      <c r="O46" s="181"/>
      <c r="P46" s="181"/>
      <c r="Q46" s="181"/>
    </row>
    <row r="47" spans="1:17" s="56" customFormat="1" ht="22.2" x14ac:dyDescent="0.55000000000000004">
      <c r="A47" s="213" t="s">
        <v>197</v>
      </c>
      <c r="B47" s="240"/>
      <c r="C47" s="240"/>
      <c r="D47" s="167"/>
      <c r="E47" s="21"/>
      <c r="F47" s="117"/>
      <c r="G47" s="167"/>
      <c r="H47" s="167"/>
      <c r="I47" s="21"/>
      <c r="J47" s="117"/>
      <c r="L47" s="181"/>
      <c r="O47" s="181"/>
      <c r="P47" s="181"/>
      <c r="Q47" s="181"/>
    </row>
    <row r="48" spans="1:17" s="56" customFormat="1" ht="22.2" x14ac:dyDescent="0.55000000000000004">
      <c r="A48" s="213" t="s">
        <v>161</v>
      </c>
      <c r="B48" s="238"/>
      <c r="C48" s="238"/>
      <c r="D48" s="215">
        <v>165</v>
      </c>
      <c r="E48" s="21"/>
      <c r="F48" s="116">
        <f>F45</f>
        <v>0</v>
      </c>
      <c r="G48" s="167"/>
      <c r="H48" s="215">
        <v>165</v>
      </c>
      <c r="I48" s="21"/>
      <c r="J48" s="116">
        <f>J45</f>
        <v>0</v>
      </c>
      <c r="L48" s="181"/>
      <c r="O48" s="181"/>
      <c r="P48" s="181"/>
      <c r="Q48" s="181"/>
    </row>
    <row r="49" spans="1:17" s="56" customFormat="1" ht="22.2" x14ac:dyDescent="0.55000000000000004">
      <c r="A49" s="44" t="s">
        <v>163</v>
      </c>
      <c r="B49" s="238"/>
      <c r="C49" s="238"/>
      <c r="D49" s="21"/>
      <c r="E49" s="21"/>
      <c r="F49" s="21"/>
      <c r="G49" s="21"/>
      <c r="H49" s="21"/>
      <c r="I49" s="21"/>
      <c r="J49" s="21"/>
      <c r="L49" s="181"/>
      <c r="O49" s="181"/>
      <c r="P49" s="181"/>
      <c r="Q49" s="181"/>
    </row>
    <row r="50" spans="1:17" s="56" customFormat="1" ht="22.2" x14ac:dyDescent="0.6">
      <c r="A50" s="44" t="s">
        <v>161</v>
      </c>
      <c r="B50" s="208"/>
      <c r="C50" s="208"/>
      <c r="D50" s="214">
        <f>SUM(D46:D48)</f>
        <v>-660</v>
      </c>
      <c r="E50" s="21"/>
      <c r="F50" s="223">
        <f>SUM(F46:F48)</f>
        <v>0</v>
      </c>
      <c r="G50" s="21"/>
      <c r="H50" s="214">
        <f>SUM(H46:H48)</f>
        <v>-660</v>
      </c>
      <c r="I50" s="21"/>
      <c r="J50" s="223">
        <f>SUM(J46:J48)</f>
        <v>0</v>
      </c>
      <c r="L50" s="181"/>
      <c r="O50" s="181"/>
      <c r="P50" s="181"/>
      <c r="Q50" s="181"/>
    </row>
    <row r="51" spans="1:17" s="217" customFormat="1" ht="22.2" x14ac:dyDescent="0.6">
      <c r="A51" s="219" t="s">
        <v>169</v>
      </c>
      <c r="B51" s="216"/>
      <c r="C51" s="216"/>
      <c r="D51" s="224">
        <f>D50</f>
        <v>-660</v>
      </c>
      <c r="E51" s="21"/>
      <c r="F51" s="224">
        <f>F50</f>
        <v>0</v>
      </c>
      <c r="G51" s="21"/>
      <c r="H51" s="224">
        <f>H50</f>
        <v>-660</v>
      </c>
      <c r="I51" s="21"/>
      <c r="J51" s="224">
        <f>J50</f>
        <v>0</v>
      </c>
      <c r="L51" s="218"/>
      <c r="O51" s="218"/>
      <c r="P51" s="218"/>
      <c r="Q51" s="218"/>
    </row>
    <row r="52" spans="1:17" s="217" customFormat="1" ht="22.8" thickBot="1" x14ac:dyDescent="0.65">
      <c r="A52" s="219" t="s">
        <v>62</v>
      </c>
      <c r="B52" s="216"/>
      <c r="C52" s="216"/>
      <c r="D52" s="30">
        <f>SUM(D41,D51)</f>
        <v>-263052</v>
      </c>
      <c r="E52" s="21"/>
      <c r="F52" s="30">
        <f>SUM(F41,F51)</f>
        <v>69650</v>
      </c>
      <c r="G52" s="21"/>
      <c r="H52" s="30">
        <f>SUM(H41,H51)</f>
        <v>-209245</v>
      </c>
      <c r="I52" s="21"/>
      <c r="J52" s="30">
        <f>SUM(J41,J51)</f>
        <v>341098</v>
      </c>
      <c r="L52" s="218"/>
      <c r="O52" s="218"/>
      <c r="P52" s="218"/>
      <c r="Q52" s="218"/>
    </row>
    <row r="53" spans="1:17" s="217" customFormat="1" ht="22.8" thickTop="1" x14ac:dyDescent="0.55000000000000004">
      <c r="A53" s="220"/>
      <c r="B53" s="216"/>
      <c r="C53" s="216"/>
      <c r="D53" s="21"/>
      <c r="E53" s="21"/>
      <c r="F53" s="21"/>
      <c r="G53" s="21"/>
      <c r="H53" s="21"/>
      <c r="I53" s="20"/>
      <c r="J53" s="21"/>
      <c r="L53" s="218"/>
      <c r="O53" s="218"/>
      <c r="P53" s="218"/>
      <c r="Q53" s="218"/>
    </row>
    <row r="54" spans="1:17" s="217" customFormat="1" ht="22.2" x14ac:dyDescent="0.55000000000000004">
      <c r="A54" s="221" t="s">
        <v>63</v>
      </c>
      <c r="B54" s="216"/>
      <c r="C54" s="216"/>
      <c r="D54" s="21"/>
      <c r="E54" s="21"/>
      <c r="F54" s="21"/>
      <c r="G54" s="21"/>
      <c r="H54" s="21"/>
      <c r="I54" s="20"/>
      <c r="J54" s="21"/>
      <c r="L54" s="218"/>
      <c r="O54" s="218"/>
      <c r="P54" s="218"/>
      <c r="Q54" s="218"/>
    </row>
    <row r="55" spans="1:17" s="217" customFormat="1" x14ac:dyDescent="0.55000000000000004">
      <c r="A55" s="222" t="s">
        <v>110</v>
      </c>
      <c r="B55" s="216"/>
      <c r="C55" s="216"/>
      <c r="D55" s="20">
        <f>D52</f>
        <v>-263052</v>
      </c>
      <c r="E55" s="20"/>
      <c r="F55" s="20">
        <f>F52</f>
        <v>69650</v>
      </c>
      <c r="G55" s="20"/>
      <c r="H55" s="20">
        <f>H52</f>
        <v>-209245</v>
      </c>
      <c r="I55" s="20"/>
      <c r="J55" s="20">
        <f>J52</f>
        <v>341098</v>
      </c>
      <c r="L55" s="218"/>
      <c r="O55" s="218"/>
      <c r="P55" s="218"/>
      <c r="Q55" s="218"/>
    </row>
    <row r="56" spans="1:17" s="217" customFormat="1" ht="22.8" thickBot="1" x14ac:dyDescent="0.6">
      <c r="A56" s="221"/>
      <c r="B56" s="216"/>
      <c r="C56" s="216"/>
      <c r="D56" s="30">
        <f>SUM(D55)</f>
        <v>-263052</v>
      </c>
      <c r="E56" s="21"/>
      <c r="F56" s="30">
        <f>SUM(F55)</f>
        <v>69650</v>
      </c>
      <c r="G56" s="21"/>
      <c r="H56" s="30">
        <f>SUM(H55)</f>
        <v>-209245</v>
      </c>
      <c r="I56" s="21"/>
      <c r="J56" s="30">
        <f>SUM(J55)</f>
        <v>341098</v>
      </c>
      <c r="L56" s="218"/>
      <c r="O56" s="218"/>
      <c r="P56" s="218"/>
      <c r="Q56" s="218"/>
    </row>
    <row r="57" spans="1:17" s="56" customFormat="1" ht="22.2" thickTop="1" x14ac:dyDescent="0.55000000000000004">
      <c r="B57" s="41"/>
      <c r="L57" s="181"/>
      <c r="O57" s="181"/>
      <c r="P57" s="181"/>
      <c r="Q57" s="181"/>
    </row>
    <row r="59" spans="1:17" x14ac:dyDescent="0.55000000000000004">
      <c r="H59" s="52"/>
      <c r="J59" s="52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0"/>
  <sheetViews>
    <sheetView view="pageBreakPreview" topLeftCell="A54" zoomScale="85" zoomScaleNormal="87" zoomScaleSheetLayoutView="85" workbookViewId="0">
      <selection activeCell="F70" sqref="F70"/>
    </sheetView>
  </sheetViews>
  <sheetFormatPr defaultColWidth="15.75" defaultRowHeight="21.6" x14ac:dyDescent="0.55000000000000004"/>
  <cols>
    <col min="1" max="1" width="41" style="60" customWidth="1"/>
    <col min="2" max="2" width="9.125" style="50" customWidth="1"/>
    <col min="3" max="3" width="1.125" style="59" customWidth="1"/>
    <col min="4" max="4" width="14.125" style="51" customWidth="1"/>
    <col min="5" max="5" width="1.125" style="60" customWidth="1"/>
    <col min="6" max="6" width="14.125" style="51" customWidth="1"/>
    <col min="7" max="7" width="1.125" style="60" customWidth="1"/>
    <col min="8" max="8" width="14.125" style="53" customWidth="1"/>
    <col min="9" max="9" width="1.125" style="60" customWidth="1"/>
    <col min="10" max="10" width="14.125" style="53" customWidth="1"/>
    <col min="11" max="16384" width="15.75" style="60"/>
  </cols>
  <sheetData>
    <row r="1" spans="1:10" s="55" customFormat="1" ht="22.2" x14ac:dyDescent="0.5500000000000000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s="55" customFormat="1" ht="22.2" x14ac:dyDescent="0.55000000000000004">
      <c r="A2" s="54" t="s">
        <v>48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s="55" customFormat="1" ht="22.2" x14ac:dyDescent="0.55000000000000004">
      <c r="A3" s="54"/>
      <c r="B3" s="54"/>
      <c r="C3" s="54"/>
      <c r="D3" s="54"/>
      <c r="E3" s="54"/>
      <c r="F3" s="54"/>
      <c r="G3" s="54"/>
      <c r="H3" s="54"/>
      <c r="I3" s="54"/>
      <c r="J3" s="54"/>
    </row>
    <row r="4" spans="1:10" s="55" customFormat="1" ht="22.2" x14ac:dyDescent="0.6">
      <c r="A4" s="38"/>
      <c r="B4" s="39"/>
      <c r="C4" s="38"/>
      <c r="D4" s="243" t="s">
        <v>2</v>
      </c>
      <c r="E4" s="243"/>
      <c r="F4" s="243"/>
      <c r="G4" s="34"/>
      <c r="H4" s="243" t="s">
        <v>3</v>
      </c>
      <c r="I4" s="243"/>
      <c r="J4" s="243"/>
    </row>
    <row r="5" spans="1:10" s="55" customFormat="1" ht="22.2" x14ac:dyDescent="0.6">
      <c r="A5" s="38"/>
      <c r="B5" s="39"/>
      <c r="C5" s="38"/>
      <c r="D5" s="244" t="s">
        <v>147</v>
      </c>
      <c r="E5" s="244"/>
      <c r="F5" s="244"/>
      <c r="G5" s="34"/>
      <c r="H5" s="244" t="str">
        <f>D5</f>
        <v>สำหรับงวดเก้าเดือน</v>
      </c>
      <c r="I5" s="244"/>
      <c r="J5" s="244"/>
    </row>
    <row r="6" spans="1:10" s="55" customFormat="1" ht="22.2" x14ac:dyDescent="0.6">
      <c r="A6" s="38"/>
      <c r="B6" s="39"/>
      <c r="C6" s="38"/>
      <c r="D6" s="244" t="s">
        <v>148</v>
      </c>
      <c r="E6" s="244"/>
      <c r="F6" s="244"/>
      <c r="G6" s="34"/>
      <c r="H6" s="244" t="str">
        <f>D6</f>
        <v>สิ้นสุดวันที่ 30 กันยายน</v>
      </c>
      <c r="I6" s="244"/>
      <c r="J6" s="244"/>
    </row>
    <row r="7" spans="1:10" s="56" customFormat="1" ht="22.2" x14ac:dyDescent="0.55000000000000004">
      <c r="A7" s="40"/>
      <c r="B7" s="1" t="s">
        <v>6</v>
      </c>
      <c r="D7" s="57">
        <v>2566</v>
      </c>
      <c r="E7" s="100"/>
      <c r="F7" s="57">
        <v>2565</v>
      </c>
      <c r="G7" s="100"/>
      <c r="H7" s="57">
        <v>2566</v>
      </c>
      <c r="I7" s="100"/>
      <c r="J7" s="57">
        <v>2565</v>
      </c>
    </row>
    <row r="8" spans="1:10" s="56" customFormat="1" ht="22.2" x14ac:dyDescent="0.55000000000000004">
      <c r="A8" s="40"/>
      <c r="B8" s="41"/>
      <c r="D8" s="241" t="s">
        <v>7</v>
      </c>
      <c r="E8" s="241"/>
      <c r="F8" s="241"/>
      <c r="G8" s="241"/>
      <c r="H8" s="241"/>
      <c r="I8" s="241"/>
      <c r="J8" s="241"/>
    </row>
    <row r="9" spans="1:10" s="56" customFormat="1" x14ac:dyDescent="0.55000000000000004">
      <c r="A9" s="42" t="s">
        <v>50</v>
      </c>
      <c r="B9" s="100">
        <v>3</v>
      </c>
      <c r="C9" s="57"/>
      <c r="D9" s="15">
        <v>13345390</v>
      </c>
      <c r="E9" s="105"/>
      <c r="F9" s="15">
        <v>20579459</v>
      </c>
      <c r="G9" s="15"/>
      <c r="H9" s="15">
        <v>13345390</v>
      </c>
      <c r="I9" s="15"/>
      <c r="J9" s="15">
        <v>19694896</v>
      </c>
    </row>
    <row r="10" spans="1:10" s="56" customFormat="1" x14ac:dyDescent="0.55000000000000004">
      <c r="A10" s="58" t="s">
        <v>52</v>
      </c>
      <c r="B10" s="100" t="s">
        <v>97</v>
      </c>
      <c r="C10" s="57"/>
      <c r="D10" s="106">
        <v>-12992215</v>
      </c>
      <c r="E10" s="105"/>
      <c r="F10" s="106">
        <v>-18770326</v>
      </c>
      <c r="G10" s="15"/>
      <c r="H10" s="16">
        <v>-12991627</v>
      </c>
      <c r="I10" s="15"/>
      <c r="J10" s="16">
        <v>-18647144</v>
      </c>
    </row>
    <row r="11" spans="1:10" s="56" customFormat="1" ht="22.2" x14ac:dyDescent="0.55000000000000004">
      <c r="A11" s="44" t="s">
        <v>53</v>
      </c>
      <c r="B11" s="100"/>
      <c r="C11" s="57"/>
      <c r="D11" s="18">
        <f>SUM(D9:D10)</f>
        <v>353175</v>
      </c>
      <c r="E11" s="107"/>
      <c r="F11" s="18">
        <f>SUM(F9:F10)</f>
        <v>1809133</v>
      </c>
      <c r="G11" s="18"/>
      <c r="H11" s="18">
        <f>SUM(H9:H10)</f>
        <v>353763</v>
      </c>
      <c r="I11" s="18"/>
      <c r="J11" s="18">
        <f>SUM(J9:J10)</f>
        <v>1047752</v>
      </c>
    </row>
    <row r="12" spans="1:10" s="56" customFormat="1" x14ac:dyDescent="0.55000000000000004">
      <c r="A12" s="58"/>
      <c r="B12" s="100"/>
      <c r="C12" s="57"/>
      <c r="D12" s="108"/>
      <c r="E12" s="105"/>
      <c r="F12" s="108"/>
      <c r="G12" s="15"/>
      <c r="H12" s="15"/>
      <c r="I12" s="15"/>
      <c r="J12" s="15"/>
    </row>
    <row r="13" spans="1:10" s="56" customFormat="1" x14ac:dyDescent="0.55000000000000004">
      <c r="A13" s="56" t="s">
        <v>51</v>
      </c>
      <c r="B13" s="100">
        <v>3</v>
      </c>
      <c r="C13" s="57"/>
      <c r="D13" s="15">
        <v>34113</v>
      </c>
      <c r="E13" s="105"/>
      <c r="F13" s="15">
        <v>4817</v>
      </c>
      <c r="G13" s="15"/>
      <c r="H13" s="15">
        <v>66037</v>
      </c>
      <c r="I13" s="15"/>
      <c r="J13" s="15">
        <v>709688</v>
      </c>
    </row>
    <row r="14" spans="1:10" s="56" customFormat="1" x14ac:dyDescent="0.55000000000000004">
      <c r="A14" s="42" t="s">
        <v>54</v>
      </c>
      <c r="B14" s="100">
        <v>3</v>
      </c>
      <c r="C14" s="57"/>
      <c r="D14" s="15">
        <v>27849</v>
      </c>
      <c r="E14" s="105"/>
      <c r="F14" s="15">
        <v>46786</v>
      </c>
      <c r="G14" s="15"/>
      <c r="H14" s="15">
        <v>28672</v>
      </c>
      <c r="I14" s="15"/>
      <c r="J14" s="15">
        <v>74448</v>
      </c>
    </row>
    <row r="15" spans="1:10" s="56" customFormat="1" x14ac:dyDescent="0.55000000000000004">
      <c r="A15" s="56" t="s">
        <v>98</v>
      </c>
      <c r="B15" s="100">
        <v>3</v>
      </c>
      <c r="C15" s="57"/>
      <c r="D15" s="108">
        <v>-238500</v>
      </c>
      <c r="E15" s="105"/>
      <c r="F15" s="108">
        <v>-323122</v>
      </c>
      <c r="G15" s="15"/>
      <c r="H15" s="108">
        <v>-238500</v>
      </c>
      <c r="I15" s="15"/>
      <c r="J15" s="108">
        <v>-103012</v>
      </c>
    </row>
    <row r="16" spans="1:10" s="56" customFormat="1" x14ac:dyDescent="0.55000000000000004">
      <c r="A16" s="56" t="s">
        <v>55</v>
      </c>
      <c r="B16" s="100">
        <v>3</v>
      </c>
      <c r="C16" s="57"/>
      <c r="D16" s="108">
        <v>-318493</v>
      </c>
      <c r="E16" s="105"/>
      <c r="F16" s="108">
        <v>-322297</v>
      </c>
      <c r="G16" s="15"/>
      <c r="H16" s="108">
        <v>-318203</v>
      </c>
      <c r="I16" s="15"/>
      <c r="J16" s="108">
        <v>-311920</v>
      </c>
    </row>
    <row r="17" spans="1:10" s="56" customFormat="1" x14ac:dyDescent="0.55000000000000004">
      <c r="A17" s="56" t="s">
        <v>117</v>
      </c>
      <c r="B17" s="100"/>
      <c r="C17" s="57"/>
      <c r="D17" s="108">
        <v>70670</v>
      </c>
      <c r="E17" s="105"/>
      <c r="F17" s="108">
        <v>152556</v>
      </c>
      <c r="G17" s="15"/>
      <c r="H17" s="15">
        <v>70670</v>
      </c>
      <c r="I17" s="15"/>
      <c r="J17" s="15">
        <v>10712</v>
      </c>
    </row>
    <row r="18" spans="1:10" s="56" customFormat="1" x14ac:dyDescent="0.55000000000000004">
      <c r="A18" s="42" t="s">
        <v>141</v>
      </c>
      <c r="B18" s="100"/>
      <c r="C18" s="57"/>
      <c r="D18" s="106">
        <v>-42847</v>
      </c>
      <c r="E18" s="105"/>
      <c r="F18" s="106">
        <v>-177229</v>
      </c>
      <c r="G18" s="15"/>
      <c r="H18" s="16">
        <v>-42847</v>
      </c>
      <c r="I18" s="15"/>
      <c r="J18" s="16">
        <v>-7144</v>
      </c>
    </row>
    <row r="19" spans="1:10" s="56" customFormat="1" ht="22.2" x14ac:dyDescent="0.55000000000000004">
      <c r="A19" s="45" t="s">
        <v>170</v>
      </c>
      <c r="B19" s="46"/>
      <c r="C19" s="47"/>
      <c r="D19" s="109">
        <f>SUM(D11:D18)</f>
        <v>-114033</v>
      </c>
      <c r="E19" s="107"/>
      <c r="F19" s="109">
        <f>SUM(F11:F18)</f>
        <v>1190644</v>
      </c>
      <c r="G19" s="18"/>
      <c r="H19" s="109">
        <f>SUM(H11:H18)</f>
        <v>-80408</v>
      </c>
      <c r="I19" s="18"/>
      <c r="J19" s="109">
        <f>SUM(J11:J18)</f>
        <v>1420524</v>
      </c>
    </row>
    <row r="20" spans="1:10" s="56" customFormat="1" ht="22.2" x14ac:dyDescent="0.55000000000000004">
      <c r="A20" s="45"/>
      <c r="B20" s="46"/>
      <c r="C20" s="47"/>
      <c r="D20" s="110"/>
      <c r="E20" s="107"/>
      <c r="F20" s="110"/>
      <c r="G20" s="18"/>
      <c r="H20" s="18"/>
      <c r="I20" s="18"/>
      <c r="J20" s="18"/>
    </row>
    <row r="21" spans="1:10" s="56" customFormat="1" x14ac:dyDescent="0.55000000000000004">
      <c r="A21" s="42" t="s">
        <v>57</v>
      </c>
      <c r="B21" s="100">
        <v>3</v>
      </c>
      <c r="C21" s="57"/>
      <c r="D21" s="15">
        <v>-39827</v>
      </c>
      <c r="E21" s="105"/>
      <c r="F21" s="15">
        <v>-36233</v>
      </c>
      <c r="G21" s="15"/>
      <c r="H21" s="15">
        <v>-39827</v>
      </c>
      <c r="I21" s="15"/>
      <c r="J21" s="15">
        <v>-35985</v>
      </c>
    </row>
    <row r="22" spans="1:10" s="56" customFormat="1" x14ac:dyDescent="0.55000000000000004">
      <c r="A22" s="42" t="s">
        <v>171</v>
      </c>
      <c r="B22" s="208"/>
      <c r="C22" s="57"/>
      <c r="D22" s="15"/>
      <c r="E22" s="105"/>
      <c r="F22" s="15"/>
      <c r="G22" s="15"/>
      <c r="H22" s="15"/>
      <c r="I22" s="15"/>
      <c r="J22" s="15"/>
    </row>
    <row r="23" spans="1:10" s="56" customFormat="1" x14ac:dyDescent="0.55000000000000004">
      <c r="A23" s="42" t="s">
        <v>145</v>
      </c>
      <c r="B23" s="100">
        <v>7</v>
      </c>
      <c r="C23" s="57"/>
      <c r="D23" s="16">
        <v>-31139</v>
      </c>
      <c r="E23" s="105"/>
      <c r="F23" s="16">
        <v>36448</v>
      </c>
      <c r="G23" s="15"/>
      <c r="H23" s="116">
        <v>0</v>
      </c>
      <c r="I23" s="105"/>
      <c r="J23" s="116">
        <v>0</v>
      </c>
    </row>
    <row r="24" spans="1:10" s="43" customFormat="1" ht="22.2" x14ac:dyDescent="0.55000000000000004">
      <c r="A24" s="45" t="s">
        <v>172</v>
      </c>
      <c r="B24" s="46"/>
      <c r="C24" s="47"/>
      <c r="D24" s="18">
        <f>SUM(D19:D23)</f>
        <v>-184999</v>
      </c>
      <c r="E24" s="107"/>
      <c r="F24" s="18">
        <f>SUM(F19:F23)</f>
        <v>1190859</v>
      </c>
      <c r="G24" s="18"/>
      <c r="H24" s="18">
        <f>SUM(H19:H23)</f>
        <v>-120235</v>
      </c>
      <c r="I24" s="18"/>
      <c r="J24" s="18">
        <f>SUM(J19:J23)</f>
        <v>1384539</v>
      </c>
    </row>
    <row r="25" spans="1:10" s="56" customFormat="1" x14ac:dyDescent="0.55000000000000004">
      <c r="A25" s="48" t="s">
        <v>142</v>
      </c>
      <c r="B25" s="100"/>
      <c r="C25" s="57"/>
      <c r="D25" s="16">
        <v>-30568</v>
      </c>
      <c r="E25" s="105"/>
      <c r="F25" s="16">
        <v>-212118</v>
      </c>
      <c r="G25" s="15"/>
      <c r="H25" s="16">
        <v>-30306</v>
      </c>
      <c r="I25" s="15"/>
      <c r="J25" s="16">
        <v>-105536</v>
      </c>
    </row>
    <row r="26" spans="1:10" s="43" customFormat="1" ht="22.8" thickBot="1" x14ac:dyDescent="0.6">
      <c r="A26" s="43" t="s">
        <v>165</v>
      </c>
      <c r="B26" s="46"/>
      <c r="C26" s="47"/>
      <c r="D26" s="17">
        <f>SUM(D24:D25)</f>
        <v>-215567</v>
      </c>
      <c r="E26" s="107"/>
      <c r="F26" s="17">
        <f>SUM(F24:F25)</f>
        <v>978741</v>
      </c>
      <c r="G26" s="18"/>
      <c r="H26" s="17">
        <f>SUM(H24:H25)</f>
        <v>-150541</v>
      </c>
      <c r="I26" s="18"/>
      <c r="J26" s="17">
        <f>SUM(J24:J25)</f>
        <v>1279003</v>
      </c>
    </row>
    <row r="27" spans="1:10" s="56" customFormat="1" ht="22.8" thickTop="1" x14ac:dyDescent="0.55000000000000004">
      <c r="A27" s="43"/>
      <c r="B27" s="100"/>
      <c r="C27" s="57"/>
      <c r="D27" s="15"/>
      <c r="E27" s="105"/>
      <c r="F27" s="15"/>
      <c r="G27" s="15"/>
      <c r="H27" s="15"/>
      <c r="I27" s="15"/>
      <c r="J27" s="15"/>
    </row>
    <row r="28" spans="1:10" s="56" customFormat="1" ht="22.2" x14ac:dyDescent="0.55000000000000004">
      <c r="A28" s="45" t="s">
        <v>166</v>
      </c>
      <c r="B28" s="100"/>
      <c r="C28" s="57"/>
      <c r="D28" s="18"/>
      <c r="E28" s="15"/>
      <c r="F28" s="18"/>
      <c r="G28" s="18"/>
      <c r="H28" s="18"/>
      <c r="I28" s="18"/>
      <c r="J28" s="18"/>
    </row>
    <row r="29" spans="1:10" s="56" customFormat="1" ht="22.2" x14ac:dyDescent="0.55000000000000004">
      <c r="A29" s="102" t="s">
        <v>110</v>
      </c>
      <c r="B29" s="100"/>
      <c r="C29" s="57"/>
      <c r="D29" s="15">
        <f>D26</f>
        <v>-215567</v>
      </c>
      <c r="E29" s="15"/>
      <c r="F29" s="15">
        <f>F26</f>
        <v>978741</v>
      </c>
      <c r="G29" s="18"/>
      <c r="H29" s="15">
        <f>H26</f>
        <v>-150541</v>
      </c>
      <c r="I29" s="18"/>
      <c r="J29" s="15">
        <f>J26</f>
        <v>1279003</v>
      </c>
    </row>
    <row r="30" spans="1:10" s="43" customFormat="1" ht="22.8" thickBot="1" x14ac:dyDescent="0.6">
      <c r="B30" s="46"/>
      <c r="C30" s="47"/>
      <c r="D30" s="19">
        <f>SUM(D29)</f>
        <v>-215567</v>
      </c>
      <c r="E30" s="18"/>
      <c r="F30" s="19">
        <f>SUM(F29)</f>
        <v>978741</v>
      </c>
      <c r="G30" s="18"/>
      <c r="H30" s="19">
        <f>SUM(H29)</f>
        <v>-150541</v>
      </c>
      <c r="I30" s="18"/>
      <c r="J30" s="19">
        <f>SUM(J29)</f>
        <v>1279003</v>
      </c>
    </row>
    <row r="31" spans="1:10" s="56" customFormat="1" ht="22.8" thickTop="1" x14ac:dyDescent="0.55000000000000004">
      <c r="A31" s="45"/>
      <c r="B31" s="100"/>
      <c r="C31" s="57"/>
      <c r="D31" s="15"/>
      <c r="E31" s="15"/>
      <c r="F31" s="15"/>
      <c r="G31" s="15"/>
      <c r="H31" s="15"/>
      <c r="I31" s="15"/>
      <c r="J31" s="15"/>
    </row>
    <row r="32" spans="1:10" s="56" customFormat="1" ht="26.55" customHeight="1" thickBot="1" x14ac:dyDescent="0.65">
      <c r="A32" s="96" t="s">
        <v>167</v>
      </c>
      <c r="B32" s="99">
        <v>10</v>
      </c>
      <c r="C32" s="97"/>
      <c r="D32" s="111">
        <f>ROUND(D26/1023666.7,2)</f>
        <v>-0.21</v>
      </c>
      <c r="E32" s="112"/>
      <c r="F32" s="111">
        <f>ROUND(F26/1023666.7,2)</f>
        <v>0.96</v>
      </c>
      <c r="G32" s="113"/>
      <c r="H32" s="111">
        <f>ROUND(H26/1023666.7,2)</f>
        <v>-0.15</v>
      </c>
      <c r="I32" s="113"/>
      <c r="J32" s="111">
        <f>ROUND(J26/1023666.7,2)</f>
        <v>1.25</v>
      </c>
    </row>
    <row r="33" spans="1:10" s="56" customFormat="1" ht="22.8" thickTop="1" x14ac:dyDescent="0.55000000000000004">
      <c r="A33" s="43"/>
      <c r="B33" s="100"/>
      <c r="C33" s="57"/>
      <c r="D33" s="37"/>
      <c r="E33" s="49"/>
      <c r="F33" s="37"/>
      <c r="G33" s="37"/>
      <c r="H33" s="37"/>
      <c r="I33" s="37"/>
      <c r="J33" s="37"/>
    </row>
    <row r="34" spans="1:10" s="56" customFormat="1" ht="22.2" x14ac:dyDescent="0.55000000000000004">
      <c r="A34" s="54" t="s">
        <v>0</v>
      </c>
      <c r="B34" s="54"/>
      <c r="C34" s="54"/>
      <c r="D34" s="54"/>
      <c r="E34" s="54"/>
      <c r="F34" s="54"/>
      <c r="G34" s="54"/>
      <c r="H34" s="54"/>
      <c r="I34" s="54"/>
      <c r="J34" s="54"/>
    </row>
    <row r="35" spans="1:10" s="56" customFormat="1" ht="22.2" x14ac:dyDescent="0.55000000000000004">
      <c r="A35" s="54" t="s">
        <v>60</v>
      </c>
      <c r="B35" s="54"/>
      <c r="C35" s="54"/>
      <c r="D35" s="54"/>
      <c r="E35" s="54"/>
      <c r="F35" s="54"/>
      <c r="G35" s="54"/>
      <c r="H35" s="54"/>
      <c r="I35" s="54"/>
      <c r="J35" s="54"/>
    </row>
    <row r="36" spans="1:10" s="56" customFormat="1" ht="22.2" x14ac:dyDescent="0.55000000000000004">
      <c r="A36" s="54"/>
      <c r="B36" s="54"/>
      <c r="C36" s="54"/>
      <c r="D36" s="54"/>
      <c r="E36" s="54"/>
      <c r="F36" s="54"/>
      <c r="G36" s="54"/>
      <c r="H36" s="54"/>
      <c r="I36" s="54"/>
      <c r="J36" s="54"/>
    </row>
    <row r="37" spans="1:10" s="56" customFormat="1" ht="22.2" x14ac:dyDescent="0.6">
      <c r="A37" s="101"/>
      <c r="B37" s="101"/>
      <c r="C37" s="101"/>
      <c r="D37" s="243" t="s">
        <v>2</v>
      </c>
      <c r="E37" s="243"/>
      <c r="F37" s="243"/>
      <c r="G37" s="34"/>
      <c r="H37" s="243" t="s">
        <v>3</v>
      </c>
      <c r="I37" s="243"/>
      <c r="J37" s="243"/>
    </row>
    <row r="38" spans="1:10" s="56" customFormat="1" ht="22.2" x14ac:dyDescent="0.6">
      <c r="A38" s="101"/>
      <c r="B38" s="101"/>
      <c r="C38" s="101"/>
      <c r="D38" s="244" t="str">
        <f>D5</f>
        <v>สำหรับงวดเก้าเดือน</v>
      </c>
      <c r="E38" s="244"/>
      <c r="F38" s="244"/>
      <c r="G38" s="34"/>
      <c r="H38" s="244" t="str">
        <f>D38</f>
        <v>สำหรับงวดเก้าเดือน</v>
      </c>
      <c r="I38" s="244"/>
      <c r="J38" s="244"/>
    </row>
    <row r="39" spans="1:10" s="56" customFormat="1" ht="22.2" x14ac:dyDescent="0.6">
      <c r="A39" s="101"/>
      <c r="B39" s="101"/>
      <c r="C39" s="101"/>
      <c r="D39" s="244" t="str">
        <f>D6</f>
        <v>สิ้นสุดวันที่ 30 กันยายน</v>
      </c>
      <c r="E39" s="244"/>
      <c r="F39" s="244"/>
      <c r="G39" s="34"/>
      <c r="H39" s="244" t="str">
        <f>D39</f>
        <v>สิ้นสุดวันที่ 30 กันยายน</v>
      </c>
      <c r="I39" s="244"/>
      <c r="J39" s="244"/>
    </row>
    <row r="40" spans="1:10" s="56" customFormat="1" ht="22.2" x14ac:dyDescent="0.55000000000000004">
      <c r="A40" s="101"/>
      <c r="B40" s="101"/>
      <c r="C40" s="101"/>
      <c r="D40" s="72">
        <v>2566</v>
      </c>
      <c r="E40" s="101"/>
      <c r="F40" s="72">
        <v>2565</v>
      </c>
      <c r="G40" s="101"/>
      <c r="H40" s="72">
        <v>2566</v>
      </c>
      <c r="I40" s="101"/>
      <c r="J40" s="72">
        <v>2565</v>
      </c>
    </row>
    <row r="41" spans="1:10" s="56" customFormat="1" x14ac:dyDescent="0.55000000000000004">
      <c r="D41" s="241" t="s">
        <v>7</v>
      </c>
      <c r="E41" s="241"/>
      <c r="F41" s="241"/>
      <c r="G41" s="241"/>
      <c r="H41" s="241"/>
      <c r="I41" s="241"/>
      <c r="J41" s="241"/>
    </row>
    <row r="42" spans="1:10" s="56" customFormat="1" ht="22.2" x14ac:dyDescent="0.55000000000000004">
      <c r="A42" s="44" t="s">
        <v>165</v>
      </c>
      <c r="B42" s="100"/>
      <c r="C42" s="100"/>
      <c r="D42" s="21">
        <f>D30</f>
        <v>-215567</v>
      </c>
      <c r="E42" s="21"/>
      <c r="F42" s="21">
        <f>F30</f>
        <v>978741</v>
      </c>
      <c r="G42" s="21"/>
      <c r="H42" s="21">
        <f>H30</f>
        <v>-150541</v>
      </c>
      <c r="I42" s="21"/>
      <c r="J42" s="21">
        <f>J30</f>
        <v>1279003</v>
      </c>
    </row>
    <row r="43" spans="1:10" s="56" customFormat="1" ht="22.2" x14ac:dyDescent="0.55000000000000004">
      <c r="A43" s="44"/>
      <c r="B43" s="210"/>
      <c r="C43" s="210"/>
      <c r="D43" s="21"/>
      <c r="E43" s="21"/>
      <c r="F43" s="21"/>
      <c r="G43" s="21"/>
      <c r="H43" s="21"/>
      <c r="I43" s="21"/>
      <c r="J43" s="21"/>
    </row>
    <row r="44" spans="1:10" s="56" customFormat="1" ht="22.2" x14ac:dyDescent="0.55000000000000004">
      <c r="A44" s="44" t="s">
        <v>159</v>
      </c>
      <c r="B44" s="208"/>
      <c r="C44" s="208"/>
      <c r="D44" s="21"/>
      <c r="E44" s="21"/>
      <c r="F44" s="21"/>
      <c r="G44" s="21"/>
      <c r="H44" s="21"/>
      <c r="I44" s="21"/>
      <c r="J44" s="21"/>
    </row>
    <row r="45" spans="1:10" s="56" customFormat="1" ht="22.2" x14ac:dyDescent="0.55000000000000004">
      <c r="A45" s="227" t="s">
        <v>160</v>
      </c>
      <c r="B45" s="208"/>
      <c r="C45" s="208"/>
      <c r="D45" s="21"/>
      <c r="E45" s="21"/>
      <c r="F45" s="21"/>
      <c r="G45" s="21"/>
      <c r="H45" s="21"/>
      <c r="I45" s="21"/>
      <c r="J45" s="21"/>
    </row>
    <row r="46" spans="1:10" s="56" customFormat="1" ht="22.2" x14ac:dyDescent="0.55000000000000004">
      <c r="A46" s="227" t="s">
        <v>161</v>
      </c>
      <c r="B46" s="208"/>
      <c r="C46" s="208"/>
      <c r="D46" s="21"/>
      <c r="E46" s="21"/>
      <c r="F46" s="21"/>
      <c r="G46" s="21"/>
      <c r="H46" s="21"/>
      <c r="I46" s="21"/>
      <c r="J46" s="21"/>
    </row>
    <row r="47" spans="1:10" s="56" customFormat="1" x14ac:dyDescent="0.55000000000000004">
      <c r="A47" s="213" t="s">
        <v>162</v>
      </c>
      <c r="B47" s="238"/>
      <c r="C47" s="238"/>
      <c r="D47" s="167">
        <v>-825</v>
      </c>
      <c r="E47" s="167"/>
      <c r="F47" s="117">
        <v>0</v>
      </c>
      <c r="G47" s="167"/>
      <c r="H47" s="167">
        <v>-825</v>
      </c>
      <c r="I47" s="167"/>
      <c r="J47" s="117">
        <v>0</v>
      </c>
    </row>
    <row r="48" spans="1:10" s="56" customFormat="1" x14ac:dyDescent="0.55000000000000004">
      <c r="A48" s="213" t="s">
        <v>197</v>
      </c>
      <c r="B48" s="240"/>
      <c r="C48" s="240"/>
      <c r="D48" s="167"/>
      <c r="E48" s="167"/>
      <c r="F48" s="117"/>
      <c r="G48" s="167"/>
      <c r="H48" s="167"/>
      <c r="I48" s="167"/>
      <c r="J48" s="117"/>
    </row>
    <row r="49" spans="1:10" s="56" customFormat="1" x14ac:dyDescent="0.55000000000000004">
      <c r="A49" s="213" t="s">
        <v>161</v>
      </c>
      <c r="B49" s="238"/>
      <c r="C49" s="238"/>
      <c r="D49" s="215">
        <v>165</v>
      </c>
      <c r="E49" s="167"/>
      <c r="F49" s="116">
        <v>0</v>
      </c>
      <c r="G49" s="167"/>
      <c r="H49" s="215">
        <v>165</v>
      </c>
      <c r="I49" s="167"/>
      <c r="J49" s="116">
        <v>0</v>
      </c>
    </row>
    <row r="50" spans="1:10" s="56" customFormat="1" ht="22.2" x14ac:dyDescent="0.55000000000000004">
      <c r="A50" s="44" t="s">
        <v>163</v>
      </c>
      <c r="B50" s="238"/>
      <c r="C50" s="238"/>
      <c r="D50" s="21"/>
      <c r="E50" s="21"/>
      <c r="F50" s="21"/>
      <c r="G50" s="21"/>
      <c r="H50" s="21"/>
      <c r="I50" s="21"/>
      <c r="J50" s="21"/>
    </row>
    <row r="51" spans="1:10" s="56" customFormat="1" ht="22.2" x14ac:dyDescent="0.6">
      <c r="A51" s="44" t="s">
        <v>161</v>
      </c>
      <c r="B51" s="238"/>
      <c r="C51" s="238"/>
      <c r="D51" s="214">
        <f>SUM(D47:D49)</f>
        <v>-660</v>
      </c>
      <c r="E51" s="21"/>
      <c r="F51" s="223">
        <f>SUM(F47:F49)</f>
        <v>0</v>
      </c>
      <c r="G51" s="21"/>
      <c r="H51" s="214">
        <f>SUM(H47:H49)</f>
        <v>-660</v>
      </c>
      <c r="I51" s="21"/>
      <c r="J51" s="223">
        <f>SUM(J47:J49)</f>
        <v>0</v>
      </c>
    </row>
    <row r="52" spans="1:10" s="56" customFormat="1" ht="22.2" x14ac:dyDescent="0.6">
      <c r="A52" s="62" t="s">
        <v>169</v>
      </c>
      <c r="B52" s="100"/>
      <c r="C52" s="100"/>
      <c r="D52" s="223">
        <f>SUM(D51)</f>
        <v>-660</v>
      </c>
      <c r="E52" s="61"/>
      <c r="F52" s="223">
        <f>SUM(F51)</f>
        <v>0</v>
      </c>
      <c r="G52" s="21"/>
      <c r="H52" s="223">
        <f>SUM(H51)</f>
        <v>-660</v>
      </c>
      <c r="I52" s="61"/>
      <c r="J52" s="223">
        <f>SUM(J51)</f>
        <v>0</v>
      </c>
    </row>
    <row r="53" spans="1:10" s="56" customFormat="1" ht="22.8" thickBot="1" x14ac:dyDescent="0.65">
      <c r="A53" s="62" t="s">
        <v>62</v>
      </c>
      <c r="B53" s="100"/>
      <c r="C53" s="100"/>
      <c r="D53" s="30">
        <f>SUM(D42,D52)</f>
        <v>-216227</v>
      </c>
      <c r="E53" s="61"/>
      <c r="F53" s="30">
        <f>SUM(F42:F52)</f>
        <v>978741</v>
      </c>
      <c r="G53" s="61"/>
      <c r="H53" s="30">
        <f>SUM(H42,H52)</f>
        <v>-151201</v>
      </c>
      <c r="I53" s="61"/>
      <c r="J53" s="30">
        <f>SUM(J42:J52)</f>
        <v>1279003</v>
      </c>
    </row>
    <row r="54" spans="1:10" s="56" customFormat="1" ht="22.8" thickTop="1" x14ac:dyDescent="0.55000000000000004">
      <c r="A54" s="45"/>
      <c r="B54" s="100"/>
      <c r="C54" s="100"/>
      <c r="D54" s="21"/>
      <c r="E54" s="61"/>
      <c r="F54" s="21"/>
      <c r="G54" s="61"/>
      <c r="H54" s="21"/>
      <c r="I54" s="63"/>
      <c r="J54" s="21"/>
    </row>
    <row r="55" spans="1:10" s="56" customFormat="1" ht="22.2" x14ac:dyDescent="0.55000000000000004">
      <c r="A55" s="44" t="s">
        <v>63</v>
      </c>
      <c r="B55" s="100"/>
      <c r="C55" s="100"/>
      <c r="D55" s="21"/>
      <c r="E55" s="61"/>
      <c r="F55" s="21"/>
      <c r="G55" s="61"/>
      <c r="H55" s="21"/>
      <c r="I55" s="63"/>
      <c r="J55" s="21"/>
    </row>
    <row r="56" spans="1:10" s="56" customFormat="1" x14ac:dyDescent="0.55000000000000004">
      <c r="A56" s="102" t="s">
        <v>110</v>
      </c>
      <c r="B56" s="100"/>
      <c r="C56" s="100"/>
      <c r="D56" s="20">
        <f>D53</f>
        <v>-216227</v>
      </c>
      <c r="E56" s="20"/>
      <c r="F56" s="20">
        <v>978741</v>
      </c>
      <c r="G56" s="20"/>
      <c r="H56" s="20">
        <f>H53</f>
        <v>-151201</v>
      </c>
      <c r="I56" s="20"/>
      <c r="J56" s="20">
        <v>1279003</v>
      </c>
    </row>
    <row r="57" spans="1:10" s="56" customFormat="1" ht="22.8" thickBot="1" x14ac:dyDescent="0.6">
      <c r="A57" s="44"/>
      <c r="B57" s="100"/>
      <c r="C57" s="100"/>
      <c r="D57" s="30">
        <f>SUM(D56)</f>
        <v>-216227</v>
      </c>
      <c r="E57" s="21"/>
      <c r="F57" s="30">
        <f>SUM(F56)</f>
        <v>978741</v>
      </c>
      <c r="G57" s="21"/>
      <c r="H57" s="30">
        <f>SUM(H56)</f>
        <v>-151201</v>
      </c>
      <c r="I57" s="21"/>
      <c r="J57" s="30">
        <f>SUM(J56)</f>
        <v>1279003</v>
      </c>
    </row>
    <row r="58" spans="1:10" s="56" customFormat="1" ht="22.2" thickTop="1" x14ac:dyDescent="0.55000000000000004">
      <c r="B58" s="41"/>
    </row>
    <row r="60" spans="1:10" x14ac:dyDescent="0.55000000000000004">
      <c r="H60" s="52"/>
      <c r="J60" s="52"/>
    </row>
  </sheetData>
  <mergeCells count="14">
    <mergeCell ref="D38:F38"/>
    <mergeCell ref="H38:J38"/>
    <mergeCell ref="D8:J8"/>
    <mergeCell ref="D39:F39"/>
    <mergeCell ref="H39:J39"/>
    <mergeCell ref="D41:J41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2"/>
  <sheetViews>
    <sheetView view="pageBreakPreview" topLeftCell="A32" zoomScale="70" zoomScaleNormal="100" zoomScaleSheetLayoutView="70" workbookViewId="0">
      <selection activeCell="F52" sqref="F52"/>
    </sheetView>
  </sheetViews>
  <sheetFormatPr defaultColWidth="9.125" defaultRowHeight="21.6" x14ac:dyDescent="0.55000000000000004"/>
  <cols>
    <col min="1" max="1" width="62.375" style="65" customWidth="1"/>
    <col min="2" max="2" width="11" style="28" customWidth="1"/>
    <col min="3" max="3" width="1" style="28" customWidth="1"/>
    <col min="4" max="4" width="22.625" style="69" customWidth="1"/>
    <col min="5" max="5" width="1.125" style="69" customWidth="1"/>
    <col min="6" max="6" width="22.625" style="69" customWidth="1"/>
    <col min="7" max="7" width="1.125" style="69" customWidth="1"/>
    <col min="8" max="8" width="22.625" style="69" customWidth="1"/>
    <col min="9" max="9" width="1.125" style="69" customWidth="1"/>
    <col min="10" max="10" width="22.625" style="69" customWidth="1"/>
    <col min="11" max="11" width="1.125" style="69" customWidth="1"/>
    <col min="12" max="12" width="22.625" style="69" customWidth="1"/>
    <col min="13" max="13" width="1.125" style="69" customWidth="1"/>
    <col min="14" max="14" width="22.625" style="69" customWidth="1"/>
    <col min="15" max="15" width="1.125" style="69" customWidth="1"/>
    <col min="16" max="16" width="22.625" style="69" customWidth="1"/>
    <col min="17" max="17" width="1.125" style="69" customWidth="1"/>
    <col min="18" max="18" width="22.625" style="69" customWidth="1"/>
    <col min="19" max="16384" width="9.125" style="69"/>
  </cols>
  <sheetData>
    <row r="1" spans="1:24" s="29" customFormat="1" ht="23.4" x14ac:dyDescent="0.55000000000000004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24" s="29" customFormat="1" ht="23.4" x14ac:dyDescent="0.55000000000000004">
      <c r="A2" s="64" t="s">
        <v>64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24" s="29" customFormat="1" ht="23.4" x14ac:dyDescent="0.55000000000000004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70"/>
      <c r="T3" s="70"/>
      <c r="U3" s="70"/>
      <c r="V3" s="70"/>
      <c r="W3" s="70"/>
      <c r="X3" s="70"/>
    </row>
    <row r="4" spans="1:24" s="66" customFormat="1" ht="22.2" x14ac:dyDescent="0.55000000000000004">
      <c r="A4" s="22"/>
      <c r="B4" s="23"/>
      <c r="C4" s="22"/>
      <c r="D4" s="246" t="s">
        <v>2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24" s="66" customFormat="1" ht="22.2" x14ac:dyDescent="0.55000000000000004">
      <c r="A5" s="22"/>
      <c r="B5" s="23"/>
      <c r="C5" s="22"/>
      <c r="D5" s="182"/>
      <c r="E5" s="182"/>
      <c r="F5" s="182"/>
      <c r="G5" s="182"/>
      <c r="H5" s="182"/>
      <c r="I5" s="182"/>
      <c r="J5" s="247" t="s">
        <v>44</v>
      </c>
      <c r="K5" s="247"/>
      <c r="L5" s="247"/>
      <c r="M5" s="182"/>
      <c r="N5" s="248" t="s">
        <v>174</v>
      </c>
      <c r="O5" s="248"/>
      <c r="P5" s="248"/>
      <c r="Q5" s="248"/>
      <c r="R5" s="182"/>
    </row>
    <row r="6" spans="1:24" s="66" customFormat="1" x14ac:dyDescent="0.55000000000000004">
      <c r="A6" s="67"/>
      <c r="B6" s="24"/>
      <c r="C6" s="67"/>
      <c r="D6" s="68"/>
      <c r="G6" s="68"/>
      <c r="H6" s="68" t="s">
        <v>65</v>
      </c>
      <c r="M6" s="68"/>
      <c r="N6" s="68" t="s">
        <v>181</v>
      </c>
      <c r="O6" s="68"/>
      <c r="P6" s="68" t="s">
        <v>78</v>
      </c>
      <c r="Q6" s="68"/>
      <c r="R6" s="68"/>
    </row>
    <row r="7" spans="1:24" s="66" customFormat="1" x14ac:dyDescent="0.55000000000000004">
      <c r="A7" s="67"/>
      <c r="B7" s="24"/>
      <c r="C7" s="67"/>
      <c r="D7" s="68" t="s">
        <v>66</v>
      </c>
      <c r="E7" s="68"/>
      <c r="F7" s="68" t="s">
        <v>67</v>
      </c>
      <c r="G7" s="68"/>
      <c r="H7" s="68" t="s">
        <v>68</v>
      </c>
      <c r="I7" s="68"/>
      <c r="J7" s="68" t="s">
        <v>69</v>
      </c>
      <c r="K7" s="68"/>
      <c r="L7" s="68"/>
      <c r="M7" s="68"/>
      <c r="N7" s="68" t="s">
        <v>182</v>
      </c>
      <c r="O7" s="68"/>
      <c r="P7" s="68" t="s">
        <v>184</v>
      </c>
      <c r="Q7" s="68"/>
      <c r="R7" s="68" t="s">
        <v>70</v>
      </c>
    </row>
    <row r="8" spans="1:24" s="66" customFormat="1" x14ac:dyDescent="0.55000000000000004">
      <c r="A8" s="67"/>
      <c r="B8" s="25" t="s">
        <v>6</v>
      </c>
      <c r="C8" s="26"/>
      <c r="D8" s="68" t="s">
        <v>71</v>
      </c>
      <c r="E8" s="68"/>
      <c r="F8" s="68" t="s">
        <v>72</v>
      </c>
      <c r="G8" s="68"/>
      <c r="H8" s="68" t="s">
        <v>73</v>
      </c>
      <c r="I8" s="68"/>
      <c r="J8" s="68" t="s">
        <v>74</v>
      </c>
      <c r="K8" s="68"/>
      <c r="L8" s="68" t="s">
        <v>45</v>
      </c>
      <c r="M8" s="68"/>
      <c r="N8" s="68" t="s">
        <v>183</v>
      </c>
      <c r="O8" s="68"/>
      <c r="P8" s="68" t="s">
        <v>185</v>
      </c>
      <c r="Q8" s="68"/>
      <c r="R8" s="68" t="s">
        <v>75</v>
      </c>
    </row>
    <row r="9" spans="1:24" s="66" customFormat="1" x14ac:dyDescent="0.55000000000000004">
      <c r="A9" s="67"/>
      <c r="B9" s="25"/>
      <c r="C9" s="26"/>
      <c r="D9" s="245" t="s">
        <v>7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</row>
    <row r="10" spans="1:24" s="66" customFormat="1" ht="22.2" x14ac:dyDescent="0.55000000000000004">
      <c r="A10" s="22" t="s">
        <v>151</v>
      </c>
      <c r="B10" s="25"/>
      <c r="C10" s="26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211"/>
      <c r="O10" s="211"/>
      <c r="P10" s="211"/>
      <c r="Q10" s="211"/>
      <c r="R10" s="104"/>
    </row>
    <row r="11" spans="1:24" ht="22.2" x14ac:dyDescent="0.6">
      <c r="A11" s="22" t="s">
        <v>77</v>
      </c>
      <c r="B11" s="104"/>
      <c r="C11" s="104"/>
      <c r="D11" s="18">
        <v>9724834</v>
      </c>
      <c r="E11" s="174"/>
      <c r="F11" s="18">
        <v>89240</v>
      </c>
      <c r="G11" s="18"/>
      <c r="H11" s="18">
        <v>-4134</v>
      </c>
      <c r="I11" s="18"/>
      <c r="J11" s="18">
        <v>61039</v>
      </c>
      <c r="K11" s="18"/>
      <c r="L11" s="18">
        <v>99390</v>
      </c>
      <c r="M11" s="18"/>
      <c r="N11" s="225">
        <v>0</v>
      </c>
      <c r="O11" s="18"/>
      <c r="P11" s="225">
        <f>SUM(N11)</f>
        <v>0</v>
      </c>
      <c r="Q11" s="18"/>
      <c r="R11" s="18">
        <f>SUM(D11:L11,P11)</f>
        <v>9970369</v>
      </c>
    </row>
    <row r="12" spans="1:24" ht="22.2" x14ac:dyDescent="0.55000000000000004">
      <c r="A12" s="22"/>
      <c r="B12" s="211"/>
      <c r="C12" s="211"/>
      <c r="D12" s="18"/>
      <c r="E12" s="211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24" ht="22.2" x14ac:dyDescent="0.55000000000000004">
      <c r="A13" s="22" t="s">
        <v>175</v>
      </c>
      <c r="B13" s="211"/>
      <c r="C13" s="211"/>
      <c r="D13" s="18"/>
      <c r="E13" s="211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24" ht="22.2" x14ac:dyDescent="0.55000000000000004">
      <c r="A14" s="23" t="s">
        <v>176</v>
      </c>
      <c r="B14" s="211"/>
      <c r="C14" s="211"/>
      <c r="D14" s="18"/>
      <c r="E14" s="211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24" ht="22.2" x14ac:dyDescent="0.55000000000000004">
      <c r="A15" s="67" t="s">
        <v>177</v>
      </c>
      <c r="B15" s="114">
        <v>11</v>
      </c>
      <c r="C15" s="104"/>
      <c r="D15" s="228">
        <v>0</v>
      </c>
      <c r="E15" s="174"/>
      <c r="F15" s="228">
        <v>0</v>
      </c>
      <c r="G15" s="15"/>
      <c r="H15" s="228">
        <v>0</v>
      </c>
      <c r="I15" s="15"/>
      <c r="J15" s="228">
        <v>0</v>
      </c>
      <c r="K15" s="18"/>
      <c r="L15" s="229">
        <v>-614197</v>
      </c>
      <c r="M15" s="18"/>
      <c r="N15" s="228">
        <v>0</v>
      </c>
      <c r="O15" s="18"/>
      <c r="P15" s="228">
        <f t="shared" ref="P15" si="0">SUM(N15)</f>
        <v>0</v>
      </c>
      <c r="Q15" s="18"/>
      <c r="R15" s="229">
        <f t="shared" ref="R15:R17" si="1">SUM(D15:L15,P15)</f>
        <v>-614197</v>
      </c>
    </row>
    <row r="16" spans="1:24" ht="22.2" x14ac:dyDescent="0.6">
      <c r="A16" s="23" t="s">
        <v>178</v>
      </c>
      <c r="B16" s="211"/>
      <c r="C16" s="211"/>
      <c r="D16" s="223">
        <f>SUM(D15)</f>
        <v>0</v>
      </c>
      <c r="E16" s="142"/>
      <c r="F16" s="223">
        <f>SUM(F15)</f>
        <v>0</v>
      </c>
      <c r="G16" s="18"/>
      <c r="H16" s="223">
        <f>SUM(H15)</f>
        <v>0</v>
      </c>
      <c r="I16" s="18"/>
      <c r="J16" s="223">
        <f>SUM(J15)</f>
        <v>0</v>
      </c>
      <c r="K16" s="18"/>
      <c r="L16" s="223">
        <f>SUM(L15)</f>
        <v>-614197</v>
      </c>
      <c r="M16" s="18"/>
      <c r="N16" s="223">
        <f>SUM(N15)</f>
        <v>0</v>
      </c>
      <c r="O16" s="18"/>
      <c r="P16" s="223">
        <f>SUM(P15)</f>
        <v>0</v>
      </c>
      <c r="Q16" s="18"/>
      <c r="R16" s="223">
        <f t="shared" si="1"/>
        <v>-614197</v>
      </c>
    </row>
    <row r="17" spans="1:18" ht="22.2" x14ac:dyDescent="0.6">
      <c r="A17" s="22" t="s">
        <v>179</v>
      </c>
      <c r="B17" s="211"/>
      <c r="C17" s="211"/>
      <c r="D17" s="224">
        <f>D16</f>
        <v>0</v>
      </c>
      <c r="E17" s="211"/>
      <c r="F17" s="224">
        <f>F16</f>
        <v>0</v>
      </c>
      <c r="G17" s="15"/>
      <c r="H17" s="224">
        <f>H16</f>
        <v>0</v>
      </c>
      <c r="I17" s="15"/>
      <c r="J17" s="224">
        <f>J16</f>
        <v>0</v>
      </c>
      <c r="K17" s="18"/>
      <c r="L17" s="224">
        <f>L16</f>
        <v>-614197</v>
      </c>
      <c r="M17" s="18"/>
      <c r="N17" s="224">
        <f>N16</f>
        <v>0</v>
      </c>
      <c r="O17" s="18"/>
      <c r="P17" s="224">
        <f>P16</f>
        <v>0</v>
      </c>
      <c r="Q17" s="18"/>
      <c r="R17" s="224">
        <f t="shared" si="1"/>
        <v>-614197</v>
      </c>
    </row>
    <row r="18" spans="1:18" ht="22.2" x14ac:dyDescent="0.55000000000000004">
      <c r="A18" s="67"/>
      <c r="B18" s="211"/>
      <c r="C18" s="211"/>
      <c r="D18" s="118"/>
      <c r="E18" s="211"/>
      <c r="F18" s="118"/>
      <c r="G18" s="15"/>
      <c r="H18" s="118"/>
      <c r="I18" s="15"/>
      <c r="J18" s="118"/>
      <c r="K18" s="18"/>
      <c r="L18" s="103"/>
      <c r="M18" s="18"/>
      <c r="N18" s="18"/>
      <c r="O18" s="18"/>
      <c r="P18" s="18"/>
      <c r="Q18" s="18"/>
      <c r="R18" s="103"/>
    </row>
    <row r="19" spans="1:18" ht="22.2" x14ac:dyDescent="0.55000000000000004">
      <c r="A19" s="22" t="s">
        <v>186</v>
      </c>
      <c r="B19" s="211"/>
      <c r="C19" s="211"/>
      <c r="D19" s="118"/>
      <c r="E19" s="211"/>
      <c r="F19" s="118"/>
      <c r="G19" s="15"/>
      <c r="H19" s="118"/>
      <c r="I19" s="15"/>
      <c r="J19" s="118"/>
      <c r="K19" s="18"/>
      <c r="L19" s="103"/>
      <c r="M19" s="18"/>
      <c r="N19" s="18"/>
      <c r="O19" s="18"/>
      <c r="P19" s="18"/>
      <c r="Q19" s="18"/>
      <c r="R19" s="103"/>
    </row>
    <row r="20" spans="1:18" x14ac:dyDescent="0.55000000000000004">
      <c r="A20" s="67" t="s">
        <v>180</v>
      </c>
      <c r="B20" s="104"/>
      <c r="C20" s="104"/>
      <c r="D20" s="118">
        <v>0</v>
      </c>
      <c r="E20" s="216"/>
      <c r="F20" s="118">
        <v>0</v>
      </c>
      <c r="G20" s="103"/>
      <c r="H20" s="118">
        <v>0</v>
      </c>
      <c r="I20" s="103"/>
      <c r="J20" s="118">
        <v>0</v>
      </c>
      <c r="K20" s="103"/>
      <c r="L20" s="103">
        <f>'SI 9M 8-9'!F53</f>
        <v>978741</v>
      </c>
      <c r="M20" s="103"/>
      <c r="N20" s="118">
        <v>0</v>
      </c>
      <c r="O20" s="103"/>
      <c r="P20" s="118">
        <f t="shared" ref="P20:P21" si="2">SUM(N20)</f>
        <v>0</v>
      </c>
      <c r="Q20" s="103"/>
      <c r="R20" s="103">
        <f t="shared" ref="R20:R21" si="3">SUM(D20:L20,P20)</f>
        <v>978741</v>
      </c>
    </row>
    <row r="21" spans="1:18" x14ac:dyDescent="0.55000000000000004">
      <c r="A21" s="67" t="s">
        <v>189</v>
      </c>
      <c r="B21" s="234"/>
      <c r="C21" s="234"/>
      <c r="D21" s="228">
        <v>0</v>
      </c>
      <c r="E21" s="216"/>
      <c r="F21" s="228">
        <v>0</v>
      </c>
      <c r="G21" s="103"/>
      <c r="H21" s="228">
        <v>0</v>
      </c>
      <c r="I21" s="103"/>
      <c r="J21" s="228">
        <v>0</v>
      </c>
      <c r="K21" s="103"/>
      <c r="L21" s="228">
        <v>0</v>
      </c>
      <c r="M21" s="103"/>
      <c r="N21" s="228">
        <v>0</v>
      </c>
      <c r="O21" s="103"/>
      <c r="P21" s="228">
        <f t="shared" si="2"/>
        <v>0</v>
      </c>
      <c r="Q21" s="103"/>
      <c r="R21" s="228">
        <f t="shared" si="3"/>
        <v>0</v>
      </c>
    </row>
    <row r="22" spans="1:18" ht="22.2" x14ac:dyDescent="0.6">
      <c r="A22" s="22" t="s">
        <v>187</v>
      </c>
      <c r="B22" s="211"/>
      <c r="C22" s="211"/>
      <c r="D22" s="223">
        <f>SUM(D20:D21)</f>
        <v>0</v>
      </c>
      <c r="E22" s="211"/>
      <c r="F22" s="223">
        <f>SUM(F20:F21)</f>
        <v>0</v>
      </c>
      <c r="G22" s="103"/>
      <c r="H22" s="223">
        <f>SUM(H20:H21)</f>
        <v>0</v>
      </c>
      <c r="I22" s="103"/>
      <c r="J22" s="223">
        <f>SUM(J20:J21)</f>
        <v>0</v>
      </c>
      <c r="K22" s="103"/>
      <c r="L22" s="223">
        <f>SUM(L20:L21)</f>
        <v>978741</v>
      </c>
      <c r="M22" s="103"/>
      <c r="N22" s="223">
        <f>SUM(N20:N21)</f>
        <v>0</v>
      </c>
      <c r="O22" s="103"/>
      <c r="P22" s="223">
        <f>SUM(P20:P21)</f>
        <v>0</v>
      </c>
      <c r="Q22" s="103"/>
      <c r="R22" s="223">
        <f>SUM(R20:R21)</f>
        <v>978741</v>
      </c>
    </row>
    <row r="23" spans="1:18" x14ac:dyDescent="0.55000000000000004">
      <c r="A23" s="67"/>
      <c r="B23" s="211"/>
      <c r="C23" s="211"/>
      <c r="D23" s="118"/>
      <c r="E23" s="211"/>
      <c r="F23" s="118"/>
      <c r="G23" s="103"/>
      <c r="H23" s="118"/>
      <c r="I23" s="103"/>
      <c r="J23" s="118"/>
      <c r="K23" s="103"/>
      <c r="L23" s="103"/>
      <c r="M23" s="103"/>
      <c r="N23" s="103"/>
      <c r="O23" s="103"/>
      <c r="P23" s="103"/>
      <c r="Q23" s="103"/>
      <c r="R23" s="103"/>
    </row>
    <row r="24" spans="1:18" ht="22.8" thickBot="1" x14ac:dyDescent="0.6">
      <c r="A24" s="22" t="s">
        <v>149</v>
      </c>
      <c r="B24" s="104"/>
      <c r="C24" s="104"/>
      <c r="D24" s="17">
        <f>SUM(D11,D17,D22)</f>
        <v>9724834</v>
      </c>
      <c r="E24" s="18"/>
      <c r="F24" s="17">
        <f>SUM(F11,F17,F22)</f>
        <v>89240</v>
      </c>
      <c r="G24" s="18"/>
      <c r="H24" s="17">
        <f>SUM(H11,H17,H22)</f>
        <v>-4134</v>
      </c>
      <c r="I24" s="18"/>
      <c r="J24" s="17">
        <f>SUM(J11,J17,J22)</f>
        <v>61039</v>
      </c>
      <c r="K24" s="18"/>
      <c r="L24" s="17">
        <f>SUM(L11,L17,L22)</f>
        <v>463934</v>
      </c>
      <c r="M24" s="18"/>
      <c r="N24" s="230">
        <f>SUM(N11,N17,N22)</f>
        <v>0</v>
      </c>
      <c r="O24" s="18"/>
      <c r="P24" s="230">
        <f>SUM(P11,P17,P22)</f>
        <v>0</v>
      </c>
      <c r="Q24" s="18"/>
      <c r="R24" s="17">
        <f>SUM(D24:L24,P24)</f>
        <v>10334913</v>
      </c>
    </row>
    <row r="25" spans="1:18" ht="22.8" thickTop="1" x14ac:dyDescent="0.55000000000000004">
      <c r="A25" s="22"/>
      <c r="B25" s="104"/>
      <c r="C25" s="104"/>
      <c r="D25" s="15"/>
      <c r="E25" s="104"/>
      <c r="F25" s="15"/>
      <c r="G25" s="103"/>
      <c r="H25" s="15"/>
      <c r="I25" s="103"/>
      <c r="J25" s="15"/>
      <c r="K25" s="103"/>
      <c r="L25" s="15"/>
      <c r="M25" s="103"/>
      <c r="N25" s="103"/>
      <c r="O25" s="103"/>
      <c r="P25" s="103"/>
      <c r="Q25" s="103"/>
      <c r="R25" s="15"/>
    </row>
    <row r="26" spans="1:18" ht="22.2" x14ac:dyDescent="0.55000000000000004">
      <c r="A26" s="22" t="s">
        <v>152</v>
      </c>
      <c r="B26" s="104"/>
      <c r="C26" s="104"/>
      <c r="D26" s="15"/>
      <c r="E26" s="10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ht="22.2" x14ac:dyDescent="0.6">
      <c r="A27" s="22" t="s">
        <v>134</v>
      </c>
      <c r="B27" s="104"/>
      <c r="C27" s="104"/>
      <c r="D27" s="18">
        <v>9724834</v>
      </c>
      <c r="E27" s="104"/>
      <c r="F27" s="18">
        <v>89240</v>
      </c>
      <c r="G27" s="18"/>
      <c r="H27" s="18">
        <v>-4134</v>
      </c>
      <c r="I27" s="18"/>
      <c r="J27" s="18">
        <v>98692</v>
      </c>
      <c r="K27" s="18"/>
      <c r="L27" s="18">
        <v>418224</v>
      </c>
      <c r="M27" s="18"/>
      <c r="N27" s="225">
        <v>0</v>
      </c>
      <c r="O27" s="18"/>
      <c r="P27" s="225">
        <v>0</v>
      </c>
      <c r="Q27" s="18"/>
      <c r="R27" s="18">
        <f>SUM(D27:L27,P27)</f>
        <v>10326856</v>
      </c>
    </row>
    <row r="28" spans="1:18" ht="22.2" x14ac:dyDescent="0.55000000000000004">
      <c r="A28" s="22"/>
      <c r="B28" s="211"/>
      <c r="C28" s="211"/>
      <c r="D28" s="18"/>
      <c r="E28" s="211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22.2" x14ac:dyDescent="0.55000000000000004">
      <c r="A29" s="22" t="s">
        <v>175</v>
      </c>
      <c r="B29" s="211"/>
      <c r="C29" s="211"/>
      <c r="D29" s="18"/>
      <c r="E29" s="211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ht="22.2" x14ac:dyDescent="0.55000000000000004">
      <c r="A30" s="23" t="s">
        <v>176</v>
      </c>
      <c r="B30" s="211"/>
      <c r="C30" s="211"/>
      <c r="D30" s="18"/>
      <c r="E30" s="211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ht="22.2" x14ac:dyDescent="0.55000000000000004">
      <c r="A31" s="67" t="s">
        <v>177</v>
      </c>
      <c r="B31" s="114">
        <v>11</v>
      </c>
      <c r="C31" s="114"/>
      <c r="D31" s="228">
        <v>0</v>
      </c>
      <c r="E31" s="118">
        <v>0</v>
      </c>
      <c r="F31" s="228">
        <v>0</v>
      </c>
      <c r="G31" s="118">
        <v>0</v>
      </c>
      <c r="H31" s="228">
        <v>0</v>
      </c>
      <c r="I31" s="118">
        <v>0</v>
      </c>
      <c r="J31" s="228">
        <v>0</v>
      </c>
      <c r="K31" s="18"/>
      <c r="L31" s="229">
        <v>-358283</v>
      </c>
      <c r="M31" s="18"/>
      <c r="N31" s="228">
        <v>0</v>
      </c>
      <c r="O31" s="118"/>
      <c r="P31" s="228">
        <f>SUM(N31)</f>
        <v>0</v>
      </c>
      <c r="Q31" s="18"/>
      <c r="R31" s="229">
        <f>SUM(D31:L31,P31)</f>
        <v>-358283</v>
      </c>
    </row>
    <row r="32" spans="1:18" ht="22.2" x14ac:dyDescent="0.6">
      <c r="A32" s="23" t="s">
        <v>178</v>
      </c>
      <c r="B32" s="211"/>
      <c r="C32" s="211"/>
      <c r="D32" s="223">
        <f>SUM(D31)</f>
        <v>0</v>
      </c>
      <c r="E32" s="225"/>
      <c r="F32" s="223">
        <f>SUM(F31)</f>
        <v>0</v>
      </c>
      <c r="G32" s="225"/>
      <c r="H32" s="223">
        <f>SUM(H31)</f>
        <v>0</v>
      </c>
      <c r="I32" s="225"/>
      <c r="J32" s="223">
        <f>SUM(J31)</f>
        <v>0</v>
      </c>
      <c r="K32" s="18"/>
      <c r="L32" s="223">
        <f>SUM(L31)</f>
        <v>-358283</v>
      </c>
      <c r="M32" s="18"/>
      <c r="N32" s="223">
        <f>SUM(N31)</f>
        <v>0</v>
      </c>
      <c r="O32" s="18"/>
      <c r="P32" s="223">
        <f>SUM(P31)</f>
        <v>0</v>
      </c>
      <c r="Q32" s="18"/>
      <c r="R32" s="231">
        <f>SUM(R31)</f>
        <v>-358283</v>
      </c>
    </row>
    <row r="33" spans="1:18" ht="22.2" x14ac:dyDescent="0.6">
      <c r="A33" s="22" t="s">
        <v>179</v>
      </c>
      <c r="B33" s="211"/>
      <c r="C33" s="211"/>
      <c r="D33" s="224">
        <f>D32</f>
        <v>0</v>
      </c>
      <c r="E33" s="225"/>
      <c r="F33" s="224">
        <f>F32</f>
        <v>0</v>
      </c>
      <c r="G33" s="225"/>
      <c r="H33" s="224">
        <f>H32</f>
        <v>0</v>
      </c>
      <c r="I33" s="225"/>
      <c r="J33" s="224">
        <f>J32</f>
        <v>0</v>
      </c>
      <c r="K33" s="18"/>
      <c r="L33" s="224">
        <f>L32</f>
        <v>-358283</v>
      </c>
      <c r="M33" s="18"/>
      <c r="N33" s="224">
        <f>N32</f>
        <v>0</v>
      </c>
      <c r="O33" s="18"/>
      <c r="P33" s="224">
        <f>P32</f>
        <v>0</v>
      </c>
      <c r="Q33" s="18"/>
      <c r="R33" s="232">
        <f>SUM(R32)</f>
        <v>-358283</v>
      </c>
    </row>
    <row r="34" spans="1:18" ht="22.2" x14ac:dyDescent="0.55000000000000004">
      <c r="A34" s="22"/>
      <c r="B34" s="211"/>
      <c r="C34" s="211"/>
      <c r="D34" s="118"/>
      <c r="E34" s="118"/>
      <c r="F34" s="118"/>
      <c r="G34" s="118"/>
      <c r="H34" s="118"/>
      <c r="I34" s="118"/>
      <c r="J34" s="118"/>
      <c r="K34" s="18"/>
      <c r="L34" s="103"/>
      <c r="M34" s="18"/>
      <c r="N34" s="18"/>
      <c r="O34" s="18"/>
      <c r="P34" s="18"/>
      <c r="Q34" s="18"/>
      <c r="R34" s="103"/>
    </row>
    <row r="35" spans="1:18" ht="22.2" x14ac:dyDescent="0.55000000000000004">
      <c r="A35" s="22" t="s">
        <v>186</v>
      </c>
      <c r="B35" s="211"/>
      <c r="C35" s="211"/>
      <c r="D35" s="118"/>
      <c r="E35" s="118"/>
      <c r="F35" s="118"/>
      <c r="G35" s="118"/>
      <c r="H35" s="118"/>
      <c r="I35" s="118"/>
      <c r="J35" s="118"/>
      <c r="K35" s="18"/>
      <c r="L35" s="103"/>
      <c r="M35" s="18"/>
      <c r="N35" s="18"/>
      <c r="O35" s="18"/>
      <c r="P35" s="18"/>
      <c r="Q35" s="18"/>
      <c r="R35" s="103"/>
    </row>
    <row r="36" spans="1:18" ht="22.2" x14ac:dyDescent="0.6">
      <c r="A36" s="67" t="s">
        <v>188</v>
      </c>
      <c r="B36" s="104"/>
      <c r="C36" s="104"/>
      <c r="D36" s="118">
        <v>0</v>
      </c>
      <c r="E36" s="119"/>
      <c r="F36" s="118">
        <v>0</v>
      </c>
      <c r="G36" s="103"/>
      <c r="H36" s="118">
        <v>0</v>
      </c>
      <c r="I36" s="103"/>
      <c r="J36" s="118">
        <v>0</v>
      </c>
      <c r="K36" s="103"/>
      <c r="L36" s="103">
        <f>'SI 9M 8-9'!D26</f>
        <v>-215567</v>
      </c>
      <c r="M36" s="103"/>
      <c r="N36" s="225">
        <v>0</v>
      </c>
      <c r="O36" s="103"/>
      <c r="P36" s="225">
        <f>SUM(N36)</f>
        <v>0</v>
      </c>
      <c r="Q36" s="103"/>
      <c r="R36" s="239">
        <f>SUM(D36:L36,P36)</f>
        <v>-215567</v>
      </c>
    </row>
    <row r="37" spans="1:18" x14ac:dyDescent="0.55000000000000004">
      <c r="A37" s="67" t="s">
        <v>189</v>
      </c>
      <c r="B37" s="209"/>
      <c r="C37" s="209"/>
      <c r="D37" s="228">
        <v>0</v>
      </c>
      <c r="E37" s="209"/>
      <c r="F37" s="228">
        <v>0</v>
      </c>
      <c r="G37" s="103"/>
      <c r="H37" s="228">
        <v>0</v>
      </c>
      <c r="I37" s="103"/>
      <c r="J37" s="228">
        <v>0</v>
      </c>
      <c r="K37" s="103"/>
      <c r="L37" s="228">
        <v>0</v>
      </c>
      <c r="M37" s="103"/>
      <c r="N37" s="229">
        <f>'SI 9M 8-9'!D52</f>
        <v>-660</v>
      </c>
      <c r="O37" s="103"/>
      <c r="P37" s="116">
        <f>SUM(N37)</f>
        <v>-660</v>
      </c>
      <c r="Q37" s="103"/>
      <c r="R37" s="235">
        <f>SUM(D37:L37,P37)</f>
        <v>-660</v>
      </c>
    </row>
    <row r="38" spans="1:18" ht="22.2" x14ac:dyDescent="0.6">
      <c r="A38" s="22" t="s">
        <v>187</v>
      </c>
      <c r="B38" s="142"/>
      <c r="C38" s="142"/>
      <c r="D38" s="223">
        <f>SUM(D36:D37)</f>
        <v>0</v>
      </c>
      <c r="E38" s="142"/>
      <c r="F38" s="223">
        <f>SUM(F36:F37)</f>
        <v>0</v>
      </c>
      <c r="G38" s="233"/>
      <c r="H38" s="223">
        <f>SUM(H36:H37)</f>
        <v>0</v>
      </c>
      <c r="I38" s="233"/>
      <c r="J38" s="223">
        <f>SUM(J36:J37)</f>
        <v>0</v>
      </c>
      <c r="K38" s="233"/>
      <c r="L38" s="223">
        <f>SUM(L36:L37)</f>
        <v>-215567</v>
      </c>
      <c r="M38" s="233"/>
      <c r="N38" s="223">
        <f>SUM(N36:N37)</f>
        <v>-660</v>
      </c>
      <c r="O38" s="233"/>
      <c r="P38" s="223">
        <f>SUM(P36:P37)</f>
        <v>-660</v>
      </c>
      <c r="Q38" s="233"/>
      <c r="R38" s="223">
        <f>SUM(R36:R37)</f>
        <v>-216227</v>
      </c>
    </row>
    <row r="39" spans="1:18" x14ac:dyDescent="0.55000000000000004">
      <c r="A39" s="67"/>
      <c r="B39" s="211"/>
      <c r="C39" s="211"/>
      <c r="D39" s="118"/>
      <c r="E39" s="211"/>
      <c r="F39" s="118"/>
      <c r="G39" s="103"/>
      <c r="H39" s="118"/>
      <c r="I39" s="103"/>
      <c r="J39" s="118"/>
      <c r="K39" s="103"/>
      <c r="L39" s="103"/>
      <c r="M39" s="103"/>
      <c r="N39" s="103"/>
      <c r="O39" s="103"/>
      <c r="P39" s="103"/>
      <c r="Q39" s="103"/>
      <c r="R39" s="103"/>
    </row>
    <row r="40" spans="1:18" ht="22.8" thickBot="1" x14ac:dyDescent="0.6">
      <c r="A40" s="22" t="s">
        <v>150</v>
      </c>
      <c r="B40" s="104"/>
      <c r="C40" s="104"/>
      <c r="D40" s="17">
        <f>SUM(D27,D33,D38)</f>
        <v>9724834</v>
      </c>
      <c r="E40" s="18"/>
      <c r="F40" s="17">
        <f>SUM(F27,F33,F38)</f>
        <v>89240</v>
      </c>
      <c r="G40" s="18"/>
      <c r="H40" s="17">
        <f>SUM(H27,H33,H38)</f>
        <v>-4134</v>
      </c>
      <c r="I40" s="18"/>
      <c r="J40" s="17">
        <f>SUM(J27,J33,J38)</f>
        <v>98692</v>
      </c>
      <c r="K40" s="18"/>
      <c r="L40" s="17">
        <f>SUM(L27,L33,L38)</f>
        <v>-155626</v>
      </c>
      <c r="M40" s="18"/>
      <c r="N40" s="17">
        <f>SUM(N27,N33,N38)</f>
        <v>-660</v>
      </c>
      <c r="O40" s="18"/>
      <c r="P40" s="17">
        <f>SUM(P27,P33,P38)</f>
        <v>-660</v>
      </c>
      <c r="Q40" s="18"/>
      <c r="R40" s="17">
        <f>SUM(R27,R33,R38)</f>
        <v>9752346</v>
      </c>
    </row>
    <row r="41" spans="1:18" ht="22.8" thickTop="1" x14ac:dyDescent="0.55000000000000004">
      <c r="A41" s="22"/>
      <c r="B41" s="32"/>
      <c r="C41" s="32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55000000000000004">
      <c r="R42" s="226">
        <f>R40-'BS 3-5'!D84</f>
        <v>0</v>
      </c>
    </row>
  </sheetData>
  <mergeCells count="4">
    <mergeCell ref="D9:R9"/>
    <mergeCell ref="D4:R4"/>
    <mergeCell ref="J5:L5"/>
    <mergeCell ref="N5:Q5"/>
  </mergeCells>
  <pageMargins left="0.7" right="0.7" top="0.48" bottom="0.5" header="0.5" footer="0.5"/>
  <pageSetup paperSize="9" scale="5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CC12-934A-4111-960B-E8D755179D52}">
  <sheetPr>
    <pageSetUpPr fitToPage="1"/>
  </sheetPr>
  <dimension ref="A1:V42"/>
  <sheetViews>
    <sheetView view="pageBreakPreview" zoomScale="55" zoomScaleNormal="100" zoomScaleSheetLayoutView="55" workbookViewId="0">
      <pane xSplit="1" ySplit="8" topLeftCell="B37" activePane="bottomRight" state="frozen"/>
      <selection activeCell="D21" sqref="D21"/>
      <selection pane="topRight" activeCell="D21" sqref="D21"/>
      <selection pane="bottomLeft" activeCell="D21" sqref="D21"/>
      <selection pane="bottomRight" activeCell="H51" sqref="H51"/>
    </sheetView>
  </sheetViews>
  <sheetFormatPr defaultColWidth="9.125" defaultRowHeight="21.6" x14ac:dyDescent="0.55000000000000004"/>
  <cols>
    <col min="1" max="1" width="66.375" style="65" customWidth="1"/>
    <col min="2" max="2" width="12.625" style="28" customWidth="1"/>
    <col min="3" max="3" width="1" style="28" customWidth="1"/>
    <col min="4" max="4" width="24.375" style="69" customWidth="1"/>
    <col min="5" max="5" width="1.125" style="69" customWidth="1"/>
    <col min="6" max="6" width="24.375" style="69" customWidth="1"/>
    <col min="7" max="7" width="1.125" style="69" customWidth="1"/>
    <col min="8" max="8" width="24.375" style="69" customWidth="1"/>
    <col min="9" max="9" width="1.125" style="69" customWidth="1"/>
    <col min="10" max="10" width="24.375" style="69" customWidth="1"/>
    <col min="11" max="11" width="1.125" style="69" customWidth="1"/>
    <col min="12" max="12" width="24.375" style="69" customWidth="1"/>
    <col min="13" max="13" width="1.125" style="69" customWidth="1"/>
    <col min="14" max="14" width="24.375" style="69" customWidth="1"/>
    <col min="15" max="15" width="1.125" style="69" customWidth="1"/>
    <col min="16" max="16" width="24.375" style="69" customWidth="1"/>
    <col min="17" max="16384" width="9.125" style="69"/>
  </cols>
  <sheetData>
    <row r="1" spans="1:22" s="29" customFormat="1" ht="23.4" x14ac:dyDescent="0.55000000000000004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22" s="29" customFormat="1" ht="23.4" x14ac:dyDescent="0.55000000000000004">
      <c r="A2" s="64" t="s">
        <v>64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22" s="29" customFormat="1" ht="23.4" x14ac:dyDescent="0.55000000000000004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70"/>
      <c r="R3" s="70"/>
      <c r="S3" s="70"/>
      <c r="T3" s="70"/>
      <c r="U3" s="70"/>
      <c r="V3" s="70"/>
    </row>
    <row r="4" spans="1:22" s="66" customFormat="1" ht="22.2" x14ac:dyDescent="0.55000000000000004">
      <c r="A4" s="22"/>
      <c r="B4" s="23"/>
      <c r="C4" s="22"/>
      <c r="D4" s="246" t="s">
        <v>3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22" s="66" customFormat="1" ht="22.2" x14ac:dyDescent="0.55000000000000004">
      <c r="A5" s="22"/>
      <c r="B5" s="23"/>
      <c r="C5" s="22"/>
      <c r="D5" s="212"/>
      <c r="E5" s="212"/>
      <c r="F5" s="212"/>
      <c r="G5" s="212"/>
      <c r="H5" s="247" t="s">
        <v>44</v>
      </c>
      <c r="I5" s="247"/>
      <c r="J5" s="247"/>
      <c r="K5" s="212"/>
      <c r="L5" s="248" t="s">
        <v>174</v>
      </c>
      <c r="M5" s="248"/>
      <c r="N5" s="248"/>
      <c r="O5" s="248"/>
      <c r="P5" s="212"/>
    </row>
    <row r="6" spans="1:22" s="66" customFormat="1" x14ac:dyDescent="0.55000000000000004">
      <c r="A6" s="67"/>
      <c r="B6" s="24"/>
      <c r="C6" s="67"/>
      <c r="D6" s="68"/>
      <c r="K6" s="68"/>
      <c r="L6" s="68" t="s">
        <v>181</v>
      </c>
      <c r="M6" s="68"/>
      <c r="N6" s="68" t="s">
        <v>78</v>
      </c>
      <c r="O6" s="68"/>
      <c r="P6" s="68"/>
    </row>
    <row r="7" spans="1:22" s="66" customFormat="1" x14ac:dyDescent="0.55000000000000004">
      <c r="A7" s="67"/>
      <c r="B7" s="24"/>
      <c r="C7" s="67"/>
      <c r="D7" s="68" t="s">
        <v>66</v>
      </c>
      <c r="E7" s="68"/>
      <c r="F7" s="68" t="s">
        <v>67</v>
      </c>
      <c r="G7" s="68"/>
      <c r="H7" s="68" t="s">
        <v>69</v>
      </c>
      <c r="I7" s="68"/>
      <c r="J7" s="68"/>
      <c r="K7" s="68"/>
      <c r="L7" s="68" t="s">
        <v>182</v>
      </c>
      <c r="M7" s="68"/>
      <c r="N7" s="68" t="s">
        <v>184</v>
      </c>
      <c r="O7" s="68"/>
      <c r="P7" s="68" t="s">
        <v>70</v>
      </c>
    </row>
    <row r="8" spans="1:22" s="66" customFormat="1" x14ac:dyDescent="0.55000000000000004">
      <c r="A8" s="67"/>
      <c r="B8" s="25" t="s">
        <v>6</v>
      </c>
      <c r="C8" s="26"/>
      <c r="D8" s="68" t="s">
        <v>71</v>
      </c>
      <c r="E8" s="68"/>
      <c r="F8" s="68" t="s">
        <v>72</v>
      </c>
      <c r="G8" s="68"/>
      <c r="H8" s="68" t="s">
        <v>74</v>
      </c>
      <c r="I8" s="68"/>
      <c r="J8" s="68" t="s">
        <v>45</v>
      </c>
      <c r="K8" s="68"/>
      <c r="L8" s="68" t="s">
        <v>183</v>
      </c>
      <c r="M8" s="68"/>
      <c r="N8" s="68" t="s">
        <v>185</v>
      </c>
      <c r="O8" s="68"/>
      <c r="P8" s="68" t="s">
        <v>75</v>
      </c>
    </row>
    <row r="9" spans="1:22" s="66" customFormat="1" x14ac:dyDescent="0.55000000000000004">
      <c r="A9" s="67"/>
      <c r="B9" s="25"/>
      <c r="C9" s="26"/>
      <c r="D9" s="245" t="s">
        <v>7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</row>
    <row r="10" spans="1:22" s="66" customFormat="1" ht="22.2" x14ac:dyDescent="0.55000000000000004">
      <c r="A10" s="22" t="s">
        <v>151</v>
      </c>
      <c r="B10" s="25"/>
      <c r="C10" s="26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</row>
    <row r="11" spans="1:22" ht="22.2" x14ac:dyDescent="0.6">
      <c r="A11" s="22" t="s">
        <v>77</v>
      </c>
      <c r="B11" s="211"/>
      <c r="C11" s="211"/>
      <c r="D11" s="18">
        <v>9724834</v>
      </c>
      <c r="E11" s="211"/>
      <c r="F11" s="18">
        <v>89240</v>
      </c>
      <c r="G11" s="18"/>
      <c r="H11" s="18">
        <v>61039</v>
      </c>
      <c r="I11" s="18"/>
      <c r="J11" s="18">
        <v>439988</v>
      </c>
      <c r="K11" s="18"/>
      <c r="L11" s="225">
        <v>0</v>
      </c>
      <c r="M11" s="18"/>
      <c r="N11" s="225">
        <f>SUM(L11)</f>
        <v>0</v>
      </c>
      <c r="O11" s="18"/>
      <c r="P11" s="18">
        <f>SUM(D11:J11,N11)</f>
        <v>10315101</v>
      </c>
    </row>
    <row r="12" spans="1:22" ht="22.2" x14ac:dyDescent="0.55000000000000004">
      <c r="A12" s="22"/>
      <c r="B12" s="211"/>
      <c r="C12" s="211"/>
      <c r="D12" s="18"/>
      <c r="E12" s="211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22" ht="22.2" x14ac:dyDescent="0.55000000000000004">
      <c r="A13" s="22" t="s">
        <v>175</v>
      </c>
      <c r="B13" s="211"/>
      <c r="C13" s="211"/>
      <c r="D13" s="18"/>
      <c r="E13" s="211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22" ht="22.2" x14ac:dyDescent="0.55000000000000004">
      <c r="A14" s="23" t="s">
        <v>176</v>
      </c>
      <c r="B14" s="211"/>
      <c r="C14" s="211"/>
      <c r="D14" s="18"/>
      <c r="E14" s="211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22" ht="22.2" x14ac:dyDescent="0.55000000000000004">
      <c r="A15" s="67" t="s">
        <v>177</v>
      </c>
      <c r="B15" s="211">
        <v>11</v>
      </c>
      <c r="C15" s="211"/>
      <c r="D15" s="228">
        <v>0</v>
      </c>
      <c r="E15" s="211"/>
      <c r="F15" s="228">
        <v>0</v>
      </c>
      <c r="G15" s="15"/>
      <c r="H15" s="228">
        <v>0</v>
      </c>
      <c r="I15" s="18"/>
      <c r="J15" s="229">
        <v>-614197</v>
      </c>
      <c r="K15" s="18"/>
      <c r="L15" s="228">
        <v>0</v>
      </c>
      <c r="M15" s="18"/>
      <c r="N15" s="228">
        <f t="shared" ref="N15" si="0">SUM(L15)</f>
        <v>0</v>
      </c>
      <c r="O15" s="18"/>
      <c r="P15" s="229">
        <f>SUM(D15:J15,N15)</f>
        <v>-614197</v>
      </c>
    </row>
    <row r="16" spans="1:22" ht="22.2" x14ac:dyDescent="0.6">
      <c r="A16" s="23" t="s">
        <v>178</v>
      </c>
      <c r="B16" s="211"/>
      <c r="C16" s="211"/>
      <c r="D16" s="223">
        <f>SUM(D15)</f>
        <v>0</v>
      </c>
      <c r="E16" s="142"/>
      <c r="F16" s="223">
        <f>SUM(F15)</f>
        <v>0</v>
      </c>
      <c r="G16" s="18"/>
      <c r="H16" s="223">
        <f>SUM(H15)</f>
        <v>0</v>
      </c>
      <c r="I16" s="18"/>
      <c r="J16" s="223">
        <f>SUM(J15)</f>
        <v>-614197</v>
      </c>
      <c r="K16" s="18"/>
      <c r="L16" s="223">
        <f>SUM(L15)</f>
        <v>0</v>
      </c>
      <c r="M16" s="18"/>
      <c r="N16" s="223">
        <f>SUM(N15)</f>
        <v>0</v>
      </c>
      <c r="O16" s="18"/>
      <c r="P16" s="223">
        <f>SUM(D16:J16,N16)</f>
        <v>-614197</v>
      </c>
    </row>
    <row r="17" spans="1:16" ht="22.2" x14ac:dyDescent="0.6">
      <c r="A17" s="22" t="s">
        <v>179</v>
      </c>
      <c r="B17" s="211"/>
      <c r="C17" s="211"/>
      <c r="D17" s="224">
        <f>D16</f>
        <v>0</v>
      </c>
      <c r="E17" s="211"/>
      <c r="F17" s="224">
        <f>F16</f>
        <v>0</v>
      </c>
      <c r="G17" s="15"/>
      <c r="H17" s="224">
        <f>H16</f>
        <v>0</v>
      </c>
      <c r="I17" s="18"/>
      <c r="J17" s="224">
        <f>J16</f>
        <v>-614197</v>
      </c>
      <c r="K17" s="18"/>
      <c r="L17" s="224">
        <f>L16</f>
        <v>0</v>
      </c>
      <c r="M17" s="18"/>
      <c r="N17" s="224">
        <f>N16</f>
        <v>0</v>
      </c>
      <c r="O17" s="18"/>
      <c r="P17" s="224">
        <f>SUM(D17:J17,N17)</f>
        <v>-614197</v>
      </c>
    </row>
    <row r="18" spans="1:16" ht="22.2" x14ac:dyDescent="0.55000000000000004">
      <c r="A18" s="67"/>
      <c r="B18" s="211"/>
      <c r="C18" s="211"/>
      <c r="D18" s="118"/>
      <c r="E18" s="211"/>
      <c r="F18" s="118"/>
      <c r="G18" s="15"/>
      <c r="H18" s="118"/>
      <c r="I18" s="18"/>
      <c r="J18" s="103"/>
      <c r="K18" s="18"/>
      <c r="L18" s="18"/>
      <c r="M18" s="18"/>
      <c r="N18" s="18"/>
      <c r="O18" s="18"/>
      <c r="P18" s="103"/>
    </row>
    <row r="19" spans="1:16" ht="22.2" x14ac:dyDescent="0.55000000000000004">
      <c r="A19" s="22" t="s">
        <v>186</v>
      </c>
      <c r="B19" s="211"/>
      <c r="C19" s="211"/>
      <c r="D19" s="118"/>
      <c r="E19" s="211"/>
      <c r="F19" s="118"/>
      <c r="G19" s="15"/>
      <c r="H19" s="118"/>
      <c r="I19" s="18"/>
      <c r="J19" s="103"/>
      <c r="K19" s="18"/>
      <c r="L19" s="18"/>
      <c r="M19" s="18"/>
      <c r="N19" s="18"/>
      <c r="O19" s="18"/>
      <c r="P19" s="103"/>
    </row>
    <row r="20" spans="1:16" x14ac:dyDescent="0.55000000000000004">
      <c r="A20" s="67" t="s">
        <v>180</v>
      </c>
      <c r="B20" s="211"/>
      <c r="C20" s="211"/>
      <c r="D20" s="118">
        <v>0</v>
      </c>
      <c r="E20" s="236"/>
      <c r="F20" s="118">
        <v>0</v>
      </c>
      <c r="G20" s="103"/>
      <c r="H20" s="118">
        <v>0</v>
      </c>
      <c r="I20" s="103"/>
      <c r="J20" s="103">
        <f>'SI 9M 8-9'!J26</f>
        <v>1279003</v>
      </c>
      <c r="K20" s="103"/>
      <c r="L20" s="118">
        <v>0</v>
      </c>
      <c r="M20" s="103"/>
      <c r="N20" s="118">
        <f t="shared" ref="N20:N21" si="1">SUM(L20)</f>
        <v>0</v>
      </c>
      <c r="O20" s="103"/>
      <c r="P20" s="103">
        <f>SUM(D20:J20,N20)</f>
        <v>1279003</v>
      </c>
    </row>
    <row r="21" spans="1:16" x14ac:dyDescent="0.55000000000000004">
      <c r="A21" s="67" t="s">
        <v>189</v>
      </c>
      <c r="B21" s="234"/>
      <c r="C21" s="234"/>
      <c r="D21" s="228">
        <v>0</v>
      </c>
      <c r="E21" s="234"/>
      <c r="F21" s="228">
        <v>0</v>
      </c>
      <c r="G21" s="103"/>
      <c r="H21" s="228">
        <v>0</v>
      </c>
      <c r="I21" s="103"/>
      <c r="J21" s="228">
        <v>0</v>
      </c>
      <c r="K21" s="103"/>
      <c r="L21" s="228">
        <v>0</v>
      </c>
      <c r="M21" s="103"/>
      <c r="N21" s="228">
        <f t="shared" si="1"/>
        <v>0</v>
      </c>
      <c r="O21" s="103"/>
      <c r="P21" s="228">
        <f>SUM(D21:J21,N21)</f>
        <v>0</v>
      </c>
    </row>
    <row r="22" spans="1:16" ht="22.2" x14ac:dyDescent="0.6">
      <c r="A22" s="22" t="s">
        <v>187</v>
      </c>
      <c r="B22" s="211"/>
      <c r="C22" s="211"/>
      <c r="D22" s="223">
        <f>SUM(D20:D21)</f>
        <v>0</v>
      </c>
      <c r="E22" s="211"/>
      <c r="F22" s="223">
        <f>SUM(F20:F21)</f>
        <v>0</v>
      </c>
      <c r="G22" s="103"/>
      <c r="H22" s="223">
        <f>SUM(H20:H21)</f>
        <v>0</v>
      </c>
      <c r="I22" s="103"/>
      <c r="J22" s="223">
        <f>SUM(J20:J21)</f>
        <v>1279003</v>
      </c>
      <c r="K22" s="103"/>
      <c r="L22" s="223">
        <f>SUM(L20:L21)</f>
        <v>0</v>
      </c>
      <c r="M22" s="103"/>
      <c r="N22" s="223">
        <f>SUM(N20:N21)</f>
        <v>0</v>
      </c>
      <c r="O22" s="103"/>
      <c r="P22" s="223">
        <f>SUM(P20:P21)</f>
        <v>1279003</v>
      </c>
    </row>
    <row r="23" spans="1:16" x14ac:dyDescent="0.55000000000000004">
      <c r="A23" s="67"/>
      <c r="B23" s="211"/>
      <c r="C23" s="211"/>
      <c r="D23" s="118"/>
      <c r="E23" s="211"/>
      <c r="F23" s="118"/>
      <c r="G23" s="103"/>
      <c r="H23" s="118"/>
      <c r="I23" s="103"/>
      <c r="J23" s="103"/>
      <c r="K23" s="103"/>
      <c r="L23" s="103"/>
      <c r="M23" s="103"/>
      <c r="N23" s="103"/>
      <c r="O23" s="103"/>
      <c r="P23" s="103"/>
    </row>
    <row r="24" spans="1:16" ht="22.8" thickBot="1" x14ac:dyDescent="0.6">
      <c r="A24" s="22" t="s">
        <v>149</v>
      </c>
      <c r="B24" s="211"/>
      <c r="C24" s="211"/>
      <c r="D24" s="17">
        <f>SUM(D11,D17,D22)</f>
        <v>9724834</v>
      </c>
      <c r="E24" s="18"/>
      <c r="F24" s="17">
        <f>SUM(F11,F17,F22)</f>
        <v>89240</v>
      </c>
      <c r="G24" s="18"/>
      <c r="H24" s="17">
        <f>SUM(H11,H17,H22)</f>
        <v>61039</v>
      </c>
      <c r="I24" s="18"/>
      <c r="J24" s="17">
        <f>SUM(J11,J17,J22)</f>
        <v>1104794</v>
      </c>
      <c r="K24" s="18"/>
      <c r="L24" s="230">
        <f>SUM(L11,L17,L22)</f>
        <v>0</v>
      </c>
      <c r="M24" s="18"/>
      <c r="N24" s="230">
        <f>SUM(N11,N17,N22)</f>
        <v>0</v>
      </c>
      <c r="O24" s="18"/>
      <c r="P24" s="17">
        <f>SUM(D24:J24,N24)</f>
        <v>10979907</v>
      </c>
    </row>
    <row r="25" spans="1:16" ht="22.8" thickTop="1" x14ac:dyDescent="0.55000000000000004">
      <c r="A25" s="22"/>
      <c r="B25" s="211"/>
      <c r="C25" s="211"/>
      <c r="D25" s="15"/>
      <c r="E25" s="211"/>
      <c r="F25" s="15"/>
      <c r="G25" s="103"/>
      <c r="H25" s="15"/>
      <c r="I25" s="103"/>
      <c r="J25" s="15"/>
      <c r="K25" s="103"/>
      <c r="L25" s="103"/>
      <c r="M25" s="103"/>
      <c r="N25" s="103"/>
      <c r="O25" s="103"/>
      <c r="P25" s="15"/>
    </row>
    <row r="26" spans="1:16" ht="22.2" x14ac:dyDescent="0.55000000000000004">
      <c r="A26" s="22" t="s">
        <v>152</v>
      </c>
      <c r="B26" s="211"/>
      <c r="C26" s="211"/>
      <c r="D26" s="15"/>
      <c r="E26" s="211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ht="22.2" x14ac:dyDescent="0.6">
      <c r="A27" s="22" t="s">
        <v>134</v>
      </c>
      <c r="B27" s="211"/>
      <c r="C27" s="211"/>
      <c r="D27" s="18">
        <v>9724834</v>
      </c>
      <c r="E27" s="211"/>
      <c r="F27" s="18">
        <v>89240</v>
      </c>
      <c r="G27" s="18"/>
      <c r="H27" s="18">
        <v>98692</v>
      </c>
      <c r="I27" s="18"/>
      <c r="J27" s="18">
        <v>556066</v>
      </c>
      <c r="K27" s="18"/>
      <c r="L27" s="225">
        <v>0</v>
      </c>
      <c r="M27" s="18"/>
      <c r="N27" s="225">
        <v>0</v>
      </c>
      <c r="O27" s="18"/>
      <c r="P27" s="18">
        <f>SUM(D27:J27,N27)</f>
        <v>10468832</v>
      </c>
    </row>
    <row r="28" spans="1:16" ht="22.2" x14ac:dyDescent="0.55000000000000004">
      <c r="A28" s="22"/>
      <c r="B28" s="211"/>
      <c r="C28" s="211"/>
      <c r="D28" s="18"/>
      <c r="E28" s="211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22.2" x14ac:dyDescent="0.55000000000000004">
      <c r="A29" s="22" t="s">
        <v>175</v>
      </c>
      <c r="B29" s="211"/>
      <c r="C29" s="211"/>
      <c r="D29" s="18"/>
      <c r="E29" s="211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ht="22.2" x14ac:dyDescent="0.55000000000000004">
      <c r="A30" s="23" t="s">
        <v>176</v>
      </c>
      <c r="B30" s="211"/>
      <c r="C30" s="211"/>
      <c r="D30" s="18"/>
      <c r="E30" s="211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ht="22.2" x14ac:dyDescent="0.55000000000000004">
      <c r="A31" s="67" t="s">
        <v>177</v>
      </c>
      <c r="B31" s="211">
        <v>11</v>
      </c>
      <c r="C31" s="211"/>
      <c r="D31" s="228">
        <v>0</v>
      </c>
      <c r="E31" s="118">
        <v>0</v>
      </c>
      <c r="F31" s="228">
        <v>0</v>
      </c>
      <c r="G31" s="118">
        <v>0</v>
      </c>
      <c r="H31" s="228">
        <v>0</v>
      </c>
      <c r="I31" s="18"/>
      <c r="J31" s="229">
        <v>-358283</v>
      </c>
      <c r="K31" s="18"/>
      <c r="L31" s="228">
        <v>0</v>
      </c>
      <c r="M31" s="118"/>
      <c r="N31" s="228">
        <f>SUM(L31)</f>
        <v>0</v>
      </c>
      <c r="O31" s="18"/>
      <c r="P31" s="229">
        <f>SUM(D31:J31,N31)</f>
        <v>-358283</v>
      </c>
    </row>
    <row r="32" spans="1:16" ht="22.2" x14ac:dyDescent="0.6">
      <c r="A32" s="23" t="s">
        <v>178</v>
      </c>
      <c r="B32" s="211"/>
      <c r="C32" s="211"/>
      <c r="D32" s="223">
        <f>SUM(D31)</f>
        <v>0</v>
      </c>
      <c r="E32" s="225"/>
      <c r="F32" s="223">
        <f>SUM(F31)</f>
        <v>0</v>
      </c>
      <c r="G32" s="225"/>
      <c r="H32" s="223">
        <f>SUM(H31)</f>
        <v>0</v>
      </c>
      <c r="I32" s="18"/>
      <c r="J32" s="223">
        <f>SUM(J31)</f>
        <v>-358283</v>
      </c>
      <c r="K32" s="18"/>
      <c r="L32" s="223">
        <f>SUM(L31)</f>
        <v>0</v>
      </c>
      <c r="M32" s="18"/>
      <c r="N32" s="223">
        <f>SUM(N31)</f>
        <v>0</v>
      </c>
      <c r="O32" s="18"/>
      <c r="P32" s="231">
        <f>SUM(P31)</f>
        <v>-358283</v>
      </c>
    </row>
    <row r="33" spans="1:16" ht="22.2" x14ac:dyDescent="0.6">
      <c r="A33" s="22" t="s">
        <v>179</v>
      </c>
      <c r="B33" s="211"/>
      <c r="C33" s="211"/>
      <c r="D33" s="224">
        <f>D32</f>
        <v>0</v>
      </c>
      <c r="E33" s="225"/>
      <c r="F33" s="224">
        <f>F32</f>
        <v>0</v>
      </c>
      <c r="G33" s="225"/>
      <c r="H33" s="224">
        <f>H32</f>
        <v>0</v>
      </c>
      <c r="I33" s="18"/>
      <c r="J33" s="224">
        <f>J32</f>
        <v>-358283</v>
      </c>
      <c r="K33" s="18"/>
      <c r="L33" s="224">
        <f>L32</f>
        <v>0</v>
      </c>
      <c r="M33" s="18"/>
      <c r="N33" s="224">
        <f>N32</f>
        <v>0</v>
      </c>
      <c r="O33" s="18"/>
      <c r="P33" s="232">
        <f>SUM(P32)</f>
        <v>-358283</v>
      </c>
    </row>
    <row r="34" spans="1:16" ht="22.2" x14ac:dyDescent="0.55000000000000004">
      <c r="A34" s="22"/>
      <c r="B34" s="211"/>
      <c r="C34" s="211"/>
      <c r="D34" s="118"/>
      <c r="E34" s="118"/>
      <c r="F34" s="118"/>
      <c r="G34" s="118"/>
      <c r="H34" s="118"/>
      <c r="I34" s="18"/>
      <c r="J34" s="103"/>
      <c r="K34" s="18"/>
      <c r="L34" s="18"/>
      <c r="M34" s="18"/>
      <c r="N34" s="18"/>
      <c r="O34" s="18"/>
      <c r="P34" s="103"/>
    </row>
    <row r="35" spans="1:16" ht="22.2" x14ac:dyDescent="0.55000000000000004">
      <c r="A35" s="22" t="s">
        <v>186</v>
      </c>
      <c r="B35" s="211"/>
      <c r="C35" s="211"/>
      <c r="D35" s="118"/>
      <c r="E35" s="118"/>
      <c r="F35" s="118"/>
      <c r="G35" s="118"/>
      <c r="H35" s="118"/>
      <c r="I35" s="18"/>
      <c r="J35" s="103"/>
      <c r="K35" s="18"/>
      <c r="L35" s="18"/>
      <c r="M35" s="18"/>
      <c r="N35" s="18"/>
      <c r="O35" s="18"/>
      <c r="P35" s="103"/>
    </row>
    <row r="36" spans="1:16" ht="22.2" x14ac:dyDescent="0.6">
      <c r="A36" s="67" t="s">
        <v>188</v>
      </c>
      <c r="B36" s="211"/>
      <c r="C36" s="211"/>
      <c r="D36" s="118">
        <v>0</v>
      </c>
      <c r="E36" s="211"/>
      <c r="F36" s="118">
        <v>0</v>
      </c>
      <c r="G36" s="103"/>
      <c r="H36" s="118">
        <v>0</v>
      </c>
      <c r="I36" s="103"/>
      <c r="J36" s="103">
        <f>'SI 9M 8-9'!H30</f>
        <v>-150541</v>
      </c>
      <c r="K36" s="103"/>
      <c r="L36" s="225">
        <v>0</v>
      </c>
      <c r="M36" s="103"/>
      <c r="N36" s="225">
        <f>SUM(L36)</f>
        <v>0</v>
      </c>
      <c r="O36" s="103"/>
      <c r="P36" s="239">
        <f>SUM(D36:J36,N36)</f>
        <v>-150541</v>
      </c>
    </row>
    <row r="37" spans="1:16" x14ac:dyDescent="0.55000000000000004">
      <c r="A37" s="67" t="s">
        <v>189</v>
      </c>
      <c r="B37" s="211"/>
      <c r="C37" s="211"/>
      <c r="D37" s="228">
        <v>0</v>
      </c>
      <c r="E37" s="211"/>
      <c r="F37" s="228">
        <v>0</v>
      </c>
      <c r="G37" s="103"/>
      <c r="H37" s="228">
        <v>0</v>
      </c>
      <c r="I37" s="103"/>
      <c r="J37" s="228">
        <v>0</v>
      </c>
      <c r="K37" s="103"/>
      <c r="L37" s="229">
        <f>'SI 9M 8-9'!H52</f>
        <v>-660</v>
      </c>
      <c r="M37" s="103"/>
      <c r="N37" s="116">
        <f>SUM(L37)</f>
        <v>-660</v>
      </c>
      <c r="O37" s="103"/>
      <c r="P37" s="235">
        <f>SUM(D37:J37,N37)</f>
        <v>-660</v>
      </c>
    </row>
    <row r="38" spans="1:16" ht="22.2" x14ac:dyDescent="0.6">
      <c r="A38" s="22" t="s">
        <v>187</v>
      </c>
      <c r="B38" s="142"/>
      <c r="C38" s="142"/>
      <c r="D38" s="223">
        <f>SUM(D36:D37)</f>
        <v>0</v>
      </c>
      <c r="E38" s="142"/>
      <c r="F38" s="223">
        <f>SUM(F36:F37)</f>
        <v>0</v>
      </c>
      <c r="G38" s="233"/>
      <c r="H38" s="223">
        <f>SUM(H36:H37)</f>
        <v>0</v>
      </c>
      <c r="I38" s="233"/>
      <c r="J38" s="223">
        <f>SUM(J36:J37)</f>
        <v>-150541</v>
      </c>
      <c r="K38" s="233"/>
      <c r="L38" s="223">
        <f>SUM(L36:L37)</f>
        <v>-660</v>
      </c>
      <c r="M38" s="233"/>
      <c r="N38" s="223">
        <f>SUM(N36:N37)</f>
        <v>-660</v>
      </c>
      <c r="O38" s="233"/>
      <c r="P38" s="223">
        <f>SUM(P36:P37)</f>
        <v>-151201</v>
      </c>
    </row>
    <row r="39" spans="1:16" x14ac:dyDescent="0.55000000000000004">
      <c r="A39" s="67"/>
      <c r="B39" s="211"/>
      <c r="C39" s="211"/>
      <c r="D39" s="118"/>
      <c r="E39" s="211"/>
      <c r="F39" s="118"/>
      <c r="G39" s="103"/>
      <c r="H39" s="118"/>
      <c r="I39" s="103"/>
      <c r="J39" s="103"/>
      <c r="K39" s="103"/>
      <c r="L39" s="103"/>
      <c r="M39" s="103"/>
      <c r="N39" s="103"/>
      <c r="O39" s="103"/>
      <c r="P39" s="103"/>
    </row>
    <row r="40" spans="1:16" ht="22.8" thickBot="1" x14ac:dyDescent="0.6">
      <c r="A40" s="22" t="s">
        <v>150</v>
      </c>
      <c r="B40" s="211"/>
      <c r="C40" s="211"/>
      <c r="D40" s="17">
        <f>SUM(D27,D33,D38)</f>
        <v>9724834</v>
      </c>
      <c r="E40" s="18"/>
      <c r="F40" s="17">
        <f>SUM(F27,F33,F38)</f>
        <v>89240</v>
      </c>
      <c r="G40" s="18"/>
      <c r="H40" s="17">
        <f>SUM(H27,H33,H38)</f>
        <v>98692</v>
      </c>
      <c r="I40" s="18"/>
      <c r="J40" s="17">
        <f>SUM(J27,J33,J38)</f>
        <v>47242</v>
      </c>
      <c r="K40" s="18"/>
      <c r="L40" s="17">
        <f>SUM(L27,L33,L38)</f>
        <v>-660</v>
      </c>
      <c r="M40" s="18"/>
      <c r="N40" s="17">
        <f>SUM(N27,N33,N38)</f>
        <v>-660</v>
      </c>
      <c r="O40" s="18"/>
      <c r="P40" s="17">
        <f>SUM(P27,P33,P38)</f>
        <v>9959348</v>
      </c>
    </row>
    <row r="41" spans="1:16" ht="22.8" thickTop="1" x14ac:dyDescent="0.55000000000000004">
      <c r="A41" s="22"/>
      <c r="B41" s="211"/>
      <c r="C41" s="211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x14ac:dyDescent="0.55000000000000004">
      <c r="P42" s="226"/>
    </row>
  </sheetData>
  <mergeCells count="4">
    <mergeCell ref="D4:P4"/>
    <mergeCell ref="H5:J5"/>
    <mergeCell ref="L5:O5"/>
    <mergeCell ref="D9:P9"/>
  </mergeCells>
  <pageMargins left="0.7" right="0.7" top="0.48" bottom="0.5" header="0.5" footer="0.5"/>
  <pageSetup paperSize="9" scale="57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1"/>
  <sheetViews>
    <sheetView tabSelected="1" view="pageBreakPreview" zoomScaleNormal="77" zoomScaleSheetLayoutView="100" workbookViewId="0">
      <selection activeCell="A11" sqref="A11"/>
    </sheetView>
  </sheetViews>
  <sheetFormatPr defaultColWidth="9.125" defaultRowHeight="21.6" x14ac:dyDescent="0.55000000000000004"/>
  <cols>
    <col min="1" max="1" width="61.875" style="80" customWidth="1"/>
    <col min="2" max="2" width="3.25" style="71" customWidth="1"/>
    <col min="3" max="3" width="13.625" style="60" customWidth="1"/>
    <col min="4" max="4" width="1.125" style="60" customWidth="1"/>
    <col min="5" max="5" width="13.625" style="60" customWidth="1"/>
    <col min="6" max="6" width="1.125" style="60" customWidth="1"/>
    <col min="7" max="7" width="13.625" style="95" customWidth="1"/>
    <col min="8" max="8" width="1.125" style="60" customWidth="1"/>
    <col min="9" max="9" width="13.625" style="95" customWidth="1"/>
    <col min="10" max="10" width="9.125" style="60"/>
    <col min="11" max="11" width="12.125" style="60" bestFit="1" customWidth="1"/>
    <col min="12" max="12" width="9.625" style="60" bestFit="1" customWidth="1"/>
    <col min="13" max="16384" width="9.125" style="60"/>
  </cols>
  <sheetData>
    <row r="1" spans="1:9" s="33" customFormat="1" ht="23.4" x14ac:dyDescent="0.55000000000000004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33" customFormat="1" ht="23.4" x14ac:dyDescent="0.55000000000000004">
      <c r="A2" s="35" t="s">
        <v>79</v>
      </c>
      <c r="B2" s="35"/>
      <c r="C2" s="35"/>
      <c r="D2" s="35"/>
      <c r="E2" s="35"/>
      <c r="F2" s="35"/>
      <c r="G2" s="35"/>
      <c r="H2" s="35"/>
      <c r="I2" s="35"/>
    </row>
    <row r="3" spans="1:9" s="55" customFormat="1" ht="17.55" customHeight="1" x14ac:dyDescent="0.55000000000000004">
      <c r="A3" s="73"/>
      <c r="B3" s="74"/>
      <c r="C3" s="74"/>
      <c r="D3" s="74"/>
      <c r="E3" s="74"/>
      <c r="F3" s="74"/>
      <c r="G3" s="74"/>
      <c r="H3" s="74"/>
      <c r="I3" s="74"/>
    </row>
    <row r="4" spans="1:9" s="55" customFormat="1" ht="21" customHeight="1" x14ac:dyDescent="0.6">
      <c r="A4" s="73"/>
      <c r="B4" s="74"/>
      <c r="C4" s="243" t="s">
        <v>2</v>
      </c>
      <c r="D4" s="243"/>
      <c r="E4" s="243"/>
      <c r="F4" s="34"/>
      <c r="G4" s="243" t="s">
        <v>3</v>
      </c>
      <c r="H4" s="243"/>
      <c r="I4" s="243"/>
    </row>
    <row r="5" spans="1:9" s="55" customFormat="1" ht="21" customHeight="1" x14ac:dyDescent="0.6">
      <c r="A5" s="73"/>
      <c r="B5" s="74"/>
      <c r="C5" s="244" t="s">
        <v>147</v>
      </c>
      <c r="D5" s="244"/>
      <c r="E5" s="244"/>
      <c r="F5" s="34"/>
      <c r="G5" s="244" t="str">
        <f>C5</f>
        <v>สำหรับงวดเก้าเดือน</v>
      </c>
      <c r="H5" s="244"/>
      <c r="I5" s="244"/>
    </row>
    <row r="6" spans="1:9" s="55" customFormat="1" ht="21" customHeight="1" x14ac:dyDescent="0.6">
      <c r="A6" s="73"/>
      <c r="B6" s="74"/>
      <c r="C6" s="244" t="s">
        <v>148</v>
      </c>
      <c r="D6" s="244"/>
      <c r="E6" s="244"/>
      <c r="F6" s="34"/>
      <c r="G6" s="244" t="str">
        <f>C6</f>
        <v>สิ้นสุดวันที่ 30 กันยายน</v>
      </c>
      <c r="H6" s="244"/>
      <c r="I6" s="244"/>
    </row>
    <row r="7" spans="1:9" s="55" customFormat="1" ht="21" customHeight="1" x14ac:dyDescent="0.55000000000000004">
      <c r="A7" s="73"/>
      <c r="B7" s="74"/>
      <c r="C7" s="72">
        <v>2566</v>
      </c>
      <c r="D7" s="183"/>
      <c r="E7" s="72">
        <v>2565</v>
      </c>
      <c r="F7" s="183"/>
      <c r="G7" s="72">
        <v>2566</v>
      </c>
      <c r="H7" s="183"/>
      <c r="I7" s="72">
        <v>2565</v>
      </c>
    </row>
    <row r="8" spans="1:9" s="55" customFormat="1" ht="21" customHeight="1" x14ac:dyDescent="0.55000000000000004">
      <c r="A8" s="73"/>
      <c r="B8" s="74"/>
      <c r="C8" s="249" t="s">
        <v>7</v>
      </c>
      <c r="D8" s="250"/>
      <c r="E8" s="250"/>
      <c r="F8" s="250"/>
      <c r="G8" s="250"/>
      <c r="H8" s="250"/>
      <c r="I8" s="250"/>
    </row>
    <row r="9" spans="1:9" ht="21" customHeight="1" x14ac:dyDescent="0.6">
      <c r="A9" s="198" t="s">
        <v>80</v>
      </c>
      <c r="B9" s="75"/>
      <c r="C9" s="72"/>
      <c r="D9" s="72"/>
      <c r="E9" s="72"/>
      <c r="F9" s="72"/>
      <c r="G9" s="76"/>
      <c r="H9" s="72"/>
      <c r="I9" s="76"/>
    </row>
    <row r="10" spans="1:9" ht="21" customHeight="1" x14ac:dyDescent="0.55000000000000004">
      <c r="A10" s="36" t="s">
        <v>165</v>
      </c>
      <c r="B10" s="77"/>
      <c r="C10" s="78">
        <f>'SI 9M 8-9'!D30</f>
        <v>-215567</v>
      </c>
      <c r="D10" s="78"/>
      <c r="E10" s="78">
        <f>'SI 9M 8-9'!F30</f>
        <v>978741</v>
      </c>
      <c r="F10" s="78"/>
      <c r="G10" s="78">
        <f>'SI 9M 8-9'!H30</f>
        <v>-150541</v>
      </c>
      <c r="H10" s="78"/>
      <c r="I10" s="78">
        <f>'SI 9M 8-9'!J30</f>
        <v>1279003</v>
      </c>
    </row>
    <row r="11" spans="1:9" ht="21" customHeight="1" x14ac:dyDescent="0.55000000000000004">
      <c r="A11" s="206" t="s">
        <v>102</v>
      </c>
      <c r="C11" s="78"/>
      <c r="D11" s="78"/>
      <c r="E11" s="78"/>
      <c r="F11" s="78"/>
      <c r="G11" s="78"/>
      <c r="H11" s="78"/>
      <c r="I11" s="78"/>
    </row>
    <row r="12" spans="1:9" ht="21" customHeight="1" x14ac:dyDescent="0.55000000000000004">
      <c r="A12" s="36" t="s">
        <v>142</v>
      </c>
      <c r="C12" s="78">
        <v>30568</v>
      </c>
      <c r="D12" s="78"/>
      <c r="E12" s="78">
        <v>212118</v>
      </c>
      <c r="F12" s="78"/>
      <c r="G12" s="78">
        <v>30306</v>
      </c>
      <c r="H12" s="78"/>
      <c r="I12" s="78">
        <v>105536</v>
      </c>
    </row>
    <row r="13" spans="1:9" ht="21" customHeight="1" x14ac:dyDescent="0.55000000000000004">
      <c r="A13" s="36" t="s">
        <v>57</v>
      </c>
      <c r="C13" s="78">
        <v>39827</v>
      </c>
      <c r="D13" s="78"/>
      <c r="E13" s="78">
        <v>36233</v>
      </c>
      <c r="F13" s="78"/>
      <c r="G13" s="78">
        <v>39827</v>
      </c>
      <c r="H13" s="78"/>
      <c r="I13" s="78">
        <v>35985</v>
      </c>
    </row>
    <row r="14" spans="1:9" ht="21" customHeight="1" x14ac:dyDescent="0.55000000000000004">
      <c r="A14" s="36" t="s">
        <v>81</v>
      </c>
      <c r="C14" s="78">
        <v>383862</v>
      </c>
      <c r="D14" s="78"/>
      <c r="E14" s="78">
        <v>465075</v>
      </c>
      <c r="F14" s="78"/>
      <c r="G14" s="78">
        <v>383862</v>
      </c>
      <c r="H14" s="78"/>
      <c r="I14" s="78">
        <v>435289</v>
      </c>
    </row>
    <row r="15" spans="1:9" ht="21" customHeight="1" x14ac:dyDescent="0.55000000000000004">
      <c r="A15" s="36" t="s">
        <v>36</v>
      </c>
      <c r="C15" s="78">
        <v>11148</v>
      </c>
      <c r="D15" s="82"/>
      <c r="E15" s="78">
        <v>11216</v>
      </c>
      <c r="F15" s="82"/>
      <c r="G15" s="78">
        <v>11148</v>
      </c>
      <c r="H15" s="82"/>
      <c r="I15" s="78">
        <v>11216</v>
      </c>
    </row>
    <row r="16" spans="1:9" ht="21" customHeight="1" x14ac:dyDescent="0.55000000000000004">
      <c r="A16" s="36" t="s">
        <v>154</v>
      </c>
      <c r="C16" s="81">
        <v>-38001</v>
      </c>
      <c r="D16" s="78"/>
      <c r="E16" s="81">
        <v>-32784</v>
      </c>
      <c r="F16" s="78"/>
      <c r="G16" s="78">
        <v>-38001</v>
      </c>
      <c r="H16" s="78"/>
      <c r="I16" s="78">
        <v>-3038</v>
      </c>
    </row>
    <row r="17" spans="1:9" ht="21" customHeight="1" x14ac:dyDescent="0.55000000000000004">
      <c r="A17" s="36" t="s">
        <v>144</v>
      </c>
      <c r="C17" s="78">
        <v>31397</v>
      </c>
      <c r="D17" s="78"/>
      <c r="E17" s="78">
        <v>93662</v>
      </c>
      <c r="F17" s="78"/>
      <c r="G17" s="78">
        <v>31397</v>
      </c>
      <c r="H17" s="78"/>
      <c r="I17" s="78">
        <v>8008</v>
      </c>
    </row>
    <row r="18" spans="1:9" ht="21" customHeight="1" x14ac:dyDescent="0.55000000000000004">
      <c r="A18" s="36" t="s">
        <v>200</v>
      </c>
      <c r="C18" s="2">
        <v>31139</v>
      </c>
      <c r="D18" s="82"/>
      <c r="E18" s="2">
        <v>-36448</v>
      </c>
      <c r="F18" s="82"/>
      <c r="G18" s="117">
        <v>0</v>
      </c>
      <c r="H18" s="117"/>
      <c r="I18" s="117">
        <v>0</v>
      </c>
    </row>
    <row r="19" spans="1:9" ht="21" customHeight="1" x14ac:dyDescent="0.55000000000000004">
      <c r="A19" s="36" t="s">
        <v>198</v>
      </c>
      <c r="C19" s="82">
        <v>-5415</v>
      </c>
      <c r="D19" s="82"/>
      <c r="E19" s="82">
        <v>21233</v>
      </c>
      <c r="F19" s="82"/>
      <c r="G19" s="82">
        <v>-5415</v>
      </c>
      <c r="H19" s="82"/>
      <c r="I19" s="82">
        <v>21233</v>
      </c>
    </row>
    <row r="20" spans="1:9" ht="21" customHeight="1" x14ac:dyDescent="0.55000000000000004">
      <c r="A20" s="36" t="s">
        <v>199</v>
      </c>
      <c r="C20" s="82">
        <v>-10208</v>
      </c>
      <c r="D20" s="82"/>
      <c r="E20" s="82">
        <v>-3383</v>
      </c>
      <c r="F20" s="82"/>
      <c r="G20" s="82">
        <v>-10208</v>
      </c>
      <c r="H20" s="82"/>
      <c r="I20" s="82">
        <v>-3365</v>
      </c>
    </row>
    <row r="21" spans="1:9" ht="21" customHeight="1" x14ac:dyDescent="0.55000000000000004">
      <c r="A21" s="36" t="s">
        <v>103</v>
      </c>
      <c r="C21" s="117">
        <v>7541</v>
      </c>
      <c r="D21" s="82"/>
      <c r="E21" s="117">
        <v>8119</v>
      </c>
      <c r="F21" s="82"/>
      <c r="G21" s="117">
        <v>7541</v>
      </c>
      <c r="H21" s="82"/>
      <c r="I21" s="117">
        <v>8102</v>
      </c>
    </row>
    <row r="22" spans="1:9" ht="21" customHeight="1" x14ac:dyDescent="0.55000000000000004">
      <c r="A22" s="36" t="s">
        <v>82</v>
      </c>
      <c r="C22" s="82">
        <v>-41</v>
      </c>
      <c r="D22" s="82"/>
      <c r="E22" s="82">
        <v>-12169</v>
      </c>
      <c r="F22" s="82"/>
      <c r="G22" s="82">
        <v>-41</v>
      </c>
      <c r="H22" s="82"/>
      <c r="I22" s="82">
        <v>-12052</v>
      </c>
    </row>
    <row r="23" spans="1:9" ht="21" customHeight="1" x14ac:dyDescent="0.55000000000000004">
      <c r="A23" s="36" t="s">
        <v>192</v>
      </c>
      <c r="C23" s="82">
        <v>-133</v>
      </c>
      <c r="D23" s="82"/>
      <c r="E23" s="117">
        <v>-453</v>
      </c>
      <c r="F23" s="117"/>
      <c r="G23" s="117">
        <v>-133</v>
      </c>
      <c r="H23" s="117"/>
      <c r="I23" s="117">
        <v>-453</v>
      </c>
    </row>
    <row r="24" spans="1:9" ht="21" customHeight="1" x14ac:dyDescent="0.55000000000000004">
      <c r="A24" s="36" t="s">
        <v>193</v>
      </c>
      <c r="C24" s="82">
        <v>-166</v>
      </c>
      <c r="D24" s="82"/>
      <c r="E24" s="117">
        <v>0</v>
      </c>
      <c r="F24" s="117"/>
      <c r="G24" s="117">
        <v>0</v>
      </c>
      <c r="H24" s="117"/>
      <c r="I24" s="117">
        <v>0</v>
      </c>
    </row>
    <row r="25" spans="1:9" ht="21" customHeight="1" x14ac:dyDescent="0.55000000000000004">
      <c r="A25" s="36" t="s">
        <v>51</v>
      </c>
      <c r="C25" s="84">
        <v>-34113</v>
      </c>
      <c r="D25" s="78"/>
      <c r="E25" s="84">
        <v>-4817</v>
      </c>
      <c r="F25" s="78"/>
      <c r="G25" s="84">
        <v>-66037</v>
      </c>
      <c r="H25" s="78"/>
      <c r="I25" s="84">
        <v>-709688</v>
      </c>
    </row>
    <row r="26" spans="1:9" ht="21" customHeight="1" x14ac:dyDescent="0.55000000000000004">
      <c r="C26" s="78">
        <f>SUM(C10:C25)</f>
        <v>231838</v>
      </c>
      <c r="D26" s="78"/>
      <c r="E26" s="78">
        <f>SUM(E10:E25)</f>
        <v>1736343</v>
      </c>
      <c r="F26" s="78"/>
      <c r="G26" s="78">
        <f>SUM(G10:G25)</f>
        <v>233705</v>
      </c>
      <c r="H26" s="78"/>
      <c r="I26" s="78">
        <f>SUM(I10:I25)</f>
        <v>1175776</v>
      </c>
    </row>
    <row r="27" spans="1:9" ht="21" customHeight="1" x14ac:dyDescent="0.55000000000000004">
      <c r="A27" s="79" t="s">
        <v>83</v>
      </c>
      <c r="C27" s="82"/>
      <c r="D27" s="82"/>
      <c r="E27" s="82"/>
      <c r="F27" s="82"/>
      <c r="G27" s="82"/>
      <c r="H27" s="82"/>
      <c r="I27" s="82"/>
    </row>
    <row r="28" spans="1:9" ht="21" customHeight="1" x14ac:dyDescent="0.55000000000000004">
      <c r="A28" s="36" t="s">
        <v>10</v>
      </c>
      <c r="C28" s="78">
        <v>542537</v>
      </c>
      <c r="D28" s="78"/>
      <c r="E28" s="78">
        <v>688365</v>
      </c>
      <c r="F28" s="78"/>
      <c r="G28" s="78">
        <v>542537</v>
      </c>
      <c r="H28" s="78"/>
      <c r="I28" s="78">
        <v>1233907</v>
      </c>
    </row>
    <row r="29" spans="1:9" ht="21" customHeight="1" x14ac:dyDescent="0.55000000000000004">
      <c r="A29" s="36" t="s">
        <v>11</v>
      </c>
      <c r="C29" s="78">
        <v>17814</v>
      </c>
      <c r="D29" s="78"/>
      <c r="E29" s="78">
        <v>58950</v>
      </c>
      <c r="F29" s="78"/>
      <c r="G29" s="78">
        <v>17651</v>
      </c>
      <c r="H29" s="78"/>
      <c r="I29" s="78">
        <v>59848</v>
      </c>
    </row>
    <row r="30" spans="1:9" ht="21" customHeight="1" x14ac:dyDescent="0.55000000000000004">
      <c r="A30" s="36" t="s">
        <v>13</v>
      </c>
      <c r="C30" s="78">
        <v>99387</v>
      </c>
      <c r="D30" s="78"/>
      <c r="E30" s="78">
        <v>-66065</v>
      </c>
      <c r="F30" s="78"/>
      <c r="G30" s="117">
        <v>99387</v>
      </c>
      <c r="H30" s="82"/>
      <c r="I30" s="117">
        <v>0</v>
      </c>
    </row>
    <row r="31" spans="1:9" ht="21" customHeight="1" x14ac:dyDescent="0.55000000000000004">
      <c r="A31" s="36" t="s">
        <v>14</v>
      </c>
      <c r="C31" s="78">
        <v>215934</v>
      </c>
      <c r="D31" s="78"/>
      <c r="E31" s="78">
        <v>513007</v>
      </c>
      <c r="F31" s="78"/>
      <c r="G31" s="78">
        <v>215934</v>
      </c>
      <c r="H31" s="78"/>
      <c r="I31" s="78">
        <v>642510</v>
      </c>
    </row>
    <row r="32" spans="1:9" ht="21" customHeight="1" x14ac:dyDescent="0.55000000000000004">
      <c r="A32" s="36" t="s">
        <v>15</v>
      </c>
      <c r="C32" s="78">
        <v>-51931</v>
      </c>
      <c r="D32" s="78"/>
      <c r="E32" s="78">
        <v>-54753</v>
      </c>
      <c r="F32" s="78"/>
      <c r="G32" s="78">
        <v>-51931</v>
      </c>
      <c r="H32" s="78"/>
      <c r="I32" s="78">
        <v>-54418</v>
      </c>
    </row>
    <row r="33" spans="1:9" ht="21" customHeight="1" x14ac:dyDescent="0.55000000000000004">
      <c r="A33" s="36" t="s">
        <v>135</v>
      </c>
      <c r="C33" s="117">
        <v>0</v>
      </c>
      <c r="D33" s="78"/>
      <c r="E33" s="78">
        <v>-503307</v>
      </c>
      <c r="F33" s="78"/>
      <c r="G33" s="117">
        <v>0</v>
      </c>
      <c r="H33" s="78"/>
      <c r="I33" s="78">
        <v>-503307</v>
      </c>
    </row>
    <row r="34" spans="1:9" ht="21" customHeight="1" x14ac:dyDescent="0.55000000000000004">
      <c r="A34" s="36" t="s">
        <v>23</v>
      </c>
      <c r="C34" s="78">
        <v>-1991</v>
      </c>
      <c r="D34" s="78"/>
      <c r="E34" s="78">
        <v>-944</v>
      </c>
      <c r="F34" s="78"/>
      <c r="G34" s="78">
        <v>-1991</v>
      </c>
      <c r="H34" s="78"/>
      <c r="I34" s="78">
        <v>-944</v>
      </c>
    </row>
    <row r="35" spans="1:9" x14ac:dyDescent="0.55000000000000004">
      <c r="A35" s="36" t="s">
        <v>28</v>
      </c>
      <c r="C35" s="78">
        <v>-183130</v>
      </c>
      <c r="D35" s="78"/>
      <c r="E35" s="78">
        <v>-739321</v>
      </c>
      <c r="F35" s="78"/>
      <c r="G35" s="78">
        <v>-183130</v>
      </c>
      <c r="H35" s="78"/>
      <c r="I35" s="78">
        <v>-760953</v>
      </c>
    </row>
    <row r="36" spans="1:9" x14ac:dyDescent="0.55000000000000004">
      <c r="A36" s="36" t="s">
        <v>29</v>
      </c>
      <c r="C36" s="78">
        <v>-116733</v>
      </c>
      <c r="D36" s="78"/>
      <c r="E36" s="78">
        <v>-83706</v>
      </c>
      <c r="F36" s="78"/>
      <c r="G36" s="84">
        <v>-116967</v>
      </c>
      <c r="H36" s="78"/>
      <c r="I36" s="84">
        <v>-55367</v>
      </c>
    </row>
    <row r="37" spans="1:9" ht="21" customHeight="1" x14ac:dyDescent="0.55000000000000004">
      <c r="A37" s="36" t="s">
        <v>114</v>
      </c>
      <c r="C37" s="98">
        <f>SUM(C26:C36)</f>
        <v>753725</v>
      </c>
      <c r="D37" s="78"/>
      <c r="E37" s="98">
        <f>SUM(E26:E36)</f>
        <v>1548569</v>
      </c>
      <c r="F37" s="78"/>
      <c r="G37" s="98">
        <f>SUM(G26:G36)</f>
        <v>755195</v>
      </c>
      <c r="H37" s="78"/>
      <c r="I37" s="98">
        <f>SUM(I26:I36)</f>
        <v>1737052</v>
      </c>
    </row>
    <row r="38" spans="1:9" ht="21" customHeight="1" x14ac:dyDescent="0.55000000000000004">
      <c r="A38" s="83" t="s">
        <v>143</v>
      </c>
      <c r="C38" s="78">
        <v>-120001</v>
      </c>
      <c r="D38" s="78"/>
      <c r="E38" s="78">
        <v>-33062</v>
      </c>
      <c r="F38" s="78"/>
      <c r="G38" s="78">
        <v>850</v>
      </c>
      <c r="H38" s="78"/>
      <c r="I38" s="78">
        <v>-1240</v>
      </c>
    </row>
    <row r="39" spans="1:9" s="54" customFormat="1" ht="21" customHeight="1" x14ac:dyDescent="0.6">
      <c r="A39" s="62" t="s">
        <v>115</v>
      </c>
      <c r="B39" s="75"/>
      <c r="C39" s="86">
        <f>SUM(C37:C38)</f>
        <v>633724</v>
      </c>
      <c r="D39" s="87"/>
      <c r="E39" s="86">
        <f>SUM(E37:E38)</f>
        <v>1515507</v>
      </c>
      <c r="F39" s="87"/>
      <c r="G39" s="86">
        <f>SUM(G37:G38)</f>
        <v>756045</v>
      </c>
      <c r="H39" s="87"/>
      <c r="I39" s="86">
        <f>SUM(I37:I38)</f>
        <v>1735812</v>
      </c>
    </row>
    <row r="40" spans="1:9" ht="22.2" x14ac:dyDescent="0.55000000000000004">
      <c r="A40" s="85"/>
      <c r="B40" s="75"/>
      <c r="C40" s="88"/>
      <c r="D40" s="87"/>
      <c r="E40" s="88"/>
      <c r="F40" s="82"/>
      <c r="G40" s="88"/>
      <c r="H40" s="82"/>
      <c r="I40" s="88"/>
    </row>
    <row r="41" spans="1:9" s="33" customFormat="1" ht="23.4" x14ac:dyDescent="0.55000000000000004">
      <c r="A41" s="35" t="s">
        <v>0</v>
      </c>
      <c r="B41" s="35"/>
      <c r="C41" s="35"/>
      <c r="D41" s="35"/>
      <c r="E41" s="35"/>
      <c r="F41" s="35"/>
      <c r="G41" s="35"/>
      <c r="H41" s="35"/>
      <c r="I41" s="35"/>
    </row>
    <row r="42" spans="1:9" s="33" customFormat="1" ht="23.4" x14ac:dyDescent="0.55000000000000004">
      <c r="A42" s="35" t="s">
        <v>79</v>
      </c>
      <c r="B42" s="35"/>
      <c r="C42" s="35"/>
      <c r="D42" s="35"/>
      <c r="E42" s="35"/>
      <c r="F42" s="35"/>
      <c r="G42" s="35"/>
      <c r="H42" s="35"/>
      <c r="I42" s="35"/>
    </row>
    <row r="43" spans="1:9" s="55" customFormat="1" ht="22.2" x14ac:dyDescent="0.55000000000000004">
      <c r="A43" s="73"/>
      <c r="B43" s="74"/>
      <c r="C43" s="74"/>
      <c r="D43" s="74"/>
      <c r="E43" s="74"/>
      <c r="F43" s="74"/>
      <c r="G43" s="74"/>
      <c r="H43" s="74"/>
      <c r="I43" s="74"/>
    </row>
    <row r="44" spans="1:9" ht="22.2" x14ac:dyDescent="0.6">
      <c r="A44" s="89"/>
      <c r="B44" s="90"/>
      <c r="C44" s="243" t="s">
        <v>2</v>
      </c>
      <c r="D44" s="243"/>
      <c r="E44" s="243"/>
      <c r="F44" s="34"/>
      <c r="G44" s="243" t="s">
        <v>3</v>
      </c>
      <c r="H44" s="243"/>
      <c r="I44" s="243"/>
    </row>
    <row r="45" spans="1:9" ht="22.2" x14ac:dyDescent="0.6">
      <c r="A45" s="89"/>
      <c r="B45" s="90"/>
      <c r="C45" s="244" t="str">
        <f>C5</f>
        <v>สำหรับงวดเก้าเดือน</v>
      </c>
      <c r="D45" s="244"/>
      <c r="E45" s="244"/>
      <c r="F45" s="34"/>
      <c r="G45" s="244" t="str">
        <f>C45</f>
        <v>สำหรับงวดเก้าเดือน</v>
      </c>
      <c r="H45" s="244"/>
      <c r="I45" s="244"/>
    </row>
    <row r="46" spans="1:9" ht="22.2" x14ac:dyDescent="0.6">
      <c r="A46" s="89"/>
      <c r="B46" s="90"/>
      <c r="C46" s="244" t="str">
        <f>C6</f>
        <v>สิ้นสุดวันที่ 30 กันยายน</v>
      </c>
      <c r="D46" s="244"/>
      <c r="E46" s="244"/>
      <c r="F46" s="34"/>
      <c r="G46" s="244" t="str">
        <f>C46</f>
        <v>สิ้นสุดวันที่ 30 กันยายน</v>
      </c>
      <c r="H46" s="244"/>
      <c r="I46" s="244"/>
    </row>
    <row r="47" spans="1:9" ht="22.2" x14ac:dyDescent="0.55000000000000004">
      <c r="A47" s="89"/>
      <c r="B47" s="90"/>
      <c r="C47" s="72">
        <v>2566</v>
      </c>
      <c r="D47" s="183"/>
      <c r="E47" s="72">
        <v>2565</v>
      </c>
      <c r="F47" s="183"/>
      <c r="G47" s="72">
        <v>2566</v>
      </c>
      <c r="H47" s="183"/>
      <c r="I47" s="72">
        <v>2565</v>
      </c>
    </row>
    <row r="48" spans="1:9" x14ac:dyDescent="0.55000000000000004">
      <c r="A48" s="89"/>
      <c r="B48" s="90"/>
      <c r="C48" s="249" t="s">
        <v>7</v>
      </c>
      <c r="D48" s="250"/>
      <c r="E48" s="250"/>
      <c r="F48" s="250"/>
      <c r="G48" s="250"/>
      <c r="H48" s="250"/>
      <c r="I48" s="250"/>
    </row>
    <row r="49" spans="1:12" ht="22.2" x14ac:dyDescent="0.6">
      <c r="A49" s="198" t="s">
        <v>84</v>
      </c>
      <c r="B49" s="75"/>
      <c r="C49" s="91"/>
      <c r="D49" s="91"/>
      <c r="E49" s="91"/>
      <c r="F49" s="91"/>
      <c r="G49" s="91"/>
      <c r="H49" s="91"/>
      <c r="I49" s="91"/>
    </row>
    <row r="50" spans="1:12" ht="22.2" x14ac:dyDescent="0.55000000000000004">
      <c r="A50" s="36" t="s">
        <v>190</v>
      </c>
      <c r="B50" s="75"/>
      <c r="C50" s="91">
        <v>-200000</v>
      </c>
      <c r="D50" s="91"/>
      <c r="E50" s="91">
        <v>-470000</v>
      </c>
      <c r="F50" s="91"/>
      <c r="G50" s="91">
        <v>-200000</v>
      </c>
      <c r="H50" s="91"/>
      <c r="I50" s="91">
        <v>-470000</v>
      </c>
    </row>
    <row r="51" spans="1:12" ht="22.2" x14ac:dyDescent="0.55000000000000004">
      <c r="A51" s="36" t="s">
        <v>88</v>
      </c>
      <c r="B51" s="75"/>
      <c r="C51" s="117">
        <v>0</v>
      </c>
      <c r="D51" s="91"/>
      <c r="E51" s="117">
        <v>0</v>
      </c>
      <c r="F51" s="91"/>
      <c r="G51" s="91">
        <v>-80250</v>
      </c>
      <c r="H51" s="91"/>
      <c r="I51" s="91">
        <v>-53625</v>
      </c>
      <c r="K51" s="53"/>
      <c r="L51" s="237"/>
    </row>
    <row r="52" spans="1:12" x14ac:dyDescent="0.55000000000000004">
      <c r="A52" s="36" t="s">
        <v>104</v>
      </c>
      <c r="C52" s="78">
        <v>-80250</v>
      </c>
      <c r="D52" s="82"/>
      <c r="E52" s="78">
        <v>-53625</v>
      </c>
      <c r="F52" s="82"/>
      <c r="G52" s="117">
        <v>0</v>
      </c>
      <c r="H52" s="117"/>
      <c r="I52" s="117">
        <v>0</v>
      </c>
      <c r="K52" s="53"/>
      <c r="L52" s="237"/>
    </row>
    <row r="53" spans="1:12" x14ac:dyDescent="0.55000000000000004">
      <c r="A53" s="36" t="s">
        <v>155</v>
      </c>
      <c r="B53" s="92"/>
      <c r="C53" s="117">
        <v>0</v>
      </c>
      <c r="D53" s="82"/>
      <c r="E53" s="117">
        <v>0</v>
      </c>
      <c r="F53" s="82"/>
      <c r="G53" s="117">
        <v>0</v>
      </c>
      <c r="H53" s="82"/>
      <c r="I53" s="2">
        <v>-130000</v>
      </c>
      <c r="K53" s="53"/>
      <c r="L53" s="237"/>
    </row>
    <row r="54" spans="1:12" x14ac:dyDescent="0.55000000000000004">
      <c r="A54" s="36" t="s">
        <v>156</v>
      </c>
      <c r="C54" s="117">
        <v>0</v>
      </c>
      <c r="D54" s="82"/>
      <c r="E54" s="117">
        <v>0</v>
      </c>
      <c r="F54" s="82"/>
      <c r="G54" s="117">
        <v>0</v>
      </c>
      <c r="H54" s="82"/>
      <c r="I54" s="117">
        <v>130000</v>
      </c>
      <c r="K54" s="53"/>
      <c r="L54" s="237"/>
    </row>
    <row r="55" spans="1:12" x14ac:dyDescent="0.55000000000000004">
      <c r="A55" s="36" t="s">
        <v>86</v>
      </c>
      <c r="C55" s="117">
        <v>-117510</v>
      </c>
      <c r="D55" s="82"/>
      <c r="E55" s="117">
        <v>-143630</v>
      </c>
      <c r="F55" s="82"/>
      <c r="G55" s="117">
        <v>-117510</v>
      </c>
      <c r="H55" s="82"/>
      <c r="I55" s="78">
        <v>-131600</v>
      </c>
      <c r="K55" s="53"/>
      <c r="L55" s="237"/>
    </row>
    <row r="56" spans="1:12" x14ac:dyDescent="0.55000000000000004">
      <c r="A56" s="36" t="s">
        <v>112</v>
      </c>
      <c r="C56" s="117">
        <v>314</v>
      </c>
      <c r="D56" s="82"/>
      <c r="E56" s="117">
        <v>4555</v>
      </c>
      <c r="F56" s="82"/>
      <c r="G56" s="117">
        <v>314</v>
      </c>
      <c r="H56" s="82"/>
      <c r="I56" s="78">
        <v>4555</v>
      </c>
      <c r="K56" s="53"/>
      <c r="L56" s="237"/>
    </row>
    <row r="57" spans="1:12" x14ac:dyDescent="0.55000000000000004">
      <c r="A57" s="36" t="s">
        <v>87</v>
      </c>
      <c r="C57" s="82">
        <v>-13020</v>
      </c>
      <c r="D57" s="82"/>
      <c r="E57" s="82">
        <v>-7870</v>
      </c>
      <c r="F57" s="82"/>
      <c r="G57" s="82">
        <v>-13020</v>
      </c>
      <c r="H57" s="82"/>
      <c r="I57" s="82">
        <v>-7870</v>
      </c>
      <c r="K57" s="53"/>
      <c r="L57" s="237"/>
    </row>
    <row r="58" spans="1:12" x14ac:dyDescent="0.55000000000000004">
      <c r="A58" s="36" t="s">
        <v>194</v>
      </c>
      <c r="C58" s="82">
        <v>3482</v>
      </c>
      <c r="D58" s="82"/>
      <c r="E58" s="117">
        <v>0</v>
      </c>
      <c r="F58" s="117"/>
      <c r="G58" s="117">
        <v>0</v>
      </c>
      <c r="H58" s="117"/>
      <c r="I58" s="117">
        <v>0</v>
      </c>
      <c r="K58" s="53"/>
      <c r="L58" s="237"/>
    </row>
    <row r="59" spans="1:12" x14ac:dyDescent="0.55000000000000004">
      <c r="A59" s="36" t="s">
        <v>111</v>
      </c>
      <c r="C59" s="82">
        <v>31941</v>
      </c>
      <c r="D59" s="82"/>
      <c r="E59" s="82">
        <v>101500</v>
      </c>
      <c r="F59" s="82"/>
      <c r="G59" s="82">
        <v>31941</v>
      </c>
      <c r="H59" s="82"/>
      <c r="I59" s="82">
        <v>249900</v>
      </c>
      <c r="K59" s="53"/>
      <c r="L59" s="237"/>
    </row>
    <row r="60" spans="1:12" x14ac:dyDescent="0.55000000000000004">
      <c r="A60" s="36" t="s">
        <v>85</v>
      </c>
      <c r="C60" s="82">
        <v>33261</v>
      </c>
      <c r="D60" s="82"/>
      <c r="E60" s="82">
        <v>4385</v>
      </c>
      <c r="F60" s="82"/>
      <c r="G60" s="82">
        <v>33244</v>
      </c>
      <c r="H60" s="82"/>
      <c r="I60" s="82">
        <v>3581</v>
      </c>
      <c r="K60" s="53"/>
      <c r="L60" s="237"/>
    </row>
    <row r="61" spans="1:12" x14ac:dyDescent="0.55000000000000004">
      <c r="A61" s="36" t="s">
        <v>157</v>
      </c>
      <c r="B61" s="92"/>
      <c r="C61" s="117"/>
      <c r="D61" s="82"/>
      <c r="E61" s="117"/>
      <c r="F61" s="82"/>
      <c r="G61" s="78"/>
      <c r="H61" s="82"/>
      <c r="I61" s="78"/>
      <c r="K61" s="53"/>
    </row>
    <row r="62" spans="1:12" x14ac:dyDescent="0.55000000000000004">
      <c r="A62" s="36" t="s">
        <v>158</v>
      </c>
      <c r="C62" s="117">
        <v>0</v>
      </c>
      <c r="D62" s="82"/>
      <c r="E62" s="82">
        <v>2036</v>
      </c>
      <c r="F62" s="82"/>
      <c r="G62" s="117">
        <v>0</v>
      </c>
      <c r="H62" s="82"/>
      <c r="I62" s="78">
        <v>2036</v>
      </c>
      <c r="K62" s="53"/>
      <c r="L62" s="237"/>
    </row>
    <row r="63" spans="1:12" s="54" customFormat="1" ht="22.2" x14ac:dyDescent="0.6">
      <c r="A63" s="62" t="s">
        <v>195</v>
      </c>
      <c r="B63" s="75"/>
      <c r="C63" s="86">
        <f>ROUNDDOWN(SUM(C50:C62),0)</f>
        <v>-341782</v>
      </c>
      <c r="D63" s="87"/>
      <c r="E63" s="86">
        <f>ROUNDDOWN(SUM(E50:E62),0)</f>
        <v>-562649</v>
      </c>
      <c r="F63" s="87"/>
      <c r="G63" s="86">
        <f>ROUNDDOWN(SUM(G50:G62),0)</f>
        <v>-345281</v>
      </c>
      <c r="H63" s="87"/>
      <c r="I63" s="86">
        <f>ROUNDDOWN(SUM(I50:I62),0)</f>
        <v>-403023</v>
      </c>
    </row>
    <row r="64" spans="1:12" ht="22.2" x14ac:dyDescent="0.55000000000000004">
      <c r="A64" s="85"/>
      <c r="B64" s="75"/>
      <c r="C64" s="87"/>
      <c r="D64" s="87"/>
      <c r="E64" s="87"/>
      <c r="F64" s="82"/>
      <c r="G64" s="87"/>
      <c r="H64" s="82"/>
      <c r="I64" s="87"/>
    </row>
    <row r="65" spans="1:9" ht="22.2" x14ac:dyDescent="0.6">
      <c r="A65" s="198" t="s">
        <v>89</v>
      </c>
      <c r="B65" s="75"/>
      <c r="C65" s="82"/>
      <c r="D65" s="82"/>
      <c r="E65" s="82"/>
      <c r="F65" s="82"/>
      <c r="G65" s="82"/>
      <c r="H65" s="82"/>
      <c r="I65" s="82"/>
    </row>
    <row r="66" spans="1:9" x14ac:dyDescent="0.55000000000000004">
      <c r="A66" s="36" t="s">
        <v>105</v>
      </c>
      <c r="C66" s="78">
        <v>-47917</v>
      </c>
      <c r="D66" s="82"/>
      <c r="E66" s="78">
        <v>-83441</v>
      </c>
      <c r="F66" s="82"/>
      <c r="G66" s="78">
        <v>-47917</v>
      </c>
      <c r="H66" s="82"/>
      <c r="I66" s="78">
        <v>-77801</v>
      </c>
    </row>
    <row r="67" spans="1:9" x14ac:dyDescent="0.55000000000000004">
      <c r="A67" s="36" t="s">
        <v>106</v>
      </c>
      <c r="C67" s="117">
        <v>433333</v>
      </c>
      <c r="D67" s="82"/>
      <c r="E67" s="78">
        <v>516667</v>
      </c>
      <c r="F67" s="82"/>
      <c r="G67" s="117">
        <v>433333</v>
      </c>
      <c r="H67" s="82"/>
      <c r="I67" s="78">
        <v>516667</v>
      </c>
    </row>
    <row r="68" spans="1:9" x14ac:dyDescent="0.55000000000000004">
      <c r="A68" s="36" t="s">
        <v>113</v>
      </c>
      <c r="C68" s="78">
        <v>-38667</v>
      </c>
      <c r="D68" s="82"/>
      <c r="E68" s="78">
        <v>-315000</v>
      </c>
      <c r="F68" s="82"/>
      <c r="G68" s="78">
        <v>-38667</v>
      </c>
      <c r="H68" s="82"/>
      <c r="I68" s="78">
        <v>-315000</v>
      </c>
    </row>
    <row r="69" spans="1:9" x14ac:dyDescent="0.55000000000000004">
      <c r="A69" s="36" t="s">
        <v>118</v>
      </c>
      <c r="C69" s="78">
        <v>-358283</v>
      </c>
      <c r="D69" s="82"/>
      <c r="E69" s="78">
        <v>-614197</v>
      </c>
      <c r="F69" s="82"/>
      <c r="G69" s="78">
        <v>-358283</v>
      </c>
      <c r="H69" s="82"/>
      <c r="I69" s="78">
        <v>-614197</v>
      </c>
    </row>
    <row r="70" spans="1:9" x14ac:dyDescent="0.55000000000000004">
      <c r="A70" s="36" t="s">
        <v>119</v>
      </c>
      <c r="C70" s="78">
        <v>-28923</v>
      </c>
      <c r="D70" s="82"/>
      <c r="E70" s="78">
        <v>-28419</v>
      </c>
      <c r="F70" s="82"/>
      <c r="G70" s="78">
        <v>-28923</v>
      </c>
      <c r="H70" s="82"/>
      <c r="I70" s="78">
        <v>-28419</v>
      </c>
    </row>
    <row r="71" spans="1:9" s="54" customFormat="1" ht="22.2" x14ac:dyDescent="0.6">
      <c r="A71" s="62" t="s">
        <v>116</v>
      </c>
      <c r="B71" s="75"/>
      <c r="C71" s="86">
        <f>SUM(C66:C70)</f>
        <v>-40457</v>
      </c>
      <c r="D71" s="87"/>
      <c r="E71" s="86">
        <f>SUM(E66:E70)</f>
        <v>-524390</v>
      </c>
      <c r="F71" s="82"/>
      <c r="G71" s="86">
        <f>SUM(G66:G70)</f>
        <v>-40457</v>
      </c>
      <c r="H71" s="82"/>
      <c r="I71" s="86">
        <f>SUM(I66:I70)</f>
        <v>-518750</v>
      </c>
    </row>
    <row r="72" spans="1:9" x14ac:dyDescent="0.55000000000000004">
      <c r="C72" s="82"/>
      <c r="D72" s="82"/>
      <c r="E72" s="82"/>
      <c r="F72" s="82"/>
      <c r="G72" s="82"/>
      <c r="H72" s="82"/>
      <c r="I72" s="82"/>
    </row>
    <row r="73" spans="1:9" x14ac:dyDescent="0.55000000000000004">
      <c r="A73" s="36" t="s">
        <v>196</v>
      </c>
      <c r="C73" s="82"/>
      <c r="D73" s="82"/>
      <c r="E73" s="82"/>
      <c r="F73" s="82"/>
      <c r="G73" s="82"/>
      <c r="H73" s="82"/>
      <c r="I73" s="82"/>
    </row>
    <row r="74" spans="1:9" s="54" customFormat="1" ht="22.2" x14ac:dyDescent="0.55000000000000004">
      <c r="A74" s="36" t="s">
        <v>92</v>
      </c>
      <c r="B74" s="75"/>
      <c r="C74" s="78">
        <f>ROUNDUP(C39+C63+C71,0)</f>
        <v>251485</v>
      </c>
      <c r="D74" s="78"/>
      <c r="E74" s="78">
        <f>ROUNDUP(E39+E63+E71,0)</f>
        <v>428468</v>
      </c>
      <c r="F74" s="78"/>
      <c r="G74" s="78">
        <f>G39+G63+G71</f>
        <v>370307</v>
      </c>
      <c r="H74" s="78"/>
      <c r="I74" s="78">
        <f>I39+I63+I71</f>
        <v>814039</v>
      </c>
    </row>
    <row r="75" spans="1:9" x14ac:dyDescent="0.55000000000000004">
      <c r="A75" s="36" t="s">
        <v>93</v>
      </c>
      <c r="C75" s="78"/>
      <c r="D75" s="78"/>
      <c r="E75" s="78"/>
      <c r="F75" s="78"/>
      <c r="G75" s="78"/>
      <c r="H75" s="78"/>
      <c r="I75" s="78"/>
    </row>
    <row r="76" spans="1:9" x14ac:dyDescent="0.55000000000000004">
      <c r="A76" s="36" t="s">
        <v>94</v>
      </c>
      <c r="C76" s="84">
        <v>17143</v>
      </c>
      <c r="D76" s="78"/>
      <c r="E76" s="84">
        <v>10799</v>
      </c>
      <c r="F76" s="82"/>
      <c r="G76" s="84">
        <v>17143</v>
      </c>
      <c r="H76" s="82"/>
      <c r="I76" s="84">
        <v>4152</v>
      </c>
    </row>
    <row r="77" spans="1:9" ht="22.2" x14ac:dyDescent="0.6">
      <c r="A77" s="62" t="s">
        <v>196</v>
      </c>
      <c r="C77" s="88">
        <f>SUM(C74:C76)</f>
        <v>268628</v>
      </c>
      <c r="D77" s="88"/>
      <c r="E77" s="88">
        <f>SUM(E74:E76)</f>
        <v>439267</v>
      </c>
      <c r="F77" s="87"/>
      <c r="G77" s="88">
        <f>SUM(G74:G76)</f>
        <v>387450</v>
      </c>
      <c r="H77" s="87"/>
      <c r="I77" s="88">
        <f>SUM(I74:I76)</f>
        <v>818191</v>
      </c>
    </row>
    <row r="78" spans="1:9" x14ac:dyDescent="0.55000000000000004">
      <c r="A78" s="36" t="s">
        <v>90</v>
      </c>
      <c r="C78" s="78">
        <f>'BS 3-5'!F10</f>
        <v>1383597</v>
      </c>
      <c r="D78" s="78"/>
      <c r="E78" s="78">
        <v>1511048</v>
      </c>
      <c r="F78" s="78"/>
      <c r="G78" s="78">
        <f>'BS 3-5'!J10</f>
        <v>1259615</v>
      </c>
      <c r="H78" s="78"/>
      <c r="I78" s="78">
        <v>678854</v>
      </c>
    </row>
    <row r="79" spans="1:9" s="54" customFormat="1" ht="22.8" thickBot="1" x14ac:dyDescent="0.65">
      <c r="A79" s="62" t="s">
        <v>153</v>
      </c>
      <c r="B79" s="183"/>
      <c r="C79" s="93">
        <f>SUM(C77:C78)</f>
        <v>1652225</v>
      </c>
      <c r="D79" s="87"/>
      <c r="E79" s="93">
        <f>SUM(E77:E78)</f>
        <v>1950315</v>
      </c>
      <c r="F79" s="87"/>
      <c r="G79" s="93">
        <f>SUM(G77:G78)</f>
        <v>1647065</v>
      </c>
      <c r="H79" s="87"/>
      <c r="I79" s="93">
        <f>SUM(I77:I78)</f>
        <v>1497045</v>
      </c>
    </row>
    <row r="80" spans="1:9" ht="22.2" thickTop="1" x14ac:dyDescent="0.55000000000000004">
      <c r="C80" s="94"/>
      <c r="E80" s="94"/>
      <c r="G80" s="94"/>
      <c r="I80" s="94"/>
    </row>
    <row r="81" spans="3:7" x14ac:dyDescent="0.55000000000000004">
      <c r="C81" s="94"/>
      <c r="E81" s="94"/>
      <c r="G81" s="53"/>
    </row>
  </sheetData>
  <mergeCells count="14">
    <mergeCell ref="C48:I48"/>
    <mergeCell ref="C44:E44"/>
    <mergeCell ref="G44:I44"/>
    <mergeCell ref="C45:E45"/>
    <mergeCell ref="G45:I45"/>
    <mergeCell ref="C46:E46"/>
    <mergeCell ref="G46:I46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dimension ref="A1:K50"/>
  <sheetViews>
    <sheetView view="pageBreakPreview" zoomScaleNormal="86" zoomScaleSheetLayoutView="100" workbookViewId="0">
      <selection activeCell="D12" sqref="D12"/>
    </sheetView>
  </sheetViews>
  <sheetFormatPr defaultColWidth="15.75" defaultRowHeight="21.6" x14ac:dyDescent="0.55000000000000004"/>
  <cols>
    <col min="1" max="1" width="39.875" style="170" customWidth="1"/>
    <col min="2" max="2" width="9.125" style="171" customWidth="1"/>
    <col min="3" max="3" width="1.25" style="172" customWidth="1"/>
    <col min="4" max="4" width="14.25" style="51" customWidth="1"/>
    <col min="5" max="5" width="1.25" style="170" customWidth="1"/>
    <col min="6" max="6" width="14.25" style="51" customWidth="1"/>
    <col min="7" max="7" width="1.25" style="170" customWidth="1"/>
    <col min="8" max="8" width="14.25" style="53" customWidth="1"/>
    <col min="9" max="9" width="1.25" style="170" customWidth="1"/>
    <col min="10" max="10" width="14.25" style="53" customWidth="1"/>
    <col min="11" max="16384" width="15.75" style="170"/>
  </cols>
  <sheetData>
    <row r="1" spans="1:11" s="123" customFormat="1" ht="22.2" x14ac:dyDescent="0.55000000000000004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1" s="123" customFormat="1" ht="22.2" x14ac:dyDescent="0.55000000000000004">
      <c r="A2" s="122" t="s">
        <v>48</v>
      </c>
      <c r="B2" s="122"/>
      <c r="C2" s="122"/>
      <c r="D2" s="122"/>
      <c r="E2" s="122"/>
      <c r="F2" s="122"/>
      <c r="G2" s="122"/>
      <c r="H2" s="122"/>
      <c r="I2" s="122"/>
      <c r="J2" s="122"/>
      <c r="K2" s="124"/>
    </row>
    <row r="3" spans="1:11" s="123" customFormat="1" ht="22.2" x14ac:dyDescent="0.55000000000000004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4"/>
    </row>
    <row r="4" spans="1:11" s="123" customFormat="1" ht="22.2" x14ac:dyDescent="0.6">
      <c r="A4" s="124"/>
      <c r="B4" s="125"/>
      <c r="C4" s="124"/>
      <c r="D4" s="251" t="s">
        <v>2</v>
      </c>
      <c r="E4" s="251"/>
      <c r="F4" s="251"/>
      <c r="G4" s="126"/>
      <c r="H4" s="251" t="s">
        <v>3</v>
      </c>
      <c r="I4" s="251"/>
      <c r="J4" s="251"/>
      <c r="K4" s="124"/>
    </row>
    <row r="5" spans="1:11" s="123" customFormat="1" ht="22.2" x14ac:dyDescent="0.6">
      <c r="A5" s="124"/>
      <c r="B5" s="125"/>
      <c r="C5" s="124"/>
      <c r="D5" s="252" t="s">
        <v>49</v>
      </c>
      <c r="E5" s="252"/>
      <c r="F5" s="252"/>
      <c r="G5" s="126"/>
      <c r="H5" s="252" t="s">
        <v>49</v>
      </c>
      <c r="I5" s="252"/>
      <c r="J5" s="252"/>
      <c r="K5" s="124"/>
    </row>
    <row r="6" spans="1:11" s="123" customFormat="1" ht="22.2" x14ac:dyDescent="0.6">
      <c r="A6" s="124"/>
      <c r="B6" s="125"/>
      <c r="C6" s="124"/>
      <c r="D6" s="252" t="s">
        <v>120</v>
      </c>
      <c r="E6" s="252"/>
      <c r="F6" s="252"/>
      <c r="G6" s="126"/>
      <c r="H6" s="252" t="s">
        <v>120</v>
      </c>
      <c r="I6" s="252"/>
      <c r="J6" s="252"/>
      <c r="K6" s="124"/>
    </row>
    <row r="7" spans="1:11" s="128" customFormat="1" ht="22.2" x14ac:dyDescent="0.55000000000000004">
      <c r="A7" s="127"/>
      <c r="B7" s="1" t="s">
        <v>6</v>
      </c>
      <c r="D7" s="129">
        <v>2565</v>
      </c>
      <c r="E7" s="120"/>
      <c r="F7" s="129">
        <v>2564</v>
      </c>
      <c r="G7" s="120"/>
      <c r="H7" s="129">
        <v>2565</v>
      </c>
      <c r="I7" s="120"/>
      <c r="J7" s="129">
        <v>2564</v>
      </c>
    </row>
    <row r="8" spans="1:11" s="128" customFormat="1" ht="22.2" x14ac:dyDescent="0.55000000000000004">
      <c r="A8" s="127"/>
      <c r="B8" s="130"/>
      <c r="D8" s="245" t="s">
        <v>7</v>
      </c>
      <c r="E8" s="245"/>
      <c r="F8" s="245"/>
      <c r="G8" s="245"/>
      <c r="H8" s="245"/>
      <c r="I8" s="245"/>
      <c r="J8" s="245"/>
    </row>
    <row r="9" spans="1:11" s="128" customFormat="1" x14ac:dyDescent="0.55000000000000004">
      <c r="A9" s="131" t="s">
        <v>50</v>
      </c>
      <c r="B9" s="120">
        <v>3</v>
      </c>
      <c r="C9" s="129"/>
      <c r="D9" s="15">
        <v>7315965</v>
      </c>
      <c r="E9" s="132"/>
      <c r="F9" s="15">
        <v>4967984</v>
      </c>
      <c r="G9" s="133"/>
      <c r="H9" s="15">
        <v>7350319</v>
      </c>
      <c r="I9" s="133"/>
      <c r="J9" s="15">
        <v>4959927</v>
      </c>
    </row>
    <row r="10" spans="1:11" s="128" customFormat="1" x14ac:dyDescent="0.55000000000000004">
      <c r="A10" s="134" t="s">
        <v>52</v>
      </c>
      <c r="B10" s="120" t="s">
        <v>97</v>
      </c>
      <c r="C10" s="129"/>
      <c r="D10" s="135">
        <v>-6585422</v>
      </c>
      <c r="E10" s="132"/>
      <c r="F10" s="135">
        <v>-4751968</v>
      </c>
      <c r="G10" s="133"/>
      <c r="H10" s="136">
        <v>-6810224</v>
      </c>
      <c r="I10" s="133"/>
      <c r="J10" s="136">
        <v>-4768407</v>
      </c>
    </row>
    <row r="11" spans="1:11" s="128" customFormat="1" ht="22.2" x14ac:dyDescent="0.55000000000000004">
      <c r="A11" s="22" t="s">
        <v>53</v>
      </c>
      <c r="B11" s="120"/>
      <c r="C11" s="129"/>
      <c r="D11" s="18">
        <f>SUM(D9:D10)</f>
        <v>730543</v>
      </c>
      <c r="E11" s="137"/>
      <c r="F11" s="18">
        <f>SUM(F9:F10)</f>
        <v>216016</v>
      </c>
      <c r="G11" s="138"/>
      <c r="H11" s="18">
        <f>SUM(H9:H10)</f>
        <v>540095</v>
      </c>
      <c r="I11" s="138"/>
      <c r="J11" s="18">
        <f>SUM(J9:J10)</f>
        <v>191520</v>
      </c>
    </row>
    <row r="12" spans="1:11" s="128" customFormat="1" x14ac:dyDescent="0.55000000000000004">
      <c r="A12" s="134"/>
      <c r="B12" s="120"/>
      <c r="C12" s="129"/>
      <c r="D12" s="139"/>
      <c r="E12" s="132"/>
      <c r="F12" s="139"/>
      <c r="G12" s="133"/>
      <c r="H12" s="27"/>
      <c r="I12" s="133"/>
      <c r="J12" s="27"/>
    </row>
    <row r="13" spans="1:11" s="128" customFormat="1" x14ac:dyDescent="0.55000000000000004">
      <c r="A13" s="128" t="s">
        <v>51</v>
      </c>
      <c r="B13" s="120">
        <v>3</v>
      </c>
      <c r="C13" s="129"/>
      <c r="D13" s="15">
        <v>1350</v>
      </c>
      <c r="E13" s="132"/>
      <c r="F13" s="15">
        <v>2035</v>
      </c>
      <c r="G13" s="133"/>
      <c r="H13" s="15">
        <v>149431</v>
      </c>
      <c r="I13" s="133"/>
      <c r="J13" s="15">
        <v>107421</v>
      </c>
    </row>
    <row r="14" spans="1:11" s="128" customFormat="1" x14ac:dyDescent="0.55000000000000004">
      <c r="A14" s="131" t="s">
        <v>54</v>
      </c>
      <c r="B14" s="120">
        <v>3</v>
      </c>
      <c r="C14" s="129"/>
      <c r="D14" s="15">
        <v>13972</v>
      </c>
      <c r="E14" s="140"/>
      <c r="F14" s="15">
        <v>8461</v>
      </c>
      <c r="G14" s="133"/>
      <c r="H14" s="15">
        <v>23341</v>
      </c>
      <c r="I14" s="133"/>
      <c r="J14" s="15">
        <v>17018</v>
      </c>
    </row>
    <row r="15" spans="1:11" s="128" customFormat="1" x14ac:dyDescent="0.55000000000000004">
      <c r="A15" s="128" t="s">
        <v>98</v>
      </c>
      <c r="B15" s="120">
        <v>3</v>
      </c>
      <c r="C15" s="129"/>
      <c r="D15" s="139">
        <v>-97096</v>
      </c>
      <c r="E15" s="132"/>
      <c r="F15" s="139">
        <v>-51063</v>
      </c>
      <c r="G15" s="133"/>
      <c r="H15" s="139">
        <v>-32490</v>
      </c>
      <c r="I15" s="133"/>
      <c r="J15" s="139">
        <v>-28527</v>
      </c>
    </row>
    <row r="16" spans="1:11" s="128" customFormat="1" x14ac:dyDescent="0.55000000000000004">
      <c r="A16" s="128" t="s">
        <v>55</v>
      </c>
      <c r="B16" s="120">
        <v>3</v>
      </c>
      <c r="C16" s="129"/>
      <c r="D16" s="139">
        <v>-92666</v>
      </c>
      <c r="E16" s="132"/>
      <c r="F16" s="139">
        <v>-95412</v>
      </c>
      <c r="G16" s="133"/>
      <c r="H16" s="139">
        <v>-89593</v>
      </c>
      <c r="I16" s="133"/>
      <c r="J16" s="139">
        <v>-91685</v>
      </c>
    </row>
    <row r="17" spans="1:10" s="128" customFormat="1" x14ac:dyDescent="0.55000000000000004">
      <c r="A17" s="128" t="s">
        <v>121</v>
      </c>
      <c r="B17" s="120"/>
      <c r="C17" s="129"/>
      <c r="D17" s="139">
        <v>6950</v>
      </c>
      <c r="E17" s="140"/>
      <c r="F17" s="139">
        <v>15632</v>
      </c>
      <c r="G17" s="133"/>
      <c r="H17" s="15">
        <v>-96</v>
      </c>
      <c r="I17" s="133"/>
      <c r="J17" s="15">
        <v>2711</v>
      </c>
    </row>
    <row r="18" spans="1:10" s="128" customFormat="1" x14ac:dyDescent="0.55000000000000004">
      <c r="A18" s="131" t="s">
        <v>56</v>
      </c>
      <c r="B18" s="120"/>
      <c r="C18" s="129"/>
      <c r="D18" s="135">
        <v>14681</v>
      </c>
      <c r="E18" s="140"/>
      <c r="F18" s="135">
        <v>-21076</v>
      </c>
      <c r="G18" s="133"/>
      <c r="H18" s="16">
        <v>1010</v>
      </c>
      <c r="I18" s="133"/>
      <c r="J18" s="16">
        <v>-11</v>
      </c>
    </row>
    <row r="19" spans="1:10" s="128" customFormat="1" ht="22.2" x14ac:dyDescent="0.55000000000000004">
      <c r="A19" s="141" t="s">
        <v>99</v>
      </c>
      <c r="B19" s="142"/>
      <c r="C19" s="121"/>
      <c r="D19" s="143">
        <f>SUM(D11:D18)</f>
        <v>577734</v>
      </c>
      <c r="E19" s="144"/>
      <c r="F19" s="143">
        <f>SUM(F11:F18)</f>
        <v>74593</v>
      </c>
      <c r="G19" s="138"/>
      <c r="H19" s="143">
        <f>SUM(H11:H18)</f>
        <v>591698</v>
      </c>
      <c r="I19" s="138"/>
      <c r="J19" s="143">
        <f>SUM(J11:J18)</f>
        <v>198447</v>
      </c>
    </row>
    <row r="20" spans="1:10" s="152" customFormat="1" ht="15" x14ac:dyDescent="0.55000000000000004">
      <c r="A20" s="145"/>
      <c r="B20" s="146"/>
      <c r="C20" s="147"/>
      <c r="D20" s="148"/>
      <c r="E20" s="149"/>
      <c r="F20" s="148"/>
      <c r="G20" s="150"/>
      <c r="H20" s="151"/>
      <c r="I20" s="150"/>
      <c r="J20" s="151"/>
    </row>
    <row r="21" spans="1:10" s="128" customFormat="1" x14ac:dyDescent="0.55000000000000004">
      <c r="A21" s="131" t="s">
        <v>57</v>
      </c>
      <c r="B21" s="120">
        <v>3</v>
      </c>
      <c r="C21" s="129"/>
      <c r="D21" s="15">
        <v>-10949</v>
      </c>
      <c r="E21" s="132"/>
      <c r="F21" s="15">
        <v>-14273</v>
      </c>
      <c r="G21" s="15"/>
      <c r="H21" s="15">
        <v>-10792</v>
      </c>
      <c r="I21" s="15"/>
      <c r="J21" s="15">
        <v>-13992</v>
      </c>
    </row>
    <row r="22" spans="1:10" s="128" customFormat="1" x14ac:dyDescent="0.55000000000000004">
      <c r="A22" s="131" t="s">
        <v>58</v>
      </c>
      <c r="B22" s="120">
        <v>7</v>
      </c>
      <c r="C22" s="129"/>
      <c r="D22" s="16">
        <v>5408</v>
      </c>
      <c r="E22" s="132"/>
      <c r="F22" s="16">
        <v>23336</v>
      </c>
      <c r="G22" s="15"/>
      <c r="H22" s="116">
        <v>0</v>
      </c>
      <c r="I22" s="153"/>
      <c r="J22" s="116">
        <v>0</v>
      </c>
    </row>
    <row r="23" spans="1:10" s="155" customFormat="1" ht="22.2" x14ac:dyDescent="0.55000000000000004">
      <c r="A23" s="141" t="s">
        <v>100</v>
      </c>
      <c r="B23" s="142"/>
      <c r="C23" s="121"/>
      <c r="D23" s="18">
        <f>SUM(D19:D22)</f>
        <v>572193</v>
      </c>
      <c r="E23" s="154"/>
      <c r="F23" s="18">
        <f>SUM(F19:F22)</f>
        <v>83656</v>
      </c>
      <c r="G23" s="18"/>
      <c r="H23" s="18">
        <f>SUM(H19:H22)</f>
        <v>580906</v>
      </c>
      <c r="I23" s="18"/>
      <c r="J23" s="18">
        <f>SUM(J19:J22)</f>
        <v>184455</v>
      </c>
    </row>
    <row r="24" spans="1:10" s="128" customFormat="1" x14ac:dyDescent="0.55000000000000004">
      <c r="A24" s="156" t="s">
        <v>59</v>
      </c>
      <c r="B24" s="120"/>
      <c r="C24" s="129"/>
      <c r="D24" s="16">
        <v>-85211</v>
      </c>
      <c r="E24" s="49"/>
      <c r="F24" s="16">
        <v>10585</v>
      </c>
      <c r="G24" s="15"/>
      <c r="H24" s="16">
        <v>-51597</v>
      </c>
      <c r="I24" s="15"/>
      <c r="J24" s="16">
        <v>8447</v>
      </c>
    </row>
    <row r="25" spans="1:10" s="155" customFormat="1" ht="22.8" thickBot="1" x14ac:dyDescent="0.6">
      <c r="A25" s="155" t="s">
        <v>76</v>
      </c>
      <c r="B25" s="142"/>
      <c r="C25" s="121"/>
      <c r="D25" s="17">
        <f>SUM(D23:D24)</f>
        <v>486982</v>
      </c>
      <c r="E25" s="154"/>
      <c r="F25" s="17">
        <f>SUM(F23:F24)</f>
        <v>94241</v>
      </c>
      <c r="G25" s="18"/>
      <c r="H25" s="17">
        <f>SUM(H23:H24)</f>
        <v>529309</v>
      </c>
      <c r="I25" s="18"/>
      <c r="J25" s="17">
        <f>SUM(J23:J24)</f>
        <v>192902</v>
      </c>
    </row>
    <row r="26" spans="1:10" s="128" customFormat="1" ht="22.8" thickTop="1" x14ac:dyDescent="0.55000000000000004">
      <c r="A26" s="155"/>
      <c r="B26" s="120"/>
      <c r="C26" s="129"/>
      <c r="D26" s="15"/>
      <c r="E26" s="49"/>
      <c r="F26" s="15"/>
      <c r="G26" s="15"/>
      <c r="H26" s="15"/>
      <c r="I26" s="15"/>
      <c r="J26" s="15"/>
    </row>
    <row r="27" spans="1:10" s="128" customFormat="1" ht="22.2" x14ac:dyDescent="0.55000000000000004">
      <c r="A27" s="141" t="s">
        <v>101</v>
      </c>
      <c r="B27" s="120"/>
      <c r="C27" s="129"/>
      <c r="D27" s="157"/>
      <c r="E27" s="37"/>
      <c r="F27" s="157"/>
      <c r="G27" s="157"/>
      <c r="H27" s="157"/>
      <c r="I27" s="157"/>
      <c r="J27" s="157"/>
    </row>
    <row r="28" spans="1:10" s="128" customFormat="1" ht="22.2" x14ac:dyDescent="0.55000000000000004">
      <c r="A28" s="158" t="s">
        <v>110</v>
      </c>
      <c r="B28" s="120"/>
      <c r="C28" s="129"/>
      <c r="D28" s="15">
        <f>D25</f>
        <v>486982</v>
      </c>
      <c r="E28" s="15"/>
      <c r="F28" s="15">
        <f>F25</f>
        <v>94241</v>
      </c>
      <c r="G28" s="157"/>
      <c r="H28" s="15">
        <f>H25</f>
        <v>529309</v>
      </c>
      <c r="I28" s="157"/>
      <c r="J28" s="15">
        <f>J25</f>
        <v>192902</v>
      </c>
    </row>
    <row r="29" spans="1:10" s="155" customFormat="1" ht="22.8" thickBot="1" x14ac:dyDescent="0.6">
      <c r="A29" s="141"/>
      <c r="B29" s="142"/>
      <c r="C29" s="121"/>
      <c r="D29" s="19">
        <f>SUM(D28)</f>
        <v>486982</v>
      </c>
      <c r="E29" s="18"/>
      <c r="F29" s="19">
        <f>SUM(F28)</f>
        <v>94241</v>
      </c>
      <c r="G29" s="157"/>
      <c r="H29" s="19">
        <f>SUM(H28)</f>
        <v>529309</v>
      </c>
      <c r="I29" s="18"/>
      <c r="J29" s="19">
        <f>SUM(J28)</f>
        <v>192902</v>
      </c>
    </row>
    <row r="30" spans="1:10" s="128" customFormat="1" ht="22.8" thickTop="1" x14ac:dyDescent="0.55000000000000004">
      <c r="A30" s="141"/>
      <c r="B30" s="120"/>
      <c r="C30" s="129"/>
      <c r="D30" s="15"/>
      <c r="E30" s="15"/>
      <c r="F30" s="15"/>
      <c r="G30" s="37"/>
      <c r="H30" s="15"/>
      <c r="I30" s="15"/>
      <c r="J30" s="15"/>
    </row>
    <row r="31" spans="1:10" s="128" customFormat="1" ht="26.4" customHeight="1" thickBot="1" x14ac:dyDescent="0.65">
      <c r="A31" s="7" t="s">
        <v>109</v>
      </c>
      <c r="B31" s="1">
        <v>10</v>
      </c>
      <c r="C31" s="159"/>
      <c r="D31" s="160">
        <f>ROUND(D25/1023666.7,2)</f>
        <v>0.48</v>
      </c>
      <c r="E31" s="161"/>
      <c r="F31" s="160">
        <f>ROUND(F25/1023666.7,2)</f>
        <v>0.09</v>
      </c>
      <c r="G31" s="162"/>
      <c r="H31" s="160">
        <f>ROUND(H25/1023666.7,2)</f>
        <v>0.52</v>
      </c>
      <c r="I31" s="162"/>
      <c r="J31" s="160">
        <f>ROUND(J25/1023666.7,2)</f>
        <v>0.19</v>
      </c>
    </row>
    <row r="32" spans="1:10" s="128" customFormat="1" ht="22.8" thickTop="1" x14ac:dyDescent="0.55000000000000004">
      <c r="A32" s="155"/>
      <c r="B32" s="120"/>
      <c r="C32" s="129"/>
      <c r="D32" s="37"/>
      <c r="E32" s="49"/>
      <c r="F32" s="37"/>
      <c r="G32" s="37"/>
      <c r="H32" s="37"/>
      <c r="I32" s="37"/>
      <c r="J32" s="37"/>
    </row>
    <row r="33" spans="1:10" s="128" customFormat="1" ht="23.4" x14ac:dyDescent="0.55000000000000004">
      <c r="A33" s="64" t="s">
        <v>0</v>
      </c>
      <c r="B33" s="64"/>
      <c r="C33" s="64"/>
      <c r="D33" s="64"/>
      <c r="E33" s="64"/>
      <c r="F33" s="64"/>
      <c r="G33" s="64"/>
      <c r="H33" s="64"/>
      <c r="I33" s="64"/>
      <c r="J33" s="64"/>
    </row>
    <row r="34" spans="1:10" s="128" customFormat="1" ht="23.4" x14ac:dyDescent="0.55000000000000004">
      <c r="A34" s="64" t="s">
        <v>60</v>
      </c>
      <c r="B34" s="64"/>
      <c r="C34" s="64"/>
      <c r="D34" s="64"/>
      <c r="E34" s="64"/>
      <c r="F34" s="64"/>
      <c r="G34" s="64"/>
      <c r="H34" s="64"/>
      <c r="I34" s="64"/>
      <c r="J34" s="64"/>
    </row>
    <row r="35" spans="1:10" s="128" customFormat="1" ht="22.2" x14ac:dyDescent="0.55000000000000004">
      <c r="A35" s="122"/>
      <c r="B35" s="122"/>
      <c r="C35" s="122"/>
      <c r="D35" s="122"/>
      <c r="E35" s="122"/>
      <c r="F35" s="122"/>
      <c r="G35" s="122"/>
      <c r="H35" s="122"/>
      <c r="I35" s="122"/>
      <c r="J35" s="122"/>
    </row>
    <row r="36" spans="1:10" s="128" customFormat="1" ht="22.2" x14ac:dyDescent="0.6">
      <c r="A36" s="163"/>
      <c r="B36" s="163"/>
      <c r="C36" s="163"/>
      <c r="D36" s="251" t="s">
        <v>2</v>
      </c>
      <c r="E36" s="251"/>
      <c r="F36" s="251"/>
      <c r="G36" s="126"/>
      <c r="H36" s="251" t="s">
        <v>3</v>
      </c>
      <c r="I36" s="251"/>
      <c r="J36" s="251"/>
    </row>
    <row r="37" spans="1:10" s="128" customFormat="1" ht="22.2" x14ac:dyDescent="0.6">
      <c r="A37" s="163"/>
      <c r="B37" s="163"/>
      <c r="C37" s="163"/>
      <c r="D37" s="252" t="s">
        <v>49</v>
      </c>
      <c r="E37" s="252"/>
      <c r="F37" s="252"/>
      <c r="G37" s="126"/>
      <c r="H37" s="252" t="s">
        <v>49</v>
      </c>
      <c r="I37" s="252"/>
      <c r="J37" s="252"/>
    </row>
    <row r="38" spans="1:10" s="128" customFormat="1" ht="22.2" x14ac:dyDescent="0.6">
      <c r="A38" s="163"/>
      <c r="B38" s="163"/>
      <c r="C38" s="163"/>
      <c r="D38" s="252" t="s">
        <v>120</v>
      </c>
      <c r="E38" s="252"/>
      <c r="F38" s="252"/>
      <c r="G38" s="126"/>
      <c r="H38" s="252" t="s">
        <v>120</v>
      </c>
      <c r="I38" s="252"/>
      <c r="J38" s="252"/>
    </row>
    <row r="39" spans="1:10" s="128" customFormat="1" ht="22.2" x14ac:dyDescent="0.55000000000000004">
      <c r="A39" s="163"/>
      <c r="B39" s="163"/>
      <c r="C39" s="163"/>
      <c r="D39" s="164">
        <v>2565</v>
      </c>
      <c r="E39" s="163"/>
      <c r="F39" s="164">
        <v>2564</v>
      </c>
      <c r="G39" s="163"/>
      <c r="H39" s="164">
        <v>2565</v>
      </c>
      <c r="I39" s="163"/>
      <c r="J39" s="164">
        <v>2564</v>
      </c>
    </row>
    <row r="40" spans="1:10" s="128" customFormat="1" x14ac:dyDescent="0.55000000000000004">
      <c r="D40" s="245" t="s">
        <v>7</v>
      </c>
      <c r="E40" s="245"/>
      <c r="F40" s="245"/>
      <c r="G40" s="245"/>
      <c r="H40" s="245"/>
      <c r="I40" s="245"/>
      <c r="J40" s="245"/>
    </row>
    <row r="41" spans="1:10" s="128" customFormat="1" ht="22.2" x14ac:dyDescent="0.55000000000000004">
      <c r="A41" s="22" t="s">
        <v>76</v>
      </c>
      <c r="B41" s="120"/>
      <c r="C41" s="120"/>
      <c r="D41" s="21">
        <v>486982</v>
      </c>
      <c r="E41" s="21"/>
      <c r="F41" s="21">
        <v>94241</v>
      </c>
      <c r="G41" s="21"/>
      <c r="H41" s="21">
        <v>529309</v>
      </c>
      <c r="I41" s="21"/>
      <c r="J41" s="21">
        <v>192902</v>
      </c>
    </row>
    <row r="42" spans="1:10" s="128" customFormat="1" x14ac:dyDescent="0.55000000000000004">
      <c r="A42" s="165" t="s">
        <v>61</v>
      </c>
      <c r="B42" s="120"/>
      <c r="C42" s="120"/>
      <c r="D42" s="115">
        <v>0</v>
      </c>
      <c r="E42" s="166"/>
      <c r="F42" s="115">
        <v>0</v>
      </c>
      <c r="G42" s="167"/>
      <c r="H42" s="115">
        <v>0</v>
      </c>
      <c r="I42" s="166"/>
      <c r="J42" s="115">
        <v>0</v>
      </c>
    </row>
    <row r="43" spans="1:10" s="128" customFormat="1" ht="22.8" thickBot="1" x14ac:dyDescent="0.65">
      <c r="A43" s="31" t="s">
        <v>62</v>
      </c>
      <c r="B43" s="120"/>
      <c r="C43" s="120"/>
      <c r="D43" s="30">
        <f>SUM(D41:D42)</f>
        <v>486982</v>
      </c>
      <c r="E43" s="61"/>
      <c r="F43" s="30">
        <f>SUM(F41:F42)</f>
        <v>94241</v>
      </c>
      <c r="G43" s="61"/>
      <c r="H43" s="30">
        <f>SUM(H41:H42)</f>
        <v>529309</v>
      </c>
      <c r="I43" s="61"/>
      <c r="J43" s="30">
        <f>SUM(J41:J42)</f>
        <v>192902</v>
      </c>
    </row>
    <row r="44" spans="1:10" s="128" customFormat="1" ht="22.8" thickTop="1" x14ac:dyDescent="0.55000000000000004">
      <c r="A44" s="141"/>
      <c r="B44" s="120"/>
      <c r="C44" s="120"/>
      <c r="D44" s="21"/>
      <c r="E44" s="61"/>
      <c r="F44" s="21"/>
      <c r="G44" s="61"/>
      <c r="H44" s="21"/>
      <c r="I44" s="63"/>
      <c r="J44" s="21"/>
    </row>
    <row r="45" spans="1:10" s="128" customFormat="1" ht="22.2" x14ac:dyDescent="0.55000000000000004">
      <c r="A45" s="22" t="s">
        <v>63</v>
      </c>
      <c r="B45" s="120"/>
      <c r="C45" s="120"/>
      <c r="D45" s="168"/>
      <c r="E45" s="169"/>
      <c r="F45" s="168"/>
      <c r="G45" s="169"/>
      <c r="H45" s="168"/>
      <c r="I45" s="63"/>
      <c r="J45" s="168"/>
    </row>
    <row r="46" spans="1:10" s="128" customFormat="1" x14ac:dyDescent="0.55000000000000004">
      <c r="A46" s="158" t="s">
        <v>110</v>
      </c>
      <c r="B46" s="120"/>
      <c r="C46" s="120"/>
      <c r="D46" s="20">
        <v>486982</v>
      </c>
      <c r="E46" s="20"/>
      <c r="F46" s="20">
        <v>94241</v>
      </c>
      <c r="G46" s="20"/>
      <c r="H46" s="20">
        <v>529309</v>
      </c>
      <c r="I46" s="20"/>
      <c r="J46" s="20">
        <v>192902</v>
      </c>
    </row>
    <row r="47" spans="1:10" s="128" customFormat="1" ht="22.8" thickBot="1" x14ac:dyDescent="0.6">
      <c r="A47" s="22"/>
      <c r="B47" s="120"/>
      <c r="C47" s="120"/>
      <c r="D47" s="30">
        <f>SUM(D46)</f>
        <v>486982</v>
      </c>
      <c r="E47" s="21"/>
      <c r="F47" s="30">
        <f>SUM(F46)</f>
        <v>94241</v>
      </c>
      <c r="G47" s="21"/>
      <c r="H47" s="30">
        <f>SUM(H46)</f>
        <v>529309</v>
      </c>
      <c r="I47" s="21"/>
      <c r="J47" s="30">
        <f>SUM(J46)</f>
        <v>192902</v>
      </c>
    </row>
    <row r="48" spans="1:10" s="128" customFormat="1" ht="22.2" thickTop="1" x14ac:dyDescent="0.55000000000000004">
      <c r="B48" s="130"/>
    </row>
    <row r="50" spans="8:10" x14ac:dyDescent="0.55000000000000004">
      <c r="H50" s="52"/>
      <c r="J50" s="52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15752D-D764-40AB-9450-8F36C0B1039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19D3F6-26A0-401A-AACF-B900D2947B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SI 3M 6-7</vt:lpstr>
      <vt:lpstr>SI 9M 8-9</vt:lpstr>
      <vt:lpstr>SH 10</vt:lpstr>
      <vt:lpstr>SH 11</vt:lpstr>
      <vt:lpstr>CF 12-13</vt:lpstr>
      <vt:lpstr>SI 6-7 Q1</vt:lpstr>
      <vt:lpstr>'BS 3-5'!Print_Area</vt:lpstr>
      <vt:lpstr>'CF 12-13'!Print_Area</vt:lpstr>
      <vt:lpstr>'SH 10'!Print_Area</vt:lpstr>
      <vt:lpstr>'SH 11'!Print_Area</vt:lpstr>
      <vt:lpstr>'SI 3M 6-7'!Print_Area</vt:lpstr>
      <vt:lpstr>'SI 6-7 Q1'!Print_Area</vt:lpstr>
      <vt:lpstr>'SI 9M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Sakkarin, Naisra</cp:lastModifiedBy>
  <cp:revision/>
  <cp:lastPrinted>2023-10-24T02:18:23Z</cp:lastPrinted>
  <dcterms:created xsi:type="dcterms:W3CDTF">2016-12-30T02:20:54Z</dcterms:created>
  <dcterms:modified xsi:type="dcterms:W3CDTF">2023-11-02T06:00:05Z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