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naisra\Desktop\G.GGC Q3'23\1.GGC Q3'23\1.FS\5.SET\2.EN\"/>
    </mc:Choice>
  </mc:AlternateContent>
  <xr:revisionPtr revIDLastSave="0" documentId="13_ncr:1_{66C04731-0861-4F91-8143-983DC38B296B}" xr6:coauthVersionLast="47" xr6:coauthVersionMax="47" xr10:uidLastSave="{00000000-0000-0000-0000-000000000000}"/>
  <bookViews>
    <workbookView xWindow="-108" yWindow="-108" windowWidth="23256" windowHeight="12576" tabRatio="837" activeTab="4" xr2:uid="{00000000-000D-0000-FFFF-FFFF00000000}"/>
  </bookViews>
  <sheets>
    <sheet name="BS 2-3" sheetId="16" r:id="rId1"/>
    <sheet name="SI_3M_4-5" sheetId="15" r:id="rId2"/>
    <sheet name="SI_9M_6-7" sheetId="7" r:id="rId3"/>
    <sheet name="CE.Conso_8" sheetId="11" r:id="rId4"/>
    <sheet name="CE.Sep_9" sheetId="17" r:id="rId5"/>
    <sheet name="CF_10-11" sheetId="8" r:id="rId6"/>
  </sheets>
  <externalReferences>
    <externalReference r:id="rId7"/>
    <externalReference r:id="rId8"/>
  </externalReferences>
  <definedNames>
    <definedName name="\a">#REF!</definedName>
    <definedName name="_1600J">#REF!</definedName>
    <definedName name="_2200J">#REF!</definedName>
    <definedName name="_2208J">#REF!</definedName>
    <definedName name="_5000S">#REF!</definedName>
    <definedName name="_5000SR">#REF!</definedName>
    <definedName name="_5200B">#REF!</definedName>
    <definedName name="_6200B">#REF!</definedName>
    <definedName name="_7000F">#REF!</definedName>
    <definedName name="_NRV2" localSheetId="3" hidden="1">{#N/A,#N/A,FALSE,"Aging Summary";#N/A,#N/A,FALSE,"Ratio Analysis";#N/A,#N/A,FALSE,"Test 120 Day Accts";#N/A,#N/A,FALSE,"Tickmarks"}</definedName>
    <definedName name="_NRV2" localSheetId="4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ccrued_expenses_and_other_liabilities">#REF!</definedName>
    <definedName name="Additional_paid_in_capital">#REF!</definedName>
    <definedName name="ALL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>#REF!</definedName>
    <definedName name="Cash_and_securities_segregated">#REF!</definedName>
    <definedName name="CashFlow" localSheetId="3" hidden="1">{#N/A,#N/A,FALSE,"Aging Summary";#N/A,#N/A,FALSE,"Ratio Analysis";#N/A,#N/A,FALSE,"Test 120 Day Accts";#N/A,#N/A,FALSE,"Tickmarks"}</definedName>
    <definedName name="CashFlow" localSheetId="4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CF_Accrued_expenses">'[1]CF Worksheet '!#REF!</definedName>
    <definedName name="CF_cash_and_securities_segregated">'[1]CF Worksheet '!#REF!</definedName>
    <definedName name="CF_Forex_translation_adsjustment">'[1]CF Worksheet '!#REF!</definedName>
    <definedName name="CF_Income_taxes_payable">'[1]CF Worksheet '!#REF!</definedName>
    <definedName name="CF_Memeberships_in_exchanges">'[1]CF Worksheet '!#REF!</definedName>
    <definedName name="CF_Other_assets">'[1]CF Worksheet '!#REF!</definedName>
    <definedName name="CF_Payable_to_brokers_dealers">'[1]CF Worksheet '!#REF!</definedName>
    <definedName name="CF_payable_to_customers">'[1]CF Worksheet '!#REF!</definedName>
    <definedName name="CF_Pension_liability_adjustment">'[1]CF Worksheet '!#REF!</definedName>
    <definedName name="CF_receivable_from_customers">'[1]CF Worksheet '!#REF!</definedName>
    <definedName name="CF_Securities_borrowed">'[1]CF Worksheet '!#REF!</definedName>
    <definedName name="CF_securities_owned">'[1]CF Worksheet '!#REF!</definedName>
    <definedName name="CF_securities_sold_not_purchased">'[1]CF Worksheet '!#REF!</definedName>
    <definedName name="Closing_retained_earnings">#REF!</definedName>
    <definedName name="Common_Stock">#REF!</definedName>
    <definedName name="COS">#REF!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ollar_Threshold">#REF!</definedName>
    <definedName name="Drafts_payable">#REF!</definedName>
    <definedName name="ERROR">#REF!</definedName>
    <definedName name="Foreign_currency_translation_adjustments">#REF!</definedName>
    <definedName name="Furniture__equipment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>#REF!</definedName>
    <definedName name="Long_term_debt">#REF!</definedName>
    <definedName name="Memberships_in_exchanges">#REF!</definedName>
    <definedName name="NET_INCOME">#REF!</definedName>
    <definedName name="Opening_retained_earnings">#REF!</definedName>
    <definedName name="Other_Assets">#REF!</definedName>
    <definedName name="Payable_to_brokers__dealers">#REF!</definedName>
    <definedName name="Payable_to_customers">#REF!</definedName>
    <definedName name="Pension_liability_adjustment">#REF!</definedName>
    <definedName name="Percent_Threshold">#REF!</definedName>
    <definedName name="PL_Dollar_Threshold">#REF!</definedName>
    <definedName name="PL_Percent_Threshold">#REF!</definedName>
    <definedName name="Preferred_Stock">#REF!</definedName>
    <definedName name="_xlnm.Print_Area" localSheetId="0">'BS 2-3'!$A$1:$L$83</definedName>
    <definedName name="_xlnm.Print_Area" localSheetId="3">'CE.Conso_8'!$A$1:$Q$43</definedName>
    <definedName name="_xlnm.Print_Area" localSheetId="4">'CE.Sep_9'!$A$1:$O$43</definedName>
    <definedName name="_xlnm.Print_Area" localSheetId="5">'CF_10-11'!$A$1:$O$81</definedName>
    <definedName name="_xlnm.Print_Area" localSheetId="1">'SI_3M_4-5'!$A$1:$P$60</definedName>
    <definedName name="_xlnm.Print_Area" localSheetId="2">'SI_9M_6-7'!$A$1:$P$60</definedName>
    <definedName name="Print_Area_MI">#REF!</definedName>
    <definedName name="_xlnm.Print_Titles" localSheetId="3">'CE.Conso_8'!$1:$9</definedName>
    <definedName name="_xlnm.Print_Titles" localSheetId="4">'CE.Sep_9'!$1:$9</definedName>
    <definedName name="Print_Titles_MI">#REF!</definedName>
    <definedName name="Proceeds_loans_payable">'[1]CF Worksheet '!#REF!</definedName>
    <definedName name="Proceeds_long_term_debt">'[1]CF Worksheet '!#REF!</definedName>
    <definedName name="Proceeds_securities_sold">'[1]CF Worksheet '!#REF!</definedName>
    <definedName name="Proceeds_subordinated_debt">'[1]CF Worksheet '!#REF!</definedName>
    <definedName name="Purchase_property">'[1]CF Worksheet '!#REF!</definedName>
    <definedName name="PY_Accounts_Receivable">#REF!</definedName>
    <definedName name="PY_Assets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Receivable_from_brokers__dealers">#REF!</definedName>
    <definedName name="Receivable_from_customers">#REF!</definedName>
    <definedName name="Retained_Earnings_BS">#REF!</definedName>
    <definedName name="REVERSE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UBORDINATED_LIABILITIES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3" i="11" l="1"/>
  <c r="O25" i="11" s="1"/>
  <c r="P54" i="7"/>
  <c r="L54" i="7"/>
  <c r="M79" i="8"/>
  <c r="I79" i="8"/>
  <c r="G40" i="17"/>
  <c r="E40" i="17"/>
  <c r="C40" i="17"/>
  <c r="M38" i="17"/>
  <c r="M34" i="17"/>
  <c r="M35" i="17" s="1"/>
  <c r="K34" i="17"/>
  <c r="K35" i="17" s="1"/>
  <c r="I34" i="17"/>
  <c r="I35" i="17" s="1"/>
  <c r="G34" i="17"/>
  <c r="G35" i="17" s="1"/>
  <c r="G42" i="17" s="1"/>
  <c r="E34" i="17"/>
  <c r="E35" i="17" s="1"/>
  <c r="E42" i="17" s="1"/>
  <c r="C34" i="17"/>
  <c r="C35" i="17" s="1"/>
  <c r="O33" i="17"/>
  <c r="M33" i="17"/>
  <c r="M28" i="17"/>
  <c r="O28" i="17" s="1"/>
  <c r="K23" i="17"/>
  <c r="M23" i="17" s="1"/>
  <c r="G23" i="17"/>
  <c r="E23" i="17"/>
  <c r="C23" i="17"/>
  <c r="O22" i="17"/>
  <c r="M22" i="17"/>
  <c r="M21" i="17"/>
  <c r="K17" i="17"/>
  <c r="K18" i="17" s="1"/>
  <c r="K25" i="17" s="1"/>
  <c r="I17" i="17"/>
  <c r="I18" i="17" s="1"/>
  <c r="G17" i="17"/>
  <c r="G18" i="17" s="1"/>
  <c r="G25" i="17" s="1"/>
  <c r="E17" i="17"/>
  <c r="E18" i="17" s="1"/>
  <c r="C17" i="17"/>
  <c r="C18" i="17" s="1"/>
  <c r="M16" i="17"/>
  <c r="M17" i="17" s="1"/>
  <c r="M12" i="17"/>
  <c r="O12" i="17" s="1"/>
  <c r="I42" i="11"/>
  <c r="G42" i="11"/>
  <c r="E42" i="11"/>
  <c r="C42" i="11"/>
  <c r="O38" i="11"/>
  <c r="Q35" i="11"/>
  <c r="Q34" i="11"/>
  <c r="Q33" i="11"/>
  <c r="I40" i="11"/>
  <c r="G40" i="11"/>
  <c r="E40" i="11"/>
  <c r="C40" i="11"/>
  <c r="O35" i="11"/>
  <c r="M35" i="11"/>
  <c r="O34" i="11"/>
  <c r="M34" i="11"/>
  <c r="O33" i="11"/>
  <c r="K35" i="11"/>
  <c r="I35" i="11"/>
  <c r="G35" i="11"/>
  <c r="E35" i="11"/>
  <c r="C35" i="11"/>
  <c r="K34" i="11"/>
  <c r="I34" i="11"/>
  <c r="G34" i="11"/>
  <c r="E34" i="11"/>
  <c r="C34" i="11"/>
  <c r="Q28" i="11"/>
  <c r="O28" i="11"/>
  <c r="M25" i="11"/>
  <c r="K25" i="11"/>
  <c r="I25" i="11"/>
  <c r="G25" i="11"/>
  <c r="E25" i="11"/>
  <c r="Q23" i="11"/>
  <c r="Q25" i="11" s="1"/>
  <c r="Q22" i="11"/>
  <c r="Q21" i="11"/>
  <c r="C25" i="11"/>
  <c r="M23" i="11"/>
  <c r="K23" i="11"/>
  <c r="I23" i="11"/>
  <c r="G23" i="11"/>
  <c r="E23" i="11"/>
  <c r="C23" i="11"/>
  <c r="Q18" i="11"/>
  <c r="Q17" i="11"/>
  <c r="Q16" i="11"/>
  <c r="Q12" i="11"/>
  <c r="O16" i="11"/>
  <c r="O17" i="11" s="1"/>
  <c r="O18" i="11" s="1"/>
  <c r="O12" i="11"/>
  <c r="M17" i="11"/>
  <c r="M18" i="11" s="1"/>
  <c r="K18" i="11"/>
  <c r="K17" i="11"/>
  <c r="I17" i="11"/>
  <c r="I18" i="11" s="1"/>
  <c r="G17" i="11"/>
  <c r="G18" i="11" s="1"/>
  <c r="E17" i="11"/>
  <c r="E18" i="11" s="1"/>
  <c r="C18" i="11"/>
  <c r="C17" i="11"/>
  <c r="N53" i="7"/>
  <c r="N54" i="7" s="1"/>
  <c r="J53" i="7"/>
  <c r="J54" i="7" s="1"/>
  <c r="K39" i="17" l="1"/>
  <c r="M39" i="17" s="1"/>
  <c r="O39" i="17" s="1"/>
  <c r="M39" i="11"/>
  <c r="O16" i="17"/>
  <c r="O34" i="17"/>
  <c r="E25" i="17"/>
  <c r="C42" i="17"/>
  <c r="O35" i="17"/>
  <c r="M18" i="17"/>
  <c r="O17" i="17"/>
  <c r="O18" i="17"/>
  <c r="C25" i="17"/>
  <c r="M25" i="17"/>
  <c r="K40" i="17"/>
  <c r="M40" i="17" s="1"/>
  <c r="O39" i="11" l="1"/>
  <c r="Q39" i="11" s="1"/>
  <c r="M40" i="11"/>
  <c r="M42" i="17"/>
  <c r="K42" i="17"/>
  <c r="O40" i="11" l="1"/>
  <c r="O42" i="11" s="1"/>
  <c r="M42" i="11"/>
  <c r="N53" i="15"/>
  <c r="N54" i="15" s="1"/>
  <c r="J53" i="15"/>
  <c r="J54" i="15" s="1"/>
  <c r="J80" i="16"/>
  <c r="L80" i="16"/>
  <c r="H80" i="16"/>
  <c r="F80" i="16"/>
  <c r="L53" i="16" l="1"/>
  <c r="J53" i="16"/>
  <c r="F53" i="16"/>
  <c r="O64" i="8" l="1"/>
  <c r="M64" i="8"/>
  <c r="I64" i="8"/>
  <c r="K64" i="8"/>
  <c r="O72" i="8" l="1"/>
  <c r="O27" i="8"/>
  <c r="O38" i="8" s="1"/>
  <c r="O40" i="8" s="1"/>
  <c r="K72" i="8"/>
  <c r="K27" i="8"/>
  <c r="K38" i="8" s="1"/>
  <c r="K40" i="8" s="1"/>
  <c r="K75" i="8" l="1"/>
  <c r="K78" i="8" s="1"/>
  <c r="K80" i="8" s="1"/>
  <c r="O75" i="8"/>
  <c r="O78" i="8" s="1"/>
  <c r="O80" i="8" s="1"/>
  <c r="P12" i="7"/>
  <c r="P20" i="7" s="1"/>
  <c r="P24" i="7" s="1"/>
  <c r="P26" i="7" s="1"/>
  <c r="P44" i="7" s="1"/>
  <c r="P55" i="7" s="1"/>
  <c r="P58" i="7" s="1"/>
  <c r="P59" i="7" s="1"/>
  <c r="L12" i="7"/>
  <c r="L20" i="7" s="1"/>
  <c r="L24" i="7" s="1"/>
  <c r="L26" i="7" s="1"/>
  <c r="L44" i="7" s="1"/>
  <c r="L55" i="7" s="1"/>
  <c r="L58" i="7" s="1"/>
  <c r="L59" i="7" s="1"/>
  <c r="P12" i="15"/>
  <c r="P20" i="15" s="1"/>
  <c r="P24" i="15" s="1"/>
  <c r="P26" i="15" s="1"/>
  <c r="L12" i="15"/>
  <c r="L20" i="15" s="1"/>
  <c r="L24" i="15" s="1"/>
  <c r="L26" i="15" s="1"/>
  <c r="L60" i="16"/>
  <c r="J60" i="16"/>
  <c r="H60" i="16"/>
  <c r="F60" i="16"/>
  <c r="L62" i="16"/>
  <c r="H49" i="16"/>
  <c r="H45" i="16"/>
  <c r="L30" i="16"/>
  <c r="J30" i="16"/>
  <c r="H30" i="16"/>
  <c r="F30" i="16"/>
  <c r="L18" i="16"/>
  <c r="L32" i="16" s="1"/>
  <c r="J18" i="16"/>
  <c r="H18" i="16"/>
  <c r="H32" i="16" s="1"/>
  <c r="F18" i="16"/>
  <c r="H53" i="16" l="1"/>
  <c r="L82" i="16"/>
  <c r="H62" i="16"/>
  <c r="H82" i="16" s="1"/>
  <c r="P32" i="7"/>
  <c r="P29" i="7"/>
  <c r="P30" i="7" s="1"/>
  <c r="I21" i="17" s="1"/>
  <c r="L32" i="7"/>
  <c r="L29" i="7"/>
  <c r="L30" i="7" s="1"/>
  <c r="P44" i="15"/>
  <c r="P55" i="15" s="1"/>
  <c r="P58" i="15" s="1"/>
  <c r="P32" i="15"/>
  <c r="P29" i="15"/>
  <c r="P30" i="15" s="1"/>
  <c r="L44" i="15"/>
  <c r="L55" i="15" s="1"/>
  <c r="L58" i="15" s="1"/>
  <c r="L32" i="15"/>
  <c r="L29" i="15"/>
  <c r="L30" i="15" s="1"/>
  <c r="J62" i="16"/>
  <c r="J82" i="16" s="1"/>
  <c r="F62" i="16"/>
  <c r="F82" i="16" s="1"/>
  <c r="J32" i="16"/>
  <c r="F32" i="16"/>
  <c r="O21" i="17" l="1"/>
  <c r="I23" i="17"/>
  <c r="P59" i="15"/>
  <c r="L59" i="15"/>
  <c r="I25" i="17" l="1"/>
  <c r="O23" i="17"/>
  <c r="O25" i="17" s="1"/>
  <c r="N40" i="15"/>
  <c r="N12" i="15"/>
  <c r="N20" i="15" s="1"/>
  <c r="N24" i="15" s="1"/>
  <c r="N26" i="15" s="1"/>
  <c r="N44" i="15" s="1"/>
  <c r="N55" i="15" s="1"/>
  <c r="N58" i="15" s="1"/>
  <c r="J12" i="15"/>
  <c r="J20" i="15" s="1"/>
  <c r="J24" i="15" s="1"/>
  <c r="J26" i="15" s="1"/>
  <c r="J44" i="15" s="1"/>
  <c r="J55" i="15" s="1"/>
  <c r="J58" i="15" s="1"/>
  <c r="N7" i="15"/>
  <c r="M72" i="8"/>
  <c r="I72" i="8"/>
  <c r="J12" i="7"/>
  <c r="J20" i="7" s="1"/>
  <c r="J24" i="7" s="1"/>
  <c r="J26" i="7" s="1"/>
  <c r="J44" i="7" s="1"/>
  <c r="J55" i="7" s="1"/>
  <c r="J58" i="7" s="1"/>
  <c r="J59" i="7" s="1"/>
  <c r="J59" i="15" l="1"/>
  <c r="N59" i="15"/>
  <c r="J32" i="15"/>
  <c r="J29" i="15"/>
  <c r="J30" i="15" s="1"/>
  <c r="N32" i="15"/>
  <c r="N29" i="15"/>
  <c r="N30" i="15" s="1"/>
  <c r="N12" i="7" l="1"/>
  <c r="N20" i="7" s="1"/>
  <c r="N24" i="7" s="1"/>
  <c r="M48" i="8"/>
  <c r="N7" i="7"/>
  <c r="J29" i="7" l="1"/>
  <c r="J30" i="7" s="1"/>
  <c r="J32" i="7"/>
  <c r="I11" i="8" l="1"/>
  <c r="I27" i="8" s="1"/>
  <c r="K38" i="11"/>
  <c r="N26" i="7"/>
  <c r="N44" i="7" s="1"/>
  <c r="N55" i="7" s="1"/>
  <c r="N58" i="7" s="1"/>
  <c r="N59" i="7" s="1"/>
  <c r="K40" i="11" l="1"/>
  <c r="Q38" i="11"/>
  <c r="N29" i="7"/>
  <c r="N32" i="7"/>
  <c r="N30" i="7" l="1"/>
  <c r="I38" i="17" s="1"/>
  <c r="M11" i="8"/>
  <c r="M27" i="8" s="1"/>
  <c r="M38" i="8" s="1"/>
  <c r="M40" i="8" s="1"/>
  <c r="M75" i="8" s="1"/>
  <c r="M78" i="8" s="1"/>
  <c r="M80" i="8" s="1"/>
  <c r="K42" i="11"/>
  <c r="Q40" i="11"/>
  <c r="Q42" i="11" s="1"/>
  <c r="Q45" i="11" s="1"/>
  <c r="I38" i="8"/>
  <c r="I40" i="8" s="1"/>
  <c r="I40" i="17" l="1"/>
  <c r="O38" i="17"/>
  <c r="I75" i="8"/>
  <c r="I78" i="8" s="1"/>
  <c r="I80" i="8" s="1"/>
  <c r="I42" i="17" l="1"/>
  <c r="O40" i="17"/>
  <c r="O42" i="17" s="1"/>
</calcChain>
</file>

<file path=xl/sharedStrings.xml><?xml version="1.0" encoding="utf-8"?>
<sst xmlns="http://schemas.openxmlformats.org/spreadsheetml/2006/main" count="406" uniqueCount="202">
  <si>
    <t>Global Green Chemicals Public Company Limited and its Subsidiaries</t>
  </si>
  <si>
    <t>Consolidated</t>
  </si>
  <si>
    <t>Separate</t>
  </si>
  <si>
    <t>financial statements</t>
  </si>
  <si>
    <t>31 December</t>
  </si>
  <si>
    <t>Assets</t>
  </si>
  <si>
    <t>Note</t>
  </si>
  <si>
    <t>2022</t>
  </si>
  <si>
    <t>(Unaudited)</t>
  </si>
  <si>
    <t>(in thousand Baht)</t>
  </si>
  <si>
    <t>Current assets</t>
  </si>
  <si>
    <t>Cash and cash equivalents</t>
  </si>
  <si>
    <t>Other receivables</t>
  </si>
  <si>
    <t>Value-added tax receivable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</si>
  <si>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</si>
  <si>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</si>
  <si>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</si>
  <si>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</si>
  <si>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</si>
  <si>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Investments in joint ventures</t>
  </si>
  <si>
    <t>Plant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</si>
  <si>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</si>
  <si>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</si>
  <si>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</si>
  <si>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</si>
  <si>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</si>
  <si>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</si>
  <si>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</si>
  <si>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</si>
  <si>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Other payables</t>
  </si>
  <si>
    <t>Payables to contractors</t>
  </si>
  <si>
    <t>Current portion of long-term borrowings</t>
  </si>
  <si>
    <t>Current portion of lease liabilities</t>
  </si>
  <si>
    <t>Income tax payable</t>
  </si>
  <si>
    <t>Short-term provision</t>
  </si>
  <si>
    <t>Total current liabilities</t>
  </si>
  <si>
    <t>Non-current liabilities</t>
  </si>
  <si>
    <t>Lease liabilities</t>
  </si>
  <si>
    <t>Provision for employee benefits</t>
  </si>
  <si>
    <t>Total non-current liabilities</t>
  </si>
  <si>
    <t>Total liabilities</t>
  </si>
  <si>
    <t>Equity</t>
  </si>
  <si>
    <t xml:space="preserve">   </t>
  </si>
  <si>
    <t>Issued and paid-up share capital</t>
  </si>
  <si>
    <t>Share premium</t>
  </si>
  <si>
    <t>Difference arising from business combination</t>
  </si>
  <si>
    <t>Retained earnings</t>
  </si>
  <si>
    <t xml:space="preserve">  </t>
  </si>
  <si>
    <t>Appropriated</t>
  </si>
  <si>
    <t>Unappropriated</t>
  </si>
  <si>
    <t>Total equity</t>
  </si>
  <si>
    <t>Total liabilities and equity</t>
  </si>
  <si>
    <t>Statement of income (Unaudited)</t>
  </si>
  <si>
    <t>Three-month period ended</t>
  </si>
  <si>
    <t>Revenues from sales</t>
  </si>
  <si>
    <t>Interest income and dividend income</t>
  </si>
  <si>
    <t>Cost of sales</t>
  </si>
  <si>
    <t>Other income</t>
  </si>
  <si>
    <t>Administrative expenses</t>
  </si>
  <si>
    <t>Finance costs</t>
  </si>
  <si>
    <t>Statement of comprehensive income (Unaudited)</t>
  </si>
  <si>
    <t>Total comprehensive income (expense) attributable to:</t>
  </si>
  <si>
    <t>Statement of changes in equity (Unaudited)</t>
  </si>
  <si>
    <t xml:space="preserve">Consolidated financial statements </t>
  </si>
  <si>
    <t xml:space="preserve">Retained earnings </t>
  </si>
  <si>
    <t xml:space="preserve">Difference arising </t>
  </si>
  <si>
    <t xml:space="preserve">Issued and </t>
  </si>
  <si>
    <t xml:space="preserve">from business </t>
  </si>
  <si>
    <t>paid-up</t>
  </si>
  <si>
    <t>Share</t>
  </si>
  <si>
    <t>combination under</t>
  </si>
  <si>
    <t>Legal</t>
  </si>
  <si>
    <t>Total</t>
  </si>
  <si>
    <t>share capital</t>
  </si>
  <si>
    <t>premium</t>
  </si>
  <si>
    <t>common control</t>
  </si>
  <si>
    <t>reserve</t>
  </si>
  <si>
    <t>equity</t>
  </si>
  <si>
    <t>Balance as at 1 January 2022</t>
  </si>
  <si>
    <t>Statement of cash flows (Unaudited)</t>
  </si>
  <si>
    <t>Cash flows from operating activities</t>
  </si>
  <si>
    <t>Provision for employee benefit</t>
  </si>
  <si>
    <t>Changes in operating assets and liabilities</t>
  </si>
  <si>
    <t>Other current assets</t>
  </si>
  <si>
    <t>Other non-current assets</t>
  </si>
  <si>
    <t>Cash flows from investing activities</t>
  </si>
  <si>
    <t xml:space="preserve">Interest received  </t>
  </si>
  <si>
    <t xml:space="preserve">Cash paid for acquisition of plant and equipment  </t>
  </si>
  <si>
    <t>Cash paid for acquisition of intangible assets</t>
  </si>
  <si>
    <t>Cash flows from financing activities</t>
  </si>
  <si>
    <t>Cash and cash equivalents at 1 January</t>
  </si>
  <si>
    <t xml:space="preserve">Gross profit </t>
  </si>
  <si>
    <t>6</t>
  </si>
  <si>
    <t>7</t>
  </si>
  <si>
    <t xml:space="preserve">(1,023,666,700 ordinary shares, </t>
  </si>
  <si>
    <t xml:space="preserve"> par value at Baht 9.50 per share)</t>
  </si>
  <si>
    <t>Distribution costs</t>
  </si>
  <si>
    <t xml:space="preserve">Other receivables </t>
  </si>
  <si>
    <t>Cash paid for investment in a joint venture</t>
  </si>
  <si>
    <t xml:space="preserve">Effect of exchange rate changes </t>
  </si>
  <si>
    <t xml:space="preserve">   on cash and cash equivalents</t>
  </si>
  <si>
    <t>3, 5</t>
  </si>
  <si>
    <t>Adjustments to reconcile profit to cash receipts (payments)</t>
  </si>
  <si>
    <t>Depreciation and amortisation</t>
  </si>
  <si>
    <t>Loss on written-off of raw materials</t>
  </si>
  <si>
    <t xml:space="preserve">   before effect of exchange rates changes</t>
  </si>
  <si>
    <t xml:space="preserve">   Owners of the Company</t>
  </si>
  <si>
    <t>Dividend received</t>
  </si>
  <si>
    <t>Finance cost paid</t>
  </si>
  <si>
    <t>Dividends paid</t>
  </si>
  <si>
    <t>11</t>
  </si>
  <si>
    <t xml:space="preserve">Proceed from sale of plant and equipment  </t>
  </si>
  <si>
    <t>Proceeds from borrowings from financial institutions</t>
  </si>
  <si>
    <t>Net cash generated from operating</t>
  </si>
  <si>
    <t xml:space="preserve">Net cash from operating activities </t>
  </si>
  <si>
    <t>Net foreign exchange gain</t>
  </si>
  <si>
    <t xml:space="preserve">Net cash used in financing activities  </t>
  </si>
  <si>
    <t>Loan to a subsidiary</t>
  </si>
  <si>
    <t>Repayment of loan to a subsidiary</t>
  </si>
  <si>
    <t xml:space="preserve">   pledged as collateral</t>
  </si>
  <si>
    <t>Deposits at a financial institution</t>
  </si>
  <si>
    <t>Statements of financial position</t>
  </si>
  <si>
    <t xml:space="preserve">Separate </t>
  </si>
  <si>
    <t>Trade accounts receivable</t>
  </si>
  <si>
    <t>5</t>
  </si>
  <si>
    <t>Current financial assets</t>
  </si>
  <si>
    <t>Trade accounts payable</t>
  </si>
  <si>
    <t>from financial institutions</t>
  </si>
  <si>
    <t xml:space="preserve">Long-term borrowings </t>
  </si>
  <si>
    <t>Share capital:</t>
  </si>
  <si>
    <t>Authorized share capital</t>
  </si>
  <si>
    <t>under common control</t>
  </si>
  <si>
    <t xml:space="preserve">   Legal reserve</t>
  </si>
  <si>
    <t>2023</t>
  </si>
  <si>
    <t>Balance as at 1 January 2023</t>
  </si>
  <si>
    <t>Restricted deposits</t>
  </si>
  <si>
    <t>Net derivatives loss</t>
  </si>
  <si>
    <t>Tax expense</t>
  </si>
  <si>
    <t>Unrealised loss on derivative</t>
  </si>
  <si>
    <t>Trade accounts receivables</t>
  </si>
  <si>
    <t>Trade accounts payables</t>
  </si>
  <si>
    <t>30 September</t>
  </si>
  <si>
    <t>Cash and cash equivalents at 30 September</t>
  </si>
  <si>
    <t>Nine-month period ended</t>
  </si>
  <si>
    <t>Balance as at 30 September 2022</t>
  </si>
  <si>
    <t>Balance as at 30 September 2023</t>
  </si>
  <si>
    <t>Nine-month period ended 30 September 2022</t>
  </si>
  <si>
    <t>Nine-month period ended 30 September 2023</t>
  </si>
  <si>
    <t xml:space="preserve">Tax expense </t>
  </si>
  <si>
    <t>Unrealised gain on exchange rate</t>
  </si>
  <si>
    <t>Cash paid for investment in a subsidiary</t>
  </si>
  <si>
    <t>Proceeds from transferring provision for employee benefit</t>
  </si>
  <si>
    <t>Derivative liabilities</t>
  </si>
  <si>
    <t>Other components of equity</t>
  </si>
  <si>
    <t>Other comprehensive income (loss)</t>
  </si>
  <si>
    <t xml:space="preserve">Items that will or may be reclassified </t>
  </si>
  <si>
    <t>subsequently to profit or loss</t>
  </si>
  <si>
    <t xml:space="preserve">Total items that will or may be reclassified </t>
  </si>
  <si>
    <t>Total comprehensive income (expense)  for the period</t>
  </si>
  <si>
    <t>Profit (loss) for the period</t>
  </si>
  <si>
    <t>Transactions with owners, recorded directly in equity</t>
  </si>
  <si>
    <t xml:space="preserve">   Distributions to owners of the parent</t>
  </si>
  <si>
    <t xml:space="preserve">   Dividends</t>
  </si>
  <si>
    <t xml:space="preserve">   Total distributions to owners of the parent</t>
  </si>
  <si>
    <t>Total transactions with owners, recorded directly in equity</t>
  </si>
  <si>
    <t xml:space="preserve">   Profit</t>
  </si>
  <si>
    <t>Comprehensive income for the period</t>
  </si>
  <si>
    <t>Total comprehensive income (loss) for the period</t>
  </si>
  <si>
    <t>Cash flow</t>
  </si>
  <si>
    <t>hedge reserve</t>
  </si>
  <si>
    <t>Total other</t>
  </si>
  <si>
    <t xml:space="preserve"> components of</t>
  </si>
  <si>
    <t xml:space="preserve">Seperate financial statements </t>
  </si>
  <si>
    <t>Taxes received (paid)</t>
  </si>
  <si>
    <t>Gross profit (loss)</t>
  </si>
  <si>
    <t>Share of loss of investments in joint ventures</t>
  </si>
  <si>
    <t>Profit (loss) before income tax expense</t>
  </si>
  <si>
    <t>Tax income (expense)</t>
  </si>
  <si>
    <t>Profit (loss) attributable to:</t>
  </si>
  <si>
    <r>
      <t xml:space="preserve">Earnings (loss) per share </t>
    </r>
    <r>
      <rPr>
        <b/>
        <i/>
        <sz val="11"/>
        <rFont val="Times New Roman"/>
        <family val="1"/>
      </rPr>
      <t xml:space="preserve">(in Baht)  </t>
    </r>
  </si>
  <si>
    <t>Loss on cash flow hedges</t>
  </si>
  <si>
    <t>Profit (loss) from operating activities</t>
  </si>
  <si>
    <t>Share of profit (loss) of investments in joint ventures</t>
  </si>
  <si>
    <t xml:space="preserve">   Other comprehensive income (loss)</t>
  </si>
  <si>
    <t xml:space="preserve">   Loss</t>
  </si>
  <si>
    <t>Gain on disposal of plant and equipment</t>
  </si>
  <si>
    <t xml:space="preserve">Paid for current investments in financial assets </t>
  </si>
  <si>
    <t>Income tax relating to item that will be</t>
  </si>
  <si>
    <t>reclassified subsequently to profit or loss</t>
  </si>
  <si>
    <t>Other comprehensive income (loss) for the period, net of tax</t>
  </si>
  <si>
    <t>(Reversal of) loss on inventories devaluation</t>
  </si>
  <si>
    <t>Reversal of loss on obsolete inventories</t>
  </si>
  <si>
    <t>Gain on written-off of right-of-use assets</t>
  </si>
  <si>
    <t xml:space="preserve">Net cash used in investing activities  </t>
  </si>
  <si>
    <t>Payment of lease liabilities</t>
  </si>
  <si>
    <t>Repayment borrowings from financial institutions</t>
  </si>
  <si>
    <t>Net increase in cash and cash equivalents,</t>
  </si>
  <si>
    <t>Net increase in cash and cash equivalents</t>
  </si>
  <si>
    <t>Share of (profit) loss of investment in joint ventures</t>
  </si>
  <si>
    <t>4</t>
  </si>
  <si>
    <t>Gain on disposal of intangible asset</t>
  </si>
  <si>
    <t>Proceed from sale of intangible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</si>
</sst>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[$-409]mmmm\ d\,\ yyyy;@"/>
    <numFmt numFmtId="167" formatCode="#,##0;\(#,##0\)"/>
    <numFmt numFmtId="168" formatCode="d\ \ด\ด\ด\ด\ \b\b\b\b"/>
    <numFmt numFmtId="169" formatCode="_(* #,##0_);_(* \(#,##0\);_(* &quot;-&quot;??????_);_(@_)"/>
    <numFmt numFmtId="170" formatCode="_(* #,##0.0_);_(* \(#,##0.0\);_(* &quot;-&quot;?_);_(@_)"/>
  </numFmts>
  <fonts count="22" x14ac:knownFonts="1">
    <font>
      <sz val="14"/>
      <name val="Browallia New"/>
      <charset val="222"/>
    </font>
    <font>
      <sz val="14"/>
      <name val="Browallia New"/>
      <family val="2"/>
    </font>
    <font>
      <sz val="8"/>
      <name val="Browallia New"/>
      <family val="2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i/>
      <sz val="11"/>
      <color indexed="9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5">
    <xf numFmtId="0" fontId="0" fillId="0" borderId="0" xfId="0"/>
    <xf numFmtId="164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right"/>
    </xf>
    <xf numFmtId="0" fontId="10" fillId="0" borderId="0" xfId="0" applyFont="1"/>
    <xf numFmtId="164" fontId="10" fillId="0" borderId="0" xfId="0" applyNumberFormat="1" applyFont="1"/>
    <xf numFmtId="0" fontId="9" fillId="0" borderId="0" xfId="0" applyFont="1"/>
    <xf numFmtId="166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center"/>
    </xf>
    <xf numFmtId="164" fontId="10" fillId="0" borderId="0" xfId="1" applyNumberFormat="1" applyFont="1" applyFill="1" applyAlignment="1">
      <alignment horizontal="right"/>
    </xf>
    <xf numFmtId="164" fontId="10" fillId="0" borderId="0" xfId="1" applyNumberFormat="1" applyFont="1" applyFill="1" applyAlignment="1"/>
    <xf numFmtId="164" fontId="10" fillId="0" borderId="0" xfId="1" applyNumberFormat="1" applyFont="1" applyFill="1" applyBorder="1" applyAlignment="1"/>
    <xf numFmtId="49" fontId="9" fillId="0" borderId="0" xfId="0" applyNumberFormat="1" applyFont="1" applyAlignment="1">
      <alignment horizontal="left"/>
    </xf>
    <xf numFmtId="164" fontId="10" fillId="0" borderId="2" xfId="1" applyNumberFormat="1" applyFont="1" applyFill="1" applyBorder="1" applyAlignment="1"/>
    <xf numFmtId="164" fontId="10" fillId="0" borderId="1" xfId="1" applyNumberFormat="1" applyFont="1" applyFill="1" applyBorder="1" applyAlignment="1"/>
    <xf numFmtId="41" fontId="10" fillId="0" borderId="0" xfId="0" applyNumberFormat="1" applyFont="1"/>
    <xf numFmtId="164" fontId="9" fillId="0" borderId="3" xfId="1" applyNumberFormat="1" applyFont="1" applyFill="1" applyBorder="1" applyAlignment="1"/>
    <xf numFmtId="164" fontId="9" fillId="0" borderId="0" xfId="1" applyNumberFormat="1" applyFont="1" applyFill="1" applyAlignment="1"/>
    <xf numFmtId="164" fontId="9" fillId="0" borderId="3" xfId="1" applyNumberFormat="1" applyFont="1" applyFill="1" applyBorder="1" applyAlignment="1">
      <alignment horizontal="right"/>
    </xf>
    <xf numFmtId="164" fontId="9" fillId="0" borderId="2" xfId="1" applyNumberFormat="1" applyFont="1" applyFill="1" applyBorder="1" applyAlignment="1"/>
    <xf numFmtId="164" fontId="9" fillId="0" borderId="1" xfId="1" applyNumberFormat="1" applyFont="1" applyFill="1" applyBorder="1" applyAlignment="1"/>
    <xf numFmtId="164" fontId="9" fillId="0" borderId="0" xfId="1" applyNumberFormat="1" applyFont="1" applyFill="1" applyBorder="1" applyAlignment="1"/>
    <xf numFmtId="0" fontId="18" fillId="0" borderId="0" xfId="0" applyFont="1" applyAlignment="1">
      <alignment horizontal="left"/>
    </xf>
    <xf numFmtId="164" fontId="9" fillId="0" borderId="0" xfId="1" applyNumberFormat="1" applyFont="1" applyFill="1" applyBorder="1" applyAlignment="1">
      <alignment horizontal="right"/>
    </xf>
    <xf numFmtId="0" fontId="10" fillId="0" borderId="0" xfId="16" applyFont="1"/>
    <xf numFmtId="0" fontId="9" fillId="0" borderId="0" xfId="16" applyFont="1"/>
    <xf numFmtId="164" fontId="11" fillId="0" borderId="0" xfId="1" applyNumberFormat="1" applyFont="1" applyFill="1" applyAlignment="1"/>
    <xf numFmtId="164" fontId="10" fillId="0" borderId="0" xfId="1" applyNumberFormat="1" applyFont="1" applyFill="1" applyBorder="1" applyAlignment="1">
      <alignment horizontal="center"/>
    </xf>
    <xf numFmtId="0" fontId="10" fillId="0" borderId="0" xfId="16" applyFont="1" applyAlignment="1">
      <alignment horizontal="center"/>
    </xf>
    <xf numFmtId="0" fontId="10" fillId="0" borderId="0" xfId="17" applyFont="1"/>
    <xf numFmtId="164" fontId="11" fillId="0" borderId="0" xfId="1" applyNumberFormat="1" applyFont="1" applyFill="1" applyBorder="1" applyAlignment="1"/>
    <xf numFmtId="0" fontId="9" fillId="0" borderId="0" xfId="16" applyFont="1" applyAlignment="1">
      <alignment horizontal="center"/>
    </xf>
    <xf numFmtId="164" fontId="10" fillId="0" borderId="0" xfId="16" applyNumberFormat="1" applyFont="1"/>
    <xf numFmtId="49" fontId="10" fillId="0" borderId="0" xfId="0" applyNumberFormat="1" applyFont="1"/>
    <xf numFmtId="0" fontId="18" fillId="0" borderId="0" xfId="16" applyFont="1" applyAlignment="1">
      <alignment horizontal="left"/>
    </xf>
    <xf numFmtId="0" fontId="8" fillId="0" borderId="0" xfId="16" applyFont="1" applyAlignment="1">
      <alignment horizontal="left"/>
    </xf>
    <xf numFmtId="0" fontId="12" fillId="0" borderId="0" xfId="16" applyFont="1" applyAlignment="1">
      <alignment horizontal="center"/>
    </xf>
    <xf numFmtId="0" fontId="13" fillId="0" borderId="0" xfId="16" applyFont="1" applyAlignment="1">
      <alignment horizontal="center"/>
    </xf>
    <xf numFmtId="41" fontId="7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left"/>
    </xf>
    <xf numFmtId="41" fontId="10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right"/>
    </xf>
    <xf numFmtId="49" fontId="17" fillId="0" borderId="0" xfId="0" applyNumberFormat="1" applyFont="1"/>
    <xf numFmtId="167" fontId="8" fillId="0" borderId="0" xfId="0" applyNumberFormat="1" applyFont="1"/>
    <xf numFmtId="167" fontId="10" fillId="0" borderId="0" xfId="0" applyNumberFormat="1" applyFont="1"/>
    <xf numFmtId="0" fontId="9" fillId="0" borderId="0" xfId="10" applyFont="1" applyAlignment="1">
      <alignment horizontal="left"/>
    </xf>
    <xf numFmtId="0" fontId="10" fillId="0" borderId="0" xfId="10" applyFont="1"/>
    <xf numFmtId="0" fontId="10" fillId="0" borderId="0" xfId="10" applyFont="1" applyAlignment="1">
      <alignment horizontal="left"/>
    </xf>
    <xf numFmtId="0" fontId="10" fillId="0" borderId="0" xfId="10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12" fillId="0" borderId="0" xfId="10" applyFont="1"/>
    <xf numFmtId="49" fontId="9" fillId="0" borderId="0" xfId="0" applyNumberFormat="1" applyFont="1"/>
    <xf numFmtId="0" fontId="9" fillId="0" borderId="0" xfId="10" applyFont="1"/>
    <xf numFmtId="0" fontId="9" fillId="0" borderId="0" xfId="14" applyFont="1" applyAlignment="1">
      <alignment horizontal="left"/>
    </xf>
    <xf numFmtId="164" fontId="10" fillId="0" borderId="0" xfId="1" applyNumberFormat="1" applyFont="1" applyFill="1" applyBorder="1" applyAlignment="1">
      <alignment horizontal="right"/>
    </xf>
    <xf numFmtId="164" fontId="10" fillId="0" borderId="2" xfId="1" applyNumberFormat="1" applyFont="1" applyFill="1" applyBorder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center"/>
    </xf>
    <xf numFmtId="164" fontId="9" fillId="0" borderId="0" xfId="1" applyNumberFormat="1" applyFont="1" applyFill="1" applyAlignment="1">
      <alignment horizontal="center"/>
    </xf>
    <xf numFmtId="164" fontId="9" fillId="0" borderId="4" xfId="1" applyNumberFormat="1" applyFont="1" applyFill="1" applyBorder="1" applyAlignment="1"/>
    <xf numFmtId="164" fontId="9" fillId="0" borderId="5" xfId="1" applyNumberFormat="1" applyFont="1" applyFill="1" applyBorder="1" applyAlignment="1"/>
    <xf numFmtId="0" fontId="17" fillId="0" borderId="0" xfId="16" applyFont="1" applyAlignment="1"/>
    <xf numFmtId="49" fontId="7" fillId="0" borderId="0" xfId="0" applyNumberFormat="1" applyFont="1" applyAlignment="1"/>
    <xf numFmtId="43" fontId="9" fillId="0" borderId="0" xfId="16" applyNumberFormat="1" applyFont="1" applyAlignment="1">
      <alignment horizontal="center"/>
    </xf>
    <xf numFmtId="43" fontId="9" fillId="0" borderId="0" xfId="16" applyNumberFormat="1" applyFont="1"/>
    <xf numFmtId="167" fontId="7" fillId="0" borderId="0" xfId="0" applyNumberFormat="1" applyFont="1" applyAlignment="1"/>
    <xf numFmtId="164" fontId="9" fillId="0" borderId="0" xfId="1" applyNumberFormat="1" applyFont="1" applyFill="1" applyBorder="1" applyAlignment="1">
      <alignment horizontal="center"/>
    </xf>
    <xf numFmtId="43" fontId="9" fillId="0" borderId="0" xfId="16" applyNumberFormat="1" applyFont="1" applyBorder="1"/>
    <xf numFmtId="0" fontId="9" fillId="0" borderId="0" xfId="16" applyFont="1" applyFill="1"/>
    <xf numFmtId="0" fontId="12" fillId="0" borderId="0" xfId="16" applyFont="1" applyFill="1" applyAlignment="1">
      <alignment horizontal="center"/>
    </xf>
    <xf numFmtId="41" fontId="9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0" applyFont="1" applyAlignment="1"/>
    <xf numFmtId="41" fontId="9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4" fontId="9" fillId="0" borderId="0" xfId="1" applyNumberFormat="1" applyFont="1" applyFill="1" applyAlignment="1">
      <alignment horizontal="right"/>
    </xf>
    <xf numFmtId="164" fontId="10" fillId="0" borderId="0" xfId="1" applyNumberFormat="1" applyFont="1"/>
    <xf numFmtId="164" fontId="9" fillId="0" borderId="0" xfId="1" applyNumberFormat="1" applyFont="1"/>
    <xf numFmtId="164" fontId="10" fillId="0" borderId="0" xfId="1" applyNumberFormat="1" applyFont="1" applyAlignment="1">
      <alignment horizontal="center"/>
    </xf>
    <xf numFmtId="164" fontId="10" fillId="0" borderId="0" xfId="1" applyNumberFormat="1" applyFont="1" applyFill="1" applyAlignment="1">
      <alignment horizontal="left"/>
    </xf>
    <xf numFmtId="164" fontId="9" fillId="0" borderId="0" xfId="1" applyNumberFormat="1" applyFont="1" applyAlignment="1">
      <alignment horizontal="center"/>
    </xf>
    <xf numFmtId="43" fontId="9" fillId="0" borderId="0" xfId="1" applyNumberFormat="1" applyFont="1" applyAlignment="1">
      <alignment horizontal="center"/>
    </xf>
    <xf numFmtId="164" fontId="10" fillId="0" borderId="0" xfId="1" applyNumberFormat="1" applyFont="1" applyBorder="1"/>
    <xf numFmtId="164" fontId="10" fillId="0" borderId="0" xfId="1" applyNumberFormat="1" applyFont="1" applyBorder="1" applyAlignment="1">
      <alignment horizontal="center"/>
    </xf>
    <xf numFmtId="164" fontId="9" fillId="0" borderId="0" xfId="1" applyNumberFormat="1" applyFont="1" applyBorder="1" applyAlignment="1">
      <alignment horizontal="center"/>
    </xf>
    <xf numFmtId="164" fontId="9" fillId="0" borderId="0" xfId="1" applyNumberFormat="1" applyFont="1" applyBorder="1"/>
    <xf numFmtId="164" fontId="10" fillId="0" borderId="2" xfId="1" applyNumberFormat="1" applyFont="1" applyBorder="1"/>
    <xf numFmtId="41" fontId="10" fillId="0" borderId="0" xfId="2" applyNumberFormat="1" applyFont="1" applyFill="1" applyAlignment="1"/>
    <xf numFmtId="41" fontId="10" fillId="0" borderId="2" xfId="2" applyNumberFormat="1" applyFont="1" applyFill="1" applyBorder="1" applyAlignment="1"/>
    <xf numFmtId="41" fontId="10" fillId="0" borderId="0" xfId="2" applyNumberFormat="1" applyFont="1" applyFill="1" applyBorder="1" applyAlignment="1"/>
    <xf numFmtId="164" fontId="10" fillId="0" borderId="0" xfId="1" applyNumberFormat="1" applyFont="1" applyAlignment="1"/>
    <xf numFmtId="0" fontId="10" fillId="0" borderId="0" xfId="16" applyFont="1" applyAlignment="1"/>
    <xf numFmtId="41" fontId="10" fillId="0" borderId="0" xfId="0" applyNumberFormat="1" applyFont="1" applyAlignment="1"/>
    <xf numFmtId="49" fontId="10" fillId="0" borderId="0" xfId="0" applyNumberFormat="1" applyFont="1" applyAlignment="1"/>
    <xf numFmtId="164" fontId="10" fillId="0" borderId="0" xfId="16" applyNumberFormat="1" applyFont="1" applyAlignment="1"/>
    <xf numFmtId="164" fontId="9" fillId="0" borderId="0" xfId="1" applyNumberFormat="1" applyFont="1" applyAlignment="1"/>
    <xf numFmtId="0" fontId="9" fillId="0" borderId="0" xfId="16" applyFont="1" applyAlignment="1"/>
    <xf numFmtId="164" fontId="10" fillId="0" borderId="0" xfId="0" applyNumberFormat="1" applyFont="1" applyAlignment="1"/>
    <xf numFmtId="164" fontId="19" fillId="0" borderId="2" xfId="1" applyNumberFormat="1" applyFont="1" applyFill="1" applyBorder="1" applyAlignment="1">
      <alignment horizontal="right"/>
    </xf>
    <xf numFmtId="43" fontId="9" fillId="0" borderId="1" xfId="1" applyNumberFormat="1" applyFont="1" applyBorder="1" applyAlignment="1"/>
    <xf numFmtId="43" fontId="9" fillId="0" borderId="0" xfId="1" applyNumberFormat="1" applyFont="1" applyAlignment="1"/>
    <xf numFmtId="0" fontId="9" fillId="0" borderId="0" xfId="0" applyFont="1" applyAlignment="1"/>
    <xf numFmtId="0" fontId="9" fillId="0" borderId="0" xfId="16" applyFont="1" applyFill="1" applyAlignment="1"/>
    <xf numFmtId="43" fontId="9" fillId="0" borderId="0" xfId="16" applyNumberFormat="1" applyFont="1" applyBorder="1" applyAlignment="1"/>
    <xf numFmtId="43" fontId="9" fillId="0" borderId="0" xfId="16" applyNumberFormat="1" applyFont="1" applyAlignment="1"/>
    <xf numFmtId="41" fontId="9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41" fontId="10" fillId="0" borderId="0" xfId="1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right"/>
    </xf>
    <xf numFmtId="164" fontId="10" fillId="0" borderId="0" xfId="2" applyNumberFormat="1" applyFont="1" applyFill="1" applyAlignment="1">
      <alignment horizontal="center"/>
    </xf>
    <xf numFmtId="164" fontId="10" fillId="0" borderId="0" xfId="2" applyNumberFormat="1" applyFont="1" applyFill="1" applyBorder="1" applyAlignment="1"/>
    <xf numFmtId="37" fontId="10" fillId="0" borderId="0" xfId="4" applyNumberFormat="1" applyFont="1" applyFill="1" applyAlignment="1">
      <alignment horizontal="right"/>
    </xf>
    <xf numFmtId="164" fontId="10" fillId="0" borderId="0" xfId="2" applyNumberFormat="1" applyFont="1" applyFill="1" applyAlignment="1"/>
    <xf numFmtId="164" fontId="10" fillId="0" borderId="0" xfId="4" applyNumberFormat="1" applyFont="1" applyFill="1" applyAlignment="1">
      <alignment horizontal="center"/>
    </xf>
    <xf numFmtId="37" fontId="10" fillId="0" borderId="0" xfId="1" applyNumberFormat="1" applyFont="1" applyFill="1" applyAlignment="1">
      <alignment horizontal="right"/>
    </xf>
    <xf numFmtId="37" fontId="10" fillId="0" borderId="0" xfId="1" applyNumberFormat="1" applyFont="1" applyFill="1" applyBorder="1" applyAlignment="1">
      <alignment horizontal="right"/>
    </xf>
    <xf numFmtId="164" fontId="10" fillId="0" borderId="0" xfId="4" applyNumberFormat="1" applyFont="1" applyFill="1" applyAlignment="1"/>
    <xf numFmtId="169" fontId="10" fillId="0" borderId="0" xfId="1" applyNumberFormat="1" applyFont="1" applyFill="1" applyAlignment="1">
      <alignment horizontal="center"/>
    </xf>
    <xf numFmtId="43" fontId="15" fillId="0" borderId="0" xfId="1" applyFont="1" applyFill="1" applyAlignment="1"/>
    <xf numFmtId="37" fontId="10" fillId="0" borderId="0" xfId="2" applyNumberFormat="1" applyFont="1" applyFill="1" applyAlignment="1"/>
    <xf numFmtId="37" fontId="10" fillId="0" borderId="0" xfId="2" applyNumberFormat="1" applyFont="1" applyFill="1" applyAlignment="1">
      <alignment horizontal="right"/>
    </xf>
    <xf numFmtId="170" fontId="10" fillId="0" borderId="0" xfId="2" applyNumberFormat="1" applyFont="1" applyFill="1" applyAlignment="1">
      <alignment horizontal="right"/>
    </xf>
    <xf numFmtId="0" fontId="17" fillId="0" borderId="0" xfId="16" applyFont="1" applyFill="1"/>
    <xf numFmtId="0" fontId="8" fillId="0" borderId="0" xfId="0" applyFont="1" applyFill="1" applyAlignment="1">
      <alignment horizontal="left"/>
    </xf>
    <xf numFmtId="0" fontId="7" fillId="0" borderId="0" xfId="0" applyFont="1" applyFill="1"/>
    <xf numFmtId="0" fontId="9" fillId="0" borderId="0" xfId="0" applyFont="1" applyFill="1"/>
    <xf numFmtId="0" fontId="8" fillId="0" borderId="0" xfId="0" applyFont="1" applyFill="1"/>
    <xf numFmtId="166" fontId="12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/>
    <xf numFmtId="49" fontId="10" fillId="0" borderId="0" xfId="0" applyNumberFormat="1" applyFont="1" applyFill="1" applyAlignment="1">
      <alignment horizontal="center"/>
    </xf>
    <xf numFmtId="41" fontId="10" fillId="0" borderId="0" xfId="0" quotePrefix="1" applyNumberFormat="1" applyFont="1" applyFill="1" applyAlignment="1">
      <alignment horizontal="center"/>
    </xf>
    <xf numFmtId="49" fontId="10" fillId="0" borderId="0" xfId="0" quotePrefix="1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168" fontId="10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4" fontId="10" fillId="0" borderId="0" xfId="0" applyNumberFormat="1" applyFont="1" applyFill="1"/>
    <xf numFmtId="164" fontId="11" fillId="0" borderId="0" xfId="0" applyNumberFormat="1" applyFont="1" applyFill="1" applyAlignment="1">
      <alignment horizontal="center"/>
    </xf>
    <xf numFmtId="49" fontId="10" fillId="0" borderId="0" xfId="0" applyNumberFormat="1" applyFont="1" applyFill="1"/>
    <xf numFmtId="49" fontId="12" fillId="0" borderId="0" xfId="0" applyNumberFormat="1" applyFont="1" applyFill="1" applyAlignment="1">
      <alignment horizontal="center"/>
    </xf>
    <xf numFmtId="165" fontId="10" fillId="0" borderId="0" xfId="0" applyNumberFormat="1" applyFont="1" applyFill="1" applyAlignment="1">
      <alignment horizontal="center"/>
    </xf>
    <xf numFmtId="49" fontId="9" fillId="0" borderId="0" xfId="0" quotePrefix="1" applyNumberFormat="1" applyFont="1" applyFill="1"/>
    <xf numFmtId="37" fontId="9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49" fontId="13" fillId="0" borderId="0" xfId="0" applyNumberFormat="1" applyFont="1" applyFill="1"/>
    <xf numFmtId="37" fontId="15" fillId="0" borderId="0" xfId="0" applyNumberFormat="1" applyFont="1" applyFill="1" applyAlignment="1">
      <alignment horizontal="right"/>
    </xf>
    <xf numFmtId="49" fontId="10" fillId="0" borderId="0" xfId="0" quotePrefix="1" applyNumberFormat="1" applyFont="1" applyFill="1"/>
    <xf numFmtId="0" fontId="12" fillId="0" borderId="0" xfId="0" applyFont="1" applyFill="1"/>
    <xf numFmtId="166" fontId="12" fillId="0" borderId="0" xfId="0" quotePrefix="1" applyNumberFormat="1" applyFont="1" applyFill="1" applyAlignment="1">
      <alignment horizontal="center"/>
    </xf>
    <xf numFmtId="0" fontId="9" fillId="0" borderId="0" xfId="0" applyFont="1" applyFill="1" applyAlignment="1">
      <alignment horizontal="left"/>
    </xf>
    <xf numFmtId="49" fontId="10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horizontal="center"/>
    </xf>
    <xf numFmtId="165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/>
    <xf numFmtId="164" fontId="15" fillId="0" borderId="0" xfId="0" applyNumberFormat="1" applyFont="1" applyFill="1"/>
    <xf numFmtId="37" fontId="10" fillId="0" borderId="0" xfId="0" applyNumberFormat="1" applyFont="1" applyFill="1"/>
    <xf numFmtId="0" fontId="16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3" fillId="0" borderId="0" xfId="0" applyFont="1" applyFill="1"/>
    <xf numFmtId="0" fontId="12" fillId="0" borderId="0" xfId="0" quotePrefix="1" applyFont="1" applyFill="1" applyAlignment="1">
      <alignment horizontal="center"/>
    </xf>
    <xf numFmtId="0" fontId="12" fillId="0" borderId="0" xfId="0" quotePrefix="1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9" fillId="0" borderId="0" xfId="0" quotePrefix="1" applyFont="1" applyFill="1" applyAlignment="1">
      <alignment horizontal="left"/>
    </xf>
    <xf numFmtId="0" fontId="21" fillId="0" borderId="0" xfId="0" quotePrefix="1" applyFont="1" applyFill="1" applyAlignment="1">
      <alignment horizontal="left"/>
    </xf>
    <xf numFmtId="0" fontId="17" fillId="0" borderId="0" xfId="16" applyFont="1" applyFill="1" applyAlignment="1"/>
    <xf numFmtId="0" fontId="18" fillId="0" borderId="0" xfId="16" applyFont="1" applyFill="1" applyAlignment="1">
      <alignment horizontal="left"/>
    </xf>
    <xf numFmtId="0" fontId="7" fillId="0" borderId="0" xfId="16" applyFont="1" applyFill="1" applyAlignment="1"/>
    <xf numFmtId="0" fontId="8" fillId="0" borderId="0" xfId="16" applyFont="1" applyFill="1" applyAlignment="1">
      <alignment horizontal="left"/>
    </xf>
    <xf numFmtId="0" fontId="10" fillId="0" borderId="0" xfId="16" applyFont="1" applyFill="1" applyAlignment="1"/>
    <xf numFmtId="1" fontId="9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0" fontId="10" fillId="0" borderId="0" xfId="16" applyFont="1" applyFill="1"/>
    <xf numFmtId="41" fontId="9" fillId="0" borderId="0" xfId="0" applyNumberFormat="1" applyFont="1" applyFill="1" applyAlignment="1">
      <alignment horizontal="center"/>
    </xf>
    <xf numFmtId="41" fontId="10" fillId="0" borderId="0" xfId="0" applyNumberFormat="1" applyFont="1" applyFill="1" applyAlignment="1"/>
    <xf numFmtId="49" fontId="10" fillId="0" borderId="0" xfId="0" applyNumberFormat="1" applyFont="1" applyFill="1" applyAlignment="1"/>
    <xf numFmtId="0" fontId="13" fillId="0" borderId="0" xfId="0" applyFont="1" applyFill="1" applyAlignment="1"/>
    <xf numFmtId="164" fontId="10" fillId="0" borderId="0" xfId="16" applyNumberFormat="1" applyFont="1" applyFill="1" applyAlignment="1"/>
    <xf numFmtId="164" fontId="10" fillId="0" borderId="0" xfId="0" applyNumberFormat="1" applyFont="1" applyFill="1" applyAlignment="1"/>
    <xf numFmtId="0" fontId="10" fillId="0" borderId="0" xfId="0" applyFont="1" applyFill="1" applyAlignment="1"/>
    <xf numFmtId="0" fontId="12" fillId="0" borderId="0" xfId="0" applyFont="1" applyFill="1" applyAlignment="1"/>
    <xf numFmtId="0" fontId="12" fillId="0" borderId="0" xfId="16" applyFont="1" applyFill="1" applyAlignment="1"/>
    <xf numFmtId="0" fontId="10" fillId="0" borderId="0" xfId="16" applyFont="1" applyFill="1" applyAlignment="1">
      <alignment horizontal="left"/>
    </xf>
    <xf numFmtId="0" fontId="9" fillId="0" borderId="0" xfId="16" applyFont="1" applyFill="1" applyAlignment="1">
      <alignment horizontal="left"/>
    </xf>
    <xf numFmtId="0" fontId="13" fillId="0" borderId="0" xfId="16" applyFont="1" applyFill="1" applyAlignment="1"/>
    <xf numFmtId="165" fontId="10" fillId="0" borderId="0" xfId="16" applyNumberFormat="1" applyFont="1" applyFill="1" applyAlignment="1"/>
    <xf numFmtId="165" fontId="10" fillId="0" borderId="0" xfId="16" applyNumberFormat="1" applyFont="1" applyFill="1" applyAlignment="1">
      <alignment horizontal="center"/>
    </xf>
    <xf numFmtId="164" fontId="10" fillId="0" borderId="0" xfId="16" applyNumberFormat="1" applyFont="1" applyFill="1" applyAlignment="1">
      <alignment horizontal="center"/>
    </xf>
    <xf numFmtId="0" fontId="9" fillId="0" borderId="0" xfId="16" applyFont="1" applyFill="1" applyAlignment="1">
      <alignment horizontal="center"/>
    </xf>
    <xf numFmtId="0" fontId="10" fillId="0" borderId="0" xfId="16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41" fontId="10" fillId="0" borderId="0" xfId="4" applyNumberFormat="1" applyFont="1" applyFill="1" applyAlignment="1">
      <alignment horizontal="right"/>
    </xf>
    <xf numFmtId="41" fontId="10" fillId="0" borderId="0" xfId="4" applyNumberFormat="1" applyFont="1" applyFill="1" applyAlignment="1">
      <alignment horizontal="center"/>
    </xf>
    <xf numFmtId="49" fontId="10" fillId="0" borderId="0" xfId="0" applyNumberFormat="1" applyFont="1" applyAlignment="1">
      <alignment horizontal="center"/>
    </xf>
    <xf numFmtId="43" fontId="10" fillId="0" borderId="0" xfId="1" applyFont="1" applyFill="1"/>
    <xf numFmtId="43" fontId="10" fillId="0" borderId="0" xfId="0" applyNumberFormat="1" applyFont="1" applyFill="1"/>
    <xf numFmtId="43" fontId="9" fillId="0" borderId="0" xfId="1" applyFont="1" applyFill="1"/>
    <xf numFmtId="0" fontId="13" fillId="0" borderId="0" xfId="0" applyFont="1"/>
    <xf numFmtId="0" fontId="13" fillId="0" borderId="0" xfId="16" applyFont="1"/>
    <xf numFmtId="164" fontId="9" fillId="0" borderId="2" xfId="1" applyNumberFormat="1" applyFont="1" applyBorder="1"/>
    <xf numFmtId="41" fontId="9" fillId="0" borderId="2" xfId="2" applyNumberFormat="1" applyFont="1" applyFill="1" applyBorder="1" applyAlignment="1"/>
    <xf numFmtId="0" fontId="9" fillId="0" borderId="0" xfId="10" applyFont="1" applyAlignment="1"/>
    <xf numFmtId="49" fontId="13" fillId="0" borderId="0" xfId="0" applyNumberFormat="1" applyFont="1"/>
    <xf numFmtId="164" fontId="10" fillId="0" borderId="0" xfId="10" applyNumberFormat="1" applyFont="1"/>
    <xf numFmtId="41" fontId="9" fillId="0" borderId="3" xfId="2" applyNumberFormat="1" applyFont="1" applyFill="1" applyBorder="1" applyAlignment="1"/>
    <xf numFmtId="164" fontId="10" fillId="0" borderId="0" xfId="16" applyNumberFormat="1" applyFont="1" applyFill="1"/>
    <xf numFmtId="41" fontId="9" fillId="0" borderId="1" xfId="2" applyNumberFormat="1" applyFont="1" applyFill="1" applyBorder="1" applyAlignment="1"/>
    <xf numFmtId="41" fontId="9" fillId="0" borderId="0" xfId="2" applyNumberFormat="1" applyFont="1" applyFill="1" applyBorder="1" applyAlignment="1"/>
    <xf numFmtId="0" fontId="13" fillId="0" borderId="0" xfId="10" applyFont="1" applyAlignment="1"/>
    <xf numFmtId="0" fontId="9" fillId="0" borderId="0" xfId="0" applyFont="1" applyFill="1" applyAlignment="1">
      <alignment horizontal="center"/>
    </xf>
    <xf numFmtId="41" fontId="12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/>
    </xf>
    <xf numFmtId="41" fontId="9" fillId="0" borderId="0" xfId="0" applyNumberFormat="1" applyFont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41" fontId="10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1" fontId="12" fillId="0" borderId="0" xfId="0" applyNumberFormat="1" applyFont="1" applyAlignment="1">
      <alignment horizontal="center"/>
    </xf>
    <xf numFmtId="0" fontId="17" fillId="0" borderId="0" xfId="16" applyFont="1" applyAlignment="1">
      <alignment horizontal="left"/>
    </xf>
    <xf numFmtId="49" fontId="7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center"/>
    </xf>
    <xf numFmtId="0" fontId="9" fillId="0" borderId="0" xfId="10" applyFont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0" fontId="10" fillId="0" borderId="2" xfId="10" applyFont="1" applyBorder="1" applyAlignment="1">
      <alignment horizontal="center"/>
    </xf>
    <xf numFmtId="49" fontId="10" fillId="0" borderId="0" xfId="0" quotePrefix="1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10" fillId="0" borderId="0" xfId="0" applyNumberFormat="1" applyFont="1" applyFill="1" applyAlignment="1">
      <alignment horizontal="center"/>
    </xf>
  </cellXfs>
  <cellStyles count="20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7" xfId="8" xr:uid="{00000000-0005-0000-0000-000007000000}"/>
    <cellStyle name="Comma 7 2" xfId="9" xr:uid="{00000000-0005-0000-0000-000008000000}"/>
    <cellStyle name="Normal" xfId="0" builtinId="0"/>
    <cellStyle name="Normal 2" xfId="10" xr:uid="{00000000-0005-0000-0000-00000A000000}"/>
    <cellStyle name="Normal 3" xfId="11" xr:uid="{00000000-0005-0000-0000-00000B000000}"/>
    <cellStyle name="Normal 3 2" xfId="12" xr:uid="{00000000-0005-0000-0000-00000C000000}"/>
    <cellStyle name="Normal 4" xfId="13" xr:uid="{00000000-0005-0000-0000-00000D000000}"/>
    <cellStyle name="Normal 5" xfId="14" xr:uid="{00000000-0005-0000-0000-00000E000000}"/>
    <cellStyle name="Normal 6" xfId="15" xr:uid="{00000000-0005-0000-0000-00000F000000}"/>
    <cellStyle name="Normal_Draft PTTCHTx" xfId="16" xr:uid="{00000000-0005-0000-0000-000010000000}"/>
    <cellStyle name="Normal_Draft PTTCHTx 2" xfId="17" xr:uid="{00000000-0005-0000-0000-000011000000}"/>
    <cellStyle name="Percent 2" xfId="18" xr:uid="{00000000-0005-0000-0000-000013000000}"/>
    <cellStyle name="Percent 3" xfId="19" xr:uid="{00000000-0005-0000-0000-000014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 refreshError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CB22F-7462-47AA-AD24-B58E8B924066}">
  <sheetPr>
    <pageSetUpPr fitToPage="1"/>
  </sheetPr>
  <dimension ref="A1:O90"/>
  <sheetViews>
    <sheetView view="pageBreakPreview" zoomScale="55" zoomScaleNormal="66" zoomScaleSheetLayoutView="55" workbookViewId="0">
      <selection activeCell="O15" sqref="O15"/>
    </sheetView>
  </sheetViews>
  <sheetFormatPr defaultColWidth="9.125" defaultRowHeight="15.6" x14ac:dyDescent="0.3"/>
  <cols>
    <col min="1" max="1" width="3.25" style="139" customWidth="1"/>
    <col min="2" max="2" width="44.75" style="139" customWidth="1"/>
    <col min="3" max="3" width="4.875" style="139" customWidth="1"/>
    <col min="4" max="4" width="7" style="147" customWidth="1"/>
    <col min="5" max="5" width="1.125" style="148" customWidth="1"/>
    <col min="6" max="6" width="14.375" style="139" customWidth="1"/>
    <col min="7" max="7" width="1.125" style="139" customWidth="1"/>
    <col min="8" max="8" width="14.375" style="139" customWidth="1"/>
    <col min="9" max="9" width="1.125" style="139" customWidth="1"/>
    <col min="10" max="10" width="14.375" style="139" customWidth="1"/>
    <col min="11" max="11" width="1.125" style="139" customWidth="1"/>
    <col min="12" max="12" width="14.375" style="139" customWidth="1"/>
    <col min="13" max="13" width="9.125" style="136"/>
    <col min="14" max="14" width="15" style="136" bestFit="1" customWidth="1"/>
    <col min="15" max="15" width="11.875" style="136" bestFit="1" customWidth="1"/>
    <col min="16" max="16384" width="9.125" style="136"/>
  </cols>
  <sheetData>
    <row r="1" spans="1:15" s="133" customFormat="1" ht="20.7" customHeight="1" x14ac:dyDescent="0.3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</row>
    <row r="2" spans="1:15" s="133" customFormat="1" ht="20.7" customHeight="1" x14ac:dyDescent="0.3">
      <c r="A2" s="134" t="s">
        <v>121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spans="1:15" ht="20.7" customHeight="1" x14ac:dyDescent="0.3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1:15" s="139" customFormat="1" ht="20.7" customHeight="1" x14ac:dyDescent="0.25">
      <c r="A4" s="135"/>
      <c r="B4" s="135"/>
      <c r="C4" s="135"/>
      <c r="D4" s="137"/>
      <c r="E4" s="138"/>
      <c r="F4" s="224" t="s">
        <v>1</v>
      </c>
      <c r="G4" s="224"/>
      <c r="H4" s="224"/>
      <c r="I4" s="138"/>
      <c r="J4" s="224" t="s">
        <v>122</v>
      </c>
      <c r="K4" s="224"/>
      <c r="L4" s="224"/>
    </row>
    <row r="5" spans="1:15" s="139" customFormat="1" ht="20.7" customHeight="1" x14ac:dyDescent="0.25">
      <c r="A5" s="135"/>
      <c r="B5" s="135"/>
      <c r="C5" s="135"/>
      <c r="D5" s="137"/>
      <c r="E5" s="138"/>
      <c r="F5" s="224" t="s">
        <v>3</v>
      </c>
      <c r="G5" s="224"/>
      <c r="H5" s="224"/>
      <c r="I5" s="138"/>
      <c r="J5" s="224" t="s">
        <v>3</v>
      </c>
      <c r="K5" s="224"/>
      <c r="L5" s="224"/>
    </row>
    <row r="6" spans="1:15" s="139" customFormat="1" ht="20.7" customHeight="1" x14ac:dyDescent="0.25">
      <c r="A6" s="135"/>
      <c r="B6" s="135"/>
      <c r="C6" s="135"/>
      <c r="D6" s="137"/>
      <c r="E6" s="138"/>
      <c r="F6" s="140" t="s">
        <v>141</v>
      </c>
      <c r="G6" s="141"/>
      <c r="H6" s="142" t="s">
        <v>4</v>
      </c>
      <c r="I6" s="141"/>
      <c r="J6" s="203" t="s">
        <v>141</v>
      </c>
      <c r="K6" s="141"/>
      <c r="L6" s="142" t="s">
        <v>4</v>
      </c>
    </row>
    <row r="7" spans="1:15" s="139" customFormat="1" ht="20.7" customHeight="1" x14ac:dyDescent="0.25">
      <c r="A7" s="135" t="s">
        <v>5</v>
      </c>
      <c r="D7" s="137" t="s">
        <v>6</v>
      </c>
      <c r="E7" s="143"/>
      <c r="F7" s="144">
        <v>2023</v>
      </c>
      <c r="G7" s="145"/>
      <c r="H7" s="144">
        <v>2022</v>
      </c>
      <c r="I7" s="145"/>
      <c r="J7" s="144">
        <v>2023</v>
      </c>
      <c r="K7" s="145"/>
      <c r="L7" s="144">
        <v>2022</v>
      </c>
    </row>
    <row r="8" spans="1:15" s="139" customFormat="1" ht="20.7" customHeight="1" x14ac:dyDescent="0.25">
      <c r="F8" s="117" t="s">
        <v>8</v>
      </c>
      <c r="J8" s="117" t="s">
        <v>8</v>
      </c>
    </row>
    <row r="9" spans="1:15" s="139" customFormat="1" ht="20.7" customHeight="1" x14ac:dyDescent="0.25">
      <c r="A9" s="224"/>
      <c r="B9" s="224"/>
      <c r="C9" s="138"/>
      <c r="D9" s="137"/>
      <c r="E9" s="143"/>
      <c r="F9" s="225" t="s">
        <v>9</v>
      </c>
      <c r="G9" s="225"/>
      <c r="H9" s="225"/>
      <c r="I9" s="225"/>
      <c r="J9" s="225"/>
      <c r="K9" s="225"/>
      <c r="L9" s="225"/>
    </row>
    <row r="10" spans="1:15" s="139" customFormat="1" ht="20.7" customHeight="1" x14ac:dyDescent="0.3">
      <c r="A10" s="146" t="s">
        <v>10</v>
      </c>
      <c r="D10" s="147"/>
      <c r="E10" s="148"/>
      <c r="F10" s="149"/>
      <c r="G10" s="149"/>
      <c r="H10" s="149"/>
      <c r="I10" s="149"/>
      <c r="J10" s="150"/>
      <c r="K10" s="149"/>
      <c r="L10" s="150"/>
    </row>
    <row r="11" spans="1:15" s="139" customFormat="1" ht="20.7" customHeight="1" x14ac:dyDescent="0.25">
      <c r="A11" s="151" t="s">
        <v>11</v>
      </c>
      <c r="D11" s="152"/>
      <c r="E11" s="153"/>
      <c r="F11" s="11">
        <v>1652225</v>
      </c>
      <c r="G11" s="12"/>
      <c r="H11" s="11">
        <v>1383597</v>
      </c>
      <c r="I11" s="57"/>
      <c r="J11" s="11">
        <v>1647065</v>
      </c>
      <c r="K11" s="11"/>
      <c r="L11" s="11">
        <v>1259615</v>
      </c>
      <c r="N11" s="209"/>
      <c r="O11" s="210"/>
    </row>
    <row r="12" spans="1:15" s="139" customFormat="1" ht="20.7" customHeight="1" x14ac:dyDescent="0.25">
      <c r="A12" s="151" t="s">
        <v>123</v>
      </c>
      <c r="D12" s="152" t="s">
        <v>199</v>
      </c>
      <c r="E12" s="153"/>
      <c r="F12" s="11">
        <v>1238085</v>
      </c>
      <c r="G12" s="12"/>
      <c r="H12" s="11">
        <v>1759087</v>
      </c>
      <c r="I12" s="57"/>
      <c r="J12" s="11">
        <v>1238085</v>
      </c>
      <c r="K12" s="11"/>
      <c r="L12" s="11">
        <v>1759087</v>
      </c>
      <c r="N12" s="209"/>
      <c r="O12" s="210"/>
    </row>
    <row r="13" spans="1:15" s="139" customFormat="1" ht="20.7" customHeight="1" x14ac:dyDescent="0.25">
      <c r="A13" s="139" t="s">
        <v>12</v>
      </c>
      <c r="D13" s="152"/>
      <c r="E13" s="153"/>
      <c r="F13" s="11">
        <v>245155</v>
      </c>
      <c r="G13" s="12"/>
      <c r="H13" s="11">
        <v>262956</v>
      </c>
      <c r="I13" s="57"/>
      <c r="J13" s="11">
        <v>245390</v>
      </c>
      <c r="K13" s="11"/>
      <c r="L13" s="11">
        <v>263028</v>
      </c>
      <c r="N13" s="209"/>
      <c r="O13" s="210"/>
    </row>
    <row r="14" spans="1:15" s="139" customFormat="1" ht="20.7" customHeight="1" x14ac:dyDescent="0.25">
      <c r="A14" s="151" t="s">
        <v>13</v>
      </c>
      <c r="D14" s="152"/>
      <c r="E14" s="153"/>
      <c r="F14" s="94">
        <v>0</v>
      </c>
      <c r="G14" s="12"/>
      <c r="H14" s="11">
        <v>99387</v>
      </c>
      <c r="I14" s="57"/>
      <c r="J14" s="94">
        <v>0</v>
      </c>
      <c r="K14" s="11"/>
      <c r="L14" s="11">
        <v>99387</v>
      </c>
      <c r="N14" s="209"/>
      <c r="O14" s="210"/>
    </row>
    <row r="15" spans="1:15" s="139" customFormat="1" ht="20.7" customHeight="1" x14ac:dyDescent="0.25">
      <c r="A15" s="151" t="s">
        <v>14</v>
      </c>
      <c r="D15" s="152" t="s">
        <v>124</v>
      </c>
      <c r="E15" s="153"/>
      <c r="F15" s="11">
        <v>1449036</v>
      </c>
      <c r="G15" s="12"/>
      <c r="H15" s="11">
        <v>1656888</v>
      </c>
      <c r="I15" s="57"/>
      <c r="J15" s="11">
        <v>1449036</v>
      </c>
      <c r="K15" s="11"/>
      <c r="L15" s="11">
        <v>1656888</v>
      </c>
      <c r="N15" s="209"/>
      <c r="O15" s="210"/>
    </row>
    <row r="16" spans="1:15" s="139" customFormat="1" ht="20.7" customHeight="1" x14ac:dyDescent="0.25">
      <c r="A16" s="139" t="s">
        <v>125</v>
      </c>
      <c r="D16" s="152"/>
      <c r="E16" s="153"/>
      <c r="F16" s="11">
        <v>1550000</v>
      </c>
      <c r="G16" s="12"/>
      <c r="H16" s="11">
        <v>1350000</v>
      </c>
      <c r="I16" s="57"/>
      <c r="J16" s="11">
        <v>1550000</v>
      </c>
      <c r="K16" s="11"/>
      <c r="L16" s="11">
        <v>1350000</v>
      </c>
      <c r="N16" s="209"/>
      <c r="O16" s="210"/>
    </row>
    <row r="17" spans="1:15" s="139" customFormat="1" ht="20.7" customHeight="1" x14ac:dyDescent="0.25">
      <c r="A17" s="151" t="s">
        <v>15</v>
      </c>
      <c r="D17" s="152"/>
      <c r="E17" s="153"/>
      <c r="F17" s="11">
        <v>35031</v>
      </c>
      <c r="G17" s="12"/>
      <c r="H17" s="11">
        <v>24586</v>
      </c>
      <c r="I17" s="57"/>
      <c r="J17" s="11">
        <v>35031</v>
      </c>
      <c r="K17" s="11"/>
      <c r="L17" s="11">
        <v>24586</v>
      </c>
      <c r="N17" s="209"/>
      <c r="O17" s="210"/>
    </row>
    <row r="18" spans="1:15" s="139" customFormat="1" ht="20.7" customHeight="1" x14ac:dyDescent="0.25">
      <c r="A18" s="154" t="s">
        <v>16</v>
      </c>
      <c r="D18" s="147"/>
      <c r="E18" s="153"/>
      <c r="F18" s="20">
        <f>SUM(F11:F17)</f>
        <v>6169532</v>
      </c>
      <c r="G18" s="118"/>
      <c r="H18" s="20">
        <f>SUM(H11:H17)</f>
        <v>6536501</v>
      </c>
      <c r="I18" s="118"/>
      <c r="J18" s="20">
        <f>SUM(J11:J17)</f>
        <v>6164607</v>
      </c>
      <c r="K18" s="118"/>
      <c r="L18" s="20">
        <f>SUM(L11:L17)</f>
        <v>6412591</v>
      </c>
    </row>
    <row r="19" spans="1:15" s="139" customFormat="1" ht="20.7" customHeight="1" x14ac:dyDescent="0.25">
      <c r="A19" s="135"/>
      <c r="D19" s="147"/>
      <c r="E19" s="153"/>
      <c r="F19" s="155"/>
      <c r="G19" s="156"/>
      <c r="H19" s="155"/>
      <c r="I19" s="156"/>
      <c r="J19" s="155"/>
      <c r="K19" s="156"/>
      <c r="L19" s="155"/>
    </row>
    <row r="20" spans="1:15" s="139" customFormat="1" ht="20.7" customHeight="1" x14ac:dyDescent="0.3">
      <c r="A20" s="157" t="s">
        <v>17</v>
      </c>
      <c r="D20" s="147"/>
      <c r="E20" s="153"/>
      <c r="F20" s="158"/>
      <c r="G20" s="158"/>
      <c r="H20" s="158"/>
      <c r="I20" s="158"/>
      <c r="J20" s="158"/>
      <c r="K20" s="158"/>
      <c r="L20" s="158"/>
    </row>
    <row r="21" spans="1:15" s="139" customFormat="1" ht="20.7" customHeight="1" x14ac:dyDescent="0.25">
      <c r="A21" s="151" t="s">
        <v>18</v>
      </c>
      <c r="D21" s="152" t="s">
        <v>92</v>
      </c>
      <c r="E21" s="153"/>
      <c r="F21" s="94">
        <v>0</v>
      </c>
      <c r="G21" s="119"/>
      <c r="H21" s="94">
        <v>0</v>
      </c>
      <c r="I21" s="96"/>
      <c r="J21" s="206">
        <v>1454500</v>
      </c>
      <c r="K21" s="94"/>
      <c r="L21" s="206">
        <v>1374250</v>
      </c>
      <c r="N21" s="209"/>
      <c r="O21" s="210"/>
    </row>
    <row r="22" spans="1:15" s="139" customFormat="1" ht="20.7" customHeight="1" x14ac:dyDescent="0.25">
      <c r="A22" s="151" t="s">
        <v>19</v>
      </c>
      <c r="D22" s="152" t="s">
        <v>93</v>
      </c>
      <c r="E22" s="153"/>
      <c r="F22" s="121">
        <v>1899601</v>
      </c>
      <c r="G22" s="122"/>
      <c r="H22" s="206">
        <v>1882431</v>
      </c>
      <c r="I22" s="96"/>
      <c r="J22" s="206">
        <v>690500</v>
      </c>
      <c r="K22" s="94"/>
      <c r="L22" s="206">
        <v>690500</v>
      </c>
      <c r="N22" s="209"/>
      <c r="O22" s="210"/>
    </row>
    <row r="23" spans="1:15" s="139" customFormat="1" ht="20.7" customHeight="1" x14ac:dyDescent="0.25">
      <c r="A23" s="151" t="s">
        <v>20</v>
      </c>
      <c r="D23" s="152"/>
      <c r="E23" s="153"/>
      <c r="F23" s="121">
        <v>3870440</v>
      </c>
      <c r="G23" s="149"/>
      <c r="H23" s="206">
        <v>4072055</v>
      </c>
      <c r="I23" s="96"/>
      <c r="J23" s="206">
        <v>3870440</v>
      </c>
      <c r="K23" s="94"/>
      <c r="L23" s="206">
        <v>4072055</v>
      </c>
      <c r="N23" s="209"/>
      <c r="O23" s="210"/>
    </row>
    <row r="24" spans="1:15" s="139" customFormat="1" ht="20.7" customHeight="1" x14ac:dyDescent="0.25">
      <c r="A24" s="151" t="s">
        <v>21</v>
      </c>
      <c r="D24" s="152"/>
      <c r="E24" s="153"/>
      <c r="F24" s="121">
        <v>372151</v>
      </c>
      <c r="G24" s="149"/>
      <c r="H24" s="206">
        <v>385164</v>
      </c>
      <c r="I24" s="96"/>
      <c r="J24" s="207">
        <v>372151</v>
      </c>
      <c r="K24" s="94"/>
      <c r="L24" s="206">
        <v>385164</v>
      </c>
      <c r="N24" s="209"/>
      <c r="O24" s="210"/>
    </row>
    <row r="25" spans="1:15" s="139" customFormat="1" ht="20.7" customHeight="1" x14ac:dyDescent="0.25">
      <c r="A25" s="151" t="s">
        <v>22</v>
      </c>
      <c r="D25" s="147"/>
      <c r="E25" s="153"/>
      <c r="F25" s="121">
        <v>80591</v>
      </c>
      <c r="G25" s="149"/>
      <c r="H25" s="206">
        <v>75568</v>
      </c>
      <c r="I25" s="96"/>
      <c r="J25" s="206">
        <v>47063</v>
      </c>
      <c r="K25" s="94"/>
      <c r="L25" s="206">
        <v>38724</v>
      </c>
      <c r="N25" s="209"/>
      <c r="O25" s="210"/>
    </row>
    <row r="26" spans="1:15" s="139" customFormat="1" ht="20.7" customHeight="1" x14ac:dyDescent="0.25">
      <c r="A26" s="151" t="s">
        <v>23</v>
      </c>
      <c r="D26" s="147"/>
      <c r="E26" s="153"/>
      <c r="F26" s="121">
        <v>138490</v>
      </c>
      <c r="G26" s="149"/>
      <c r="H26" s="206">
        <v>168631</v>
      </c>
      <c r="I26" s="96"/>
      <c r="J26" s="206">
        <v>138490</v>
      </c>
      <c r="K26" s="94"/>
      <c r="L26" s="206">
        <v>168631</v>
      </c>
      <c r="N26" s="209"/>
      <c r="O26" s="210"/>
    </row>
    <row r="27" spans="1:15" s="139" customFormat="1" ht="20.7" customHeight="1" x14ac:dyDescent="0.25">
      <c r="A27" s="151" t="s">
        <v>120</v>
      </c>
      <c r="D27" s="147"/>
      <c r="E27" s="153"/>
      <c r="F27" s="121"/>
      <c r="G27" s="149"/>
      <c r="H27" s="206"/>
      <c r="I27" s="96"/>
      <c r="J27" s="206"/>
      <c r="K27" s="94"/>
      <c r="L27" s="206"/>
    </row>
    <row r="28" spans="1:15" s="139" customFormat="1" ht="20.7" customHeight="1" x14ac:dyDescent="0.25">
      <c r="A28" s="151" t="s">
        <v>119</v>
      </c>
      <c r="D28" s="147"/>
      <c r="E28" s="153"/>
      <c r="F28" s="121">
        <v>503307</v>
      </c>
      <c r="G28" s="149"/>
      <c r="H28" s="206">
        <v>503307</v>
      </c>
      <c r="I28" s="96"/>
      <c r="J28" s="206">
        <v>503307</v>
      </c>
      <c r="K28" s="94"/>
      <c r="L28" s="206">
        <v>503307</v>
      </c>
      <c r="N28" s="209"/>
      <c r="O28" s="210"/>
    </row>
    <row r="29" spans="1:15" s="139" customFormat="1" ht="20.7" customHeight="1" x14ac:dyDescent="0.25">
      <c r="A29" s="151" t="s">
        <v>24</v>
      </c>
      <c r="D29" s="147"/>
      <c r="E29" s="153"/>
      <c r="F29" s="121">
        <v>10616</v>
      </c>
      <c r="G29" s="149"/>
      <c r="H29" s="206">
        <v>9051</v>
      </c>
      <c r="I29" s="96"/>
      <c r="J29" s="206">
        <v>10616</v>
      </c>
      <c r="K29" s="94"/>
      <c r="L29" s="206">
        <v>9051</v>
      </c>
      <c r="N29" s="209"/>
      <c r="O29" s="210"/>
    </row>
    <row r="30" spans="1:15" s="139" customFormat="1" ht="20.7" customHeight="1" x14ac:dyDescent="0.25">
      <c r="A30" s="154" t="s">
        <v>25</v>
      </c>
      <c r="D30" s="147"/>
      <c r="E30" s="153"/>
      <c r="F30" s="20">
        <f>SUM(F21:F29)</f>
        <v>6875196</v>
      </c>
      <c r="G30" s="118"/>
      <c r="H30" s="20">
        <f>SUM(H21:H29)</f>
        <v>7096207</v>
      </c>
      <c r="I30" s="118"/>
      <c r="J30" s="20">
        <f>SUM(J21:J29)</f>
        <v>7087067</v>
      </c>
      <c r="K30" s="118"/>
      <c r="L30" s="20">
        <f>SUM(L21:L29)</f>
        <v>7241682</v>
      </c>
      <c r="M30" s="135"/>
    </row>
    <row r="31" spans="1:15" s="139" customFormat="1" ht="20.7" customHeight="1" x14ac:dyDescent="0.25">
      <c r="A31" s="159"/>
      <c r="D31" s="147"/>
      <c r="E31" s="153"/>
      <c r="F31" s="57"/>
      <c r="G31" s="124"/>
      <c r="H31" s="57"/>
      <c r="I31" s="124"/>
      <c r="J31" s="57"/>
      <c r="K31" s="124"/>
      <c r="L31" s="57"/>
    </row>
    <row r="32" spans="1:15" s="139" customFormat="1" ht="20.7" customHeight="1" thickBot="1" x14ac:dyDescent="0.3">
      <c r="A32" s="135" t="s">
        <v>26</v>
      </c>
      <c r="D32" s="147"/>
      <c r="E32" s="153"/>
      <c r="F32" s="59">
        <f>F30+F18</f>
        <v>13044728</v>
      </c>
      <c r="G32" s="118"/>
      <c r="H32" s="59">
        <f>H30+H18</f>
        <v>13632708</v>
      </c>
      <c r="I32" s="118"/>
      <c r="J32" s="59">
        <f>J30+J18</f>
        <v>13251674</v>
      </c>
      <c r="K32" s="118"/>
      <c r="L32" s="59">
        <f>L30+L18</f>
        <v>13654273</v>
      </c>
      <c r="M32" s="135"/>
    </row>
    <row r="33" spans="1:15" ht="21" customHeight="1" thickTop="1" x14ac:dyDescent="0.3">
      <c r="A33" s="135"/>
      <c r="E33" s="153"/>
      <c r="F33" s="121"/>
      <c r="G33" s="124"/>
      <c r="H33" s="121"/>
      <c r="I33" s="124"/>
      <c r="J33" s="125"/>
      <c r="K33" s="124"/>
      <c r="L33" s="125"/>
    </row>
    <row r="34" spans="1:15" ht="20.7" customHeight="1" x14ac:dyDescent="0.3">
      <c r="A34" s="132" t="s">
        <v>0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</row>
    <row r="35" spans="1:15" ht="20.7" customHeight="1" x14ac:dyDescent="0.3">
      <c r="A35" s="134" t="s">
        <v>121</v>
      </c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</row>
    <row r="36" spans="1:15" ht="20.7" customHeight="1" x14ac:dyDescent="0.3">
      <c r="A36" s="135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</row>
    <row r="37" spans="1:15" s="139" customFormat="1" ht="20.7" customHeight="1" x14ac:dyDescent="0.25">
      <c r="A37" s="135"/>
      <c r="B37" s="135"/>
      <c r="C37" s="135"/>
      <c r="D37" s="137"/>
      <c r="E37" s="138"/>
      <c r="F37" s="224" t="s">
        <v>1</v>
      </c>
      <c r="G37" s="224"/>
      <c r="H37" s="224"/>
      <c r="I37" s="138"/>
      <c r="J37" s="224" t="s">
        <v>122</v>
      </c>
      <c r="K37" s="224"/>
      <c r="L37" s="224"/>
    </row>
    <row r="38" spans="1:15" s="139" customFormat="1" ht="20.7" customHeight="1" x14ac:dyDescent="0.25">
      <c r="A38" s="135"/>
      <c r="B38" s="135"/>
      <c r="C38" s="135"/>
      <c r="D38" s="137"/>
      <c r="E38" s="138"/>
      <c r="F38" s="224" t="s">
        <v>3</v>
      </c>
      <c r="G38" s="224"/>
      <c r="H38" s="224"/>
      <c r="I38" s="138"/>
      <c r="J38" s="224" t="s">
        <v>3</v>
      </c>
      <c r="K38" s="224"/>
      <c r="L38" s="224"/>
    </row>
    <row r="39" spans="1:15" s="139" customFormat="1" ht="20.7" customHeight="1" x14ac:dyDescent="0.25">
      <c r="A39" s="135"/>
      <c r="B39" s="135"/>
      <c r="C39" s="135"/>
      <c r="D39" s="160"/>
      <c r="E39" s="138"/>
      <c r="F39" s="203" t="s">
        <v>141</v>
      </c>
      <c r="G39" s="141"/>
      <c r="H39" s="142" t="s">
        <v>4</v>
      </c>
      <c r="I39" s="141"/>
      <c r="J39" s="203" t="s">
        <v>141</v>
      </c>
      <c r="K39" s="141"/>
      <c r="L39" s="142" t="s">
        <v>4</v>
      </c>
    </row>
    <row r="40" spans="1:15" s="139" customFormat="1" ht="20.7" customHeight="1" x14ac:dyDescent="0.25">
      <c r="A40" s="135" t="s">
        <v>27</v>
      </c>
      <c r="D40" s="161" t="s">
        <v>6</v>
      </c>
      <c r="E40" s="138"/>
      <c r="F40" s="144">
        <v>2023</v>
      </c>
      <c r="G40" s="145"/>
      <c r="H40" s="144">
        <v>2022</v>
      </c>
      <c r="I40" s="145"/>
      <c r="J40" s="144">
        <v>2023</v>
      </c>
      <c r="K40" s="145"/>
      <c r="L40" s="144">
        <v>2022</v>
      </c>
    </row>
    <row r="41" spans="1:15" s="139" customFormat="1" ht="20.7" customHeight="1" x14ac:dyDescent="0.25">
      <c r="E41" s="143"/>
      <c r="F41" s="117" t="s">
        <v>8</v>
      </c>
      <c r="J41" s="117" t="s">
        <v>8</v>
      </c>
    </row>
    <row r="42" spans="1:15" s="139" customFormat="1" ht="20.7" customHeight="1" x14ac:dyDescent="0.25">
      <c r="A42" s="226"/>
      <c r="B42" s="226"/>
      <c r="C42" s="162"/>
      <c r="D42" s="137"/>
      <c r="E42" s="143"/>
      <c r="F42" s="225" t="s">
        <v>9</v>
      </c>
      <c r="G42" s="225"/>
      <c r="H42" s="225"/>
      <c r="I42" s="225"/>
      <c r="J42" s="225"/>
      <c r="K42" s="225"/>
      <c r="L42" s="225"/>
    </row>
    <row r="43" spans="1:15" s="139" customFormat="1" ht="20.7" customHeight="1" x14ac:dyDescent="0.3">
      <c r="A43" s="146" t="s">
        <v>28</v>
      </c>
      <c r="D43" s="147"/>
      <c r="E43" s="148"/>
      <c r="F43" s="149"/>
      <c r="G43" s="149"/>
      <c r="H43" s="149"/>
      <c r="I43" s="149"/>
      <c r="J43" s="150"/>
      <c r="K43" s="149"/>
      <c r="L43" s="150"/>
    </row>
    <row r="44" spans="1:15" s="139" customFormat="1" ht="20.7" customHeight="1" x14ac:dyDescent="0.25">
      <c r="A44" s="151" t="s">
        <v>126</v>
      </c>
      <c r="B44" s="163"/>
      <c r="C44" s="163"/>
      <c r="D44" s="152"/>
      <c r="E44" s="153"/>
      <c r="F44" s="126">
        <v>680534</v>
      </c>
      <c r="G44" s="149"/>
      <c r="H44" s="126">
        <v>862429</v>
      </c>
      <c r="I44" s="120"/>
      <c r="J44" s="126">
        <v>680534</v>
      </c>
      <c r="K44" s="122"/>
      <c r="L44" s="126">
        <v>862429</v>
      </c>
      <c r="N44" s="209"/>
    </row>
    <row r="45" spans="1:15" s="139" customFormat="1" ht="20.7" customHeight="1" x14ac:dyDescent="0.25">
      <c r="A45" s="151" t="s">
        <v>29</v>
      </c>
      <c r="B45" s="163"/>
      <c r="C45" s="163"/>
      <c r="D45" s="152"/>
      <c r="E45" s="153"/>
      <c r="F45" s="126">
        <v>251172</v>
      </c>
      <c r="G45" s="149"/>
      <c r="H45" s="126">
        <f>367505</f>
        <v>367505</v>
      </c>
      <c r="I45" s="120"/>
      <c r="J45" s="126">
        <v>251116</v>
      </c>
      <c r="K45" s="122"/>
      <c r="L45" s="126">
        <v>367684</v>
      </c>
      <c r="M45" s="149"/>
      <c r="N45" s="209"/>
      <c r="O45" s="149"/>
    </row>
    <row r="46" spans="1:15" s="139" customFormat="1" ht="20.7" customHeight="1" x14ac:dyDescent="0.25">
      <c r="A46" s="151" t="s">
        <v>30</v>
      </c>
      <c r="B46" s="163"/>
      <c r="C46" s="163"/>
      <c r="D46" s="152"/>
      <c r="E46" s="153"/>
      <c r="F46" s="126">
        <v>18946</v>
      </c>
      <c r="G46" s="149"/>
      <c r="H46" s="126">
        <v>40803</v>
      </c>
      <c r="I46" s="120"/>
      <c r="J46" s="126">
        <v>18946</v>
      </c>
      <c r="K46" s="122"/>
      <c r="L46" s="126">
        <v>40803</v>
      </c>
      <c r="N46" s="209"/>
    </row>
    <row r="47" spans="1:15" s="139" customFormat="1" ht="20.7" customHeight="1" x14ac:dyDescent="0.25">
      <c r="A47" s="151" t="s">
        <v>31</v>
      </c>
      <c r="B47" s="163"/>
      <c r="C47" s="163"/>
      <c r="D47" s="152"/>
      <c r="E47" s="153"/>
      <c r="F47" s="126"/>
      <c r="G47" s="149"/>
      <c r="H47" s="126"/>
      <c r="I47" s="120"/>
      <c r="J47" s="126"/>
      <c r="K47" s="122"/>
      <c r="L47" s="126"/>
      <c r="N47" s="209"/>
    </row>
    <row r="48" spans="1:15" s="139" customFormat="1" ht="20.7" customHeight="1" x14ac:dyDescent="0.25">
      <c r="A48" s="151"/>
      <c r="B48" s="139" t="s">
        <v>127</v>
      </c>
      <c r="D48" s="147"/>
      <c r="E48" s="153"/>
      <c r="F48" s="126">
        <v>132133</v>
      </c>
      <c r="G48" s="149"/>
      <c r="H48" s="126">
        <v>85491</v>
      </c>
      <c r="I48" s="120"/>
      <c r="J48" s="126">
        <v>132133</v>
      </c>
      <c r="K48" s="122"/>
      <c r="L48" s="126">
        <v>85491</v>
      </c>
      <c r="N48" s="209"/>
    </row>
    <row r="49" spans="1:14" s="139" customFormat="1" ht="20.7" customHeight="1" x14ac:dyDescent="0.25">
      <c r="A49" s="151" t="s">
        <v>32</v>
      </c>
      <c r="B49" s="163"/>
      <c r="C49" s="163"/>
      <c r="D49" s="147"/>
      <c r="E49" s="153"/>
      <c r="F49" s="126">
        <v>45372</v>
      </c>
      <c r="G49" s="149"/>
      <c r="H49" s="126">
        <f>48410</f>
        <v>48410</v>
      </c>
      <c r="I49" s="120"/>
      <c r="J49" s="126">
        <v>45372</v>
      </c>
      <c r="K49" s="122"/>
      <c r="L49" s="126">
        <v>48410</v>
      </c>
      <c r="N49" s="209"/>
    </row>
    <row r="50" spans="1:14" s="139" customFormat="1" ht="20.7" customHeight="1" x14ac:dyDescent="0.25">
      <c r="A50" s="151" t="s">
        <v>33</v>
      </c>
      <c r="B50" s="163"/>
      <c r="C50" s="163"/>
      <c r="D50" s="147"/>
      <c r="E50" s="153"/>
      <c r="F50" s="126">
        <v>10</v>
      </c>
      <c r="G50" s="149"/>
      <c r="H50" s="126">
        <v>120600</v>
      </c>
      <c r="I50" s="120"/>
      <c r="J50" s="127">
        <v>10</v>
      </c>
      <c r="K50" s="122"/>
      <c r="L50" s="127">
        <v>10</v>
      </c>
      <c r="N50" s="209"/>
    </row>
    <row r="51" spans="1:14" s="139" customFormat="1" ht="20.7" customHeight="1" x14ac:dyDescent="0.25">
      <c r="A51" s="151" t="s">
        <v>34</v>
      </c>
      <c r="B51" s="163"/>
      <c r="C51" s="163"/>
      <c r="D51" s="147"/>
      <c r="E51" s="153"/>
      <c r="F51" s="126">
        <v>443570</v>
      </c>
      <c r="G51" s="149"/>
      <c r="H51" s="126">
        <v>443570</v>
      </c>
      <c r="I51" s="120"/>
      <c r="J51" s="123">
        <v>443570</v>
      </c>
      <c r="K51" s="122"/>
      <c r="L51" s="123">
        <v>443570</v>
      </c>
      <c r="N51" s="209"/>
    </row>
    <row r="52" spans="1:14" s="139" customFormat="1" ht="20.7" customHeight="1" x14ac:dyDescent="0.25">
      <c r="A52" s="151" t="s">
        <v>152</v>
      </c>
      <c r="B52" s="163"/>
      <c r="C52" s="163"/>
      <c r="D52" s="147">
        <v>12</v>
      </c>
      <c r="E52" s="153"/>
      <c r="F52" s="126">
        <v>32222</v>
      </c>
      <c r="G52" s="149"/>
      <c r="H52" s="94">
        <v>0</v>
      </c>
      <c r="I52" s="120"/>
      <c r="J52" s="123">
        <v>32222</v>
      </c>
      <c r="K52" s="122"/>
      <c r="L52" s="94">
        <v>0</v>
      </c>
      <c r="N52" s="209"/>
    </row>
    <row r="53" spans="1:14" s="135" customFormat="1" ht="20.7" customHeight="1" x14ac:dyDescent="0.3">
      <c r="A53" s="154" t="s">
        <v>35</v>
      </c>
      <c r="B53" s="164"/>
      <c r="C53" s="164"/>
      <c r="D53" s="165"/>
      <c r="E53" s="166"/>
      <c r="F53" s="18">
        <f>SUM(F44:F52)</f>
        <v>1603959</v>
      </c>
      <c r="G53" s="19"/>
      <c r="H53" s="18">
        <f>SUM(H44:H52)</f>
        <v>1968808</v>
      </c>
      <c r="I53" s="19"/>
      <c r="J53" s="18">
        <f>SUM(J44:J52)</f>
        <v>1603903</v>
      </c>
      <c r="K53" s="19"/>
      <c r="L53" s="18">
        <f>SUM(L44:L52)</f>
        <v>1848397</v>
      </c>
      <c r="N53" s="211"/>
    </row>
    <row r="54" spans="1:14" s="139" customFormat="1" ht="9.4499999999999993" customHeight="1" x14ac:dyDescent="0.25">
      <c r="A54" s="135"/>
      <c r="D54" s="147"/>
      <c r="E54" s="153"/>
      <c r="F54" s="167"/>
      <c r="G54" s="149"/>
      <c r="H54" s="167"/>
      <c r="I54" s="149"/>
      <c r="J54" s="167"/>
      <c r="K54" s="149"/>
      <c r="L54" s="167"/>
      <c r="N54" s="209"/>
    </row>
    <row r="55" spans="1:14" s="139" customFormat="1" ht="20.7" customHeight="1" x14ac:dyDescent="0.3">
      <c r="A55" s="146" t="s">
        <v>36</v>
      </c>
      <c r="D55" s="147"/>
      <c r="E55" s="153"/>
      <c r="F55" s="128"/>
      <c r="G55" s="168"/>
      <c r="H55" s="128"/>
      <c r="I55" s="168"/>
      <c r="J55" s="128"/>
      <c r="K55" s="168"/>
      <c r="L55" s="128"/>
    </row>
    <row r="56" spans="1:14" s="139" customFormat="1" ht="20.7" customHeight="1" x14ac:dyDescent="0.25">
      <c r="A56" s="159" t="s">
        <v>128</v>
      </c>
      <c r="D56" s="147"/>
      <c r="E56" s="153"/>
      <c r="F56" s="128"/>
      <c r="G56" s="168"/>
      <c r="H56" s="128"/>
      <c r="I56" s="168"/>
      <c r="J56" s="128"/>
      <c r="K56" s="168"/>
      <c r="L56" s="128"/>
    </row>
    <row r="57" spans="1:14" s="139" customFormat="1" ht="20.7" customHeight="1" x14ac:dyDescent="0.25">
      <c r="A57" s="159"/>
      <c r="B57" s="139" t="s">
        <v>127</v>
      </c>
      <c r="D57" s="147"/>
      <c r="E57" s="153"/>
      <c r="F57" s="126">
        <v>1208164</v>
      </c>
      <c r="G57" s="169"/>
      <c r="H57" s="126">
        <v>859176</v>
      </c>
      <c r="I57" s="120"/>
      <c r="J57" s="60">
        <v>1208164</v>
      </c>
      <c r="K57" s="129"/>
      <c r="L57" s="60">
        <v>859176</v>
      </c>
    </row>
    <row r="58" spans="1:14" s="139" customFormat="1" ht="20.7" customHeight="1" x14ac:dyDescent="0.25">
      <c r="A58" s="151" t="s">
        <v>37</v>
      </c>
      <c r="D58" s="147"/>
      <c r="E58" s="153"/>
      <c r="F58" s="126">
        <v>350292</v>
      </c>
      <c r="G58" s="169"/>
      <c r="H58" s="126">
        <v>359049</v>
      </c>
      <c r="I58" s="120"/>
      <c r="J58" s="126">
        <v>350292</v>
      </c>
      <c r="K58" s="130"/>
      <c r="L58" s="126">
        <v>359049</v>
      </c>
    </row>
    <row r="59" spans="1:14" s="139" customFormat="1" ht="20.7" customHeight="1" x14ac:dyDescent="0.25">
      <c r="A59" s="151" t="s">
        <v>38</v>
      </c>
      <c r="D59" s="147"/>
      <c r="E59" s="153"/>
      <c r="F59" s="126">
        <v>129967</v>
      </c>
      <c r="H59" s="126">
        <v>118819</v>
      </c>
      <c r="J59" s="126">
        <v>129967</v>
      </c>
      <c r="L59" s="126">
        <v>118819</v>
      </c>
    </row>
    <row r="60" spans="1:14" s="135" customFormat="1" ht="20.7" customHeight="1" x14ac:dyDescent="0.3">
      <c r="A60" s="154" t="s">
        <v>39</v>
      </c>
      <c r="D60" s="170"/>
      <c r="E60" s="166"/>
      <c r="F60" s="20">
        <f>SUM(F57:F59)</f>
        <v>1688423</v>
      </c>
      <c r="G60" s="19"/>
      <c r="H60" s="20">
        <f>SUM(H57:H59)</f>
        <v>1337044</v>
      </c>
      <c r="I60" s="19"/>
      <c r="J60" s="20">
        <f>SUM(J57:J59)</f>
        <v>1688423</v>
      </c>
      <c r="K60" s="19"/>
      <c r="L60" s="20">
        <f>SUM(L57:L59)</f>
        <v>1337044</v>
      </c>
    </row>
    <row r="61" spans="1:14" s="139" customFormat="1" ht="9.4499999999999993" customHeight="1" x14ac:dyDescent="0.25">
      <c r="A61" s="154"/>
      <c r="B61" s="135"/>
      <c r="C61" s="135"/>
      <c r="D61" s="171"/>
      <c r="E61" s="166"/>
      <c r="F61" s="57"/>
      <c r="G61" s="13"/>
      <c r="H61" s="57"/>
      <c r="I61" s="13"/>
      <c r="J61" s="57"/>
      <c r="K61" s="13"/>
      <c r="L61" s="57"/>
    </row>
    <row r="62" spans="1:14" s="135" customFormat="1" ht="20.7" customHeight="1" x14ac:dyDescent="0.3">
      <c r="A62" s="164" t="s">
        <v>40</v>
      </c>
      <c r="D62" s="170"/>
      <c r="E62" s="166"/>
      <c r="F62" s="21">
        <f>(F60+F53)</f>
        <v>3292382</v>
      </c>
      <c r="G62" s="19"/>
      <c r="H62" s="21">
        <f>(H60+H53)</f>
        <v>3305852</v>
      </c>
      <c r="I62" s="19"/>
      <c r="J62" s="21">
        <f>(J60+J53)</f>
        <v>3292326</v>
      </c>
      <c r="K62" s="19"/>
      <c r="L62" s="21">
        <f>(L60+L53)</f>
        <v>3185441</v>
      </c>
    </row>
    <row r="63" spans="1:14" s="139" customFormat="1" ht="9.4499999999999993" customHeight="1" x14ac:dyDescent="0.25">
      <c r="A63" s="135"/>
      <c r="D63" s="147"/>
      <c r="E63" s="153"/>
      <c r="F63" s="167"/>
      <c r="G63" s="149"/>
      <c r="H63" s="167"/>
      <c r="I63" s="149"/>
      <c r="J63" s="167"/>
      <c r="K63" s="149"/>
      <c r="L63" s="167"/>
    </row>
    <row r="64" spans="1:14" s="139" customFormat="1" ht="20.7" customHeight="1" x14ac:dyDescent="0.3">
      <c r="A64" s="172" t="s">
        <v>41</v>
      </c>
      <c r="D64" s="147"/>
      <c r="E64" s="153"/>
      <c r="F64" s="149"/>
      <c r="G64" s="149"/>
      <c r="H64" s="149"/>
      <c r="I64" s="149"/>
      <c r="J64" s="150"/>
      <c r="K64" s="149"/>
      <c r="L64" s="150"/>
    </row>
    <row r="65" spans="1:15" s="139" customFormat="1" ht="20.7" customHeight="1" x14ac:dyDescent="0.25">
      <c r="A65" s="139" t="s">
        <v>129</v>
      </c>
      <c r="D65" s="173"/>
      <c r="E65" s="153"/>
      <c r="F65" s="149"/>
      <c r="G65" s="149"/>
      <c r="H65" s="149"/>
      <c r="I65" s="149"/>
      <c r="J65" s="149"/>
      <c r="K65" s="149"/>
      <c r="L65" s="149"/>
    </row>
    <row r="66" spans="1:15" s="139" customFormat="1" ht="20.7" customHeight="1" x14ac:dyDescent="0.25">
      <c r="A66" s="163" t="s">
        <v>42</v>
      </c>
      <c r="B66" s="139" t="s">
        <v>130</v>
      </c>
      <c r="D66" s="160"/>
      <c r="E66" s="153"/>
      <c r="G66" s="13"/>
      <c r="I66" s="13"/>
      <c r="K66" s="13"/>
    </row>
    <row r="67" spans="1:15" s="139" customFormat="1" ht="20.7" customHeight="1" x14ac:dyDescent="0.25">
      <c r="A67" s="163"/>
      <c r="B67" s="174" t="s">
        <v>94</v>
      </c>
      <c r="C67" s="174"/>
      <c r="D67" s="160"/>
      <c r="E67" s="153"/>
      <c r="G67" s="13"/>
      <c r="I67" s="13"/>
      <c r="K67" s="13"/>
    </row>
    <row r="68" spans="1:15" s="139" customFormat="1" ht="20.7" customHeight="1" thickBot="1" x14ac:dyDescent="0.3">
      <c r="A68" s="163"/>
      <c r="B68" s="160" t="s">
        <v>95</v>
      </c>
      <c r="C68" s="160"/>
      <c r="D68" s="160"/>
      <c r="E68" s="153"/>
      <c r="F68" s="16">
        <v>9724834</v>
      </c>
      <c r="G68" s="13"/>
      <c r="H68" s="16">
        <v>9724834</v>
      </c>
      <c r="I68" s="13"/>
      <c r="J68" s="16">
        <v>9724834</v>
      </c>
      <c r="K68" s="13"/>
      <c r="L68" s="16">
        <v>9724834</v>
      </c>
    </row>
    <row r="69" spans="1:15" s="139" customFormat="1" ht="20.7" customHeight="1" thickTop="1" x14ac:dyDescent="0.25">
      <c r="A69" s="163" t="s">
        <v>42</v>
      </c>
      <c r="B69" s="139" t="s">
        <v>43</v>
      </c>
      <c r="D69" s="147"/>
      <c r="E69" s="153"/>
      <c r="G69" s="13"/>
      <c r="I69" s="12"/>
      <c r="K69" s="12"/>
    </row>
    <row r="70" spans="1:15" s="139" customFormat="1" ht="20.7" customHeight="1" x14ac:dyDescent="0.25">
      <c r="A70" s="163"/>
      <c r="B70" s="174" t="s">
        <v>94</v>
      </c>
      <c r="C70" s="174"/>
      <c r="D70" s="147"/>
      <c r="E70" s="153"/>
      <c r="F70" s="12"/>
      <c r="G70" s="13"/>
      <c r="H70" s="12"/>
      <c r="I70" s="12"/>
      <c r="J70" s="12"/>
      <c r="K70" s="12"/>
      <c r="L70" s="12"/>
    </row>
    <row r="71" spans="1:15" s="139" customFormat="1" ht="20.7" customHeight="1" x14ac:dyDescent="0.25">
      <c r="A71" s="163"/>
      <c r="B71" s="160" t="s">
        <v>95</v>
      </c>
      <c r="C71" s="160"/>
      <c r="D71" s="147"/>
      <c r="E71" s="153"/>
      <c r="F71" s="12">
        <v>9724834</v>
      </c>
      <c r="G71" s="13"/>
      <c r="H71" s="12">
        <v>9724834</v>
      </c>
      <c r="I71" s="12"/>
      <c r="J71" s="12">
        <v>9724834</v>
      </c>
      <c r="K71" s="12"/>
      <c r="L71" s="12">
        <v>9724834</v>
      </c>
    </row>
    <row r="72" spans="1:15" s="139" customFormat="1" ht="20.7" customHeight="1" x14ac:dyDescent="0.25">
      <c r="A72" s="163" t="s">
        <v>44</v>
      </c>
      <c r="D72" s="147"/>
      <c r="E72" s="153"/>
      <c r="F72" s="12">
        <v>89240</v>
      </c>
      <c r="G72" s="13"/>
      <c r="H72" s="12">
        <v>89240</v>
      </c>
      <c r="I72" s="12"/>
      <c r="J72" s="12">
        <v>89240</v>
      </c>
      <c r="K72" s="12"/>
      <c r="L72" s="12">
        <v>89240</v>
      </c>
    </row>
    <row r="73" spans="1:15" s="139" customFormat="1" ht="20.7" customHeight="1" x14ac:dyDescent="0.25">
      <c r="A73" s="163" t="s">
        <v>45</v>
      </c>
      <c r="D73" s="147"/>
      <c r="E73" s="153"/>
      <c r="G73" s="13"/>
      <c r="I73" s="12"/>
      <c r="K73" s="12"/>
    </row>
    <row r="74" spans="1:15" s="139" customFormat="1" ht="20.7" customHeight="1" x14ac:dyDescent="0.25">
      <c r="A74" s="139" t="s">
        <v>42</v>
      </c>
      <c r="B74" s="139" t="s">
        <v>131</v>
      </c>
      <c r="D74" s="147"/>
      <c r="E74" s="153"/>
      <c r="F74" s="12">
        <v>-4134</v>
      </c>
      <c r="G74" s="13"/>
      <c r="H74" s="12">
        <v>-4134</v>
      </c>
      <c r="I74" s="12"/>
      <c r="J74" s="94">
        <v>0</v>
      </c>
      <c r="K74" s="131"/>
      <c r="L74" s="94">
        <v>0</v>
      </c>
    </row>
    <row r="75" spans="1:15" s="139" customFormat="1" ht="20.7" customHeight="1" x14ac:dyDescent="0.25">
      <c r="A75" s="163" t="s">
        <v>46</v>
      </c>
      <c r="B75" s="163"/>
      <c r="C75" s="163"/>
      <c r="D75" s="147"/>
      <c r="E75" s="153"/>
      <c r="F75" s="12"/>
      <c r="G75" s="13"/>
      <c r="H75" s="12"/>
      <c r="I75" s="12"/>
      <c r="J75" s="12"/>
      <c r="K75" s="12"/>
      <c r="L75" s="12"/>
    </row>
    <row r="76" spans="1:15" s="139" customFormat="1" ht="20.7" customHeight="1" x14ac:dyDescent="0.25">
      <c r="A76" s="163" t="s">
        <v>47</v>
      </c>
      <c r="B76" s="175" t="s">
        <v>48</v>
      </c>
      <c r="C76" s="175"/>
      <c r="D76" s="147"/>
      <c r="E76" s="153"/>
      <c r="F76" s="12"/>
      <c r="G76" s="13"/>
      <c r="H76" s="12"/>
      <c r="I76" s="12"/>
      <c r="J76" s="12"/>
      <c r="K76" s="12"/>
      <c r="L76" s="12"/>
    </row>
    <row r="77" spans="1:15" s="139" customFormat="1" ht="20.7" customHeight="1" x14ac:dyDescent="0.25">
      <c r="A77" s="139" t="s">
        <v>47</v>
      </c>
      <c r="B77" s="139" t="s">
        <v>132</v>
      </c>
      <c r="D77" s="147"/>
      <c r="E77" s="153"/>
      <c r="F77" s="126">
        <v>98692</v>
      </c>
      <c r="G77" s="13"/>
      <c r="H77" s="126">
        <v>98692</v>
      </c>
      <c r="I77" s="11"/>
      <c r="J77" s="126">
        <v>98692</v>
      </c>
      <c r="K77" s="11"/>
      <c r="L77" s="126">
        <v>98692</v>
      </c>
    </row>
    <row r="78" spans="1:15" s="139" customFormat="1" ht="20.7" customHeight="1" x14ac:dyDescent="0.25">
      <c r="A78" s="163" t="s">
        <v>47</v>
      </c>
      <c r="B78" s="139" t="s">
        <v>49</v>
      </c>
      <c r="D78" s="147"/>
      <c r="E78" s="153"/>
      <c r="F78" s="12">
        <v>-155626</v>
      </c>
      <c r="G78" s="12"/>
      <c r="H78" s="12">
        <v>418224</v>
      </c>
      <c r="I78" s="12"/>
      <c r="J78" s="12">
        <v>47242</v>
      </c>
      <c r="K78" s="12"/>
      <c r="L78" s="12">
        <v>556066</v>
      </c>
      <c r="O78" s="149"/>
    </row>
    <row r="79" spans="1:15" s="139" customFormat="1" ht="20.7" customHeight="1" x14ac:dyDescent="0.25">
      <c r="A79" s="163" t="s">
        <v>153</v>
      </c>
      <c r="D79" s="147"/>
      <c r="E79" s="153"/>
      <c r="F79" s="15">
        <v>-660</v>
      </c>
      <c r="G79" s="13"/>
      <c r="H79" s="95">
        <v>0</v>
      </c>
      <c r="I79" s="13"/>
      <c r="J79" s="15">
        <v>-660</v>
      </c>
      <c r="K79" s="13"/>
      <c r="L79" s="95">
        <v>0</v>
      </c>
      <c r="O79" s="149"/>
    </row>
    <row r="80" spans="1:15" s="135" customFormat="1" ht="20.7" customHeight="1" x14ac:dyDescent="0.3">
      <c r="A80" s="135" t="s">
        <v>50</v>
      </c>
      <c r="D80" s="165"/>
      <c r="E80" s="166"/>
      <c r="F80" s="21">
        <f>ROUNDUP(SUM(F70:F79),0)</f>
        <v>9752346</v>
      </c>
      <c r="G80" s="19"/>
      <c r="H80" s="21">
        <f>ROUNDUP(SUM(H70:H79),0)</f>
        <v>10326856</v>
      </c>
      <c r="I80" s="19"/>
      <c r="J80" s="21">
        <f>ROUNDUP(SUM(J70:J79),0)</f>
        <v>9959348</v>
      </c>
      <c r="K80" s="19"/>
      <c r="L80" s="21">
        <f>ROUNDUP(SUM(L70:L79),0)</f>
        <v>10468832</v>
      </c>
    </row>
    <row r="81" spans="1:12" s="139" customFormat="1" ht="9.4499999999999993" customHeight="1" x14ac:dyDescent="0.25">
      <c r="A81" s="135"/>
      <c r="B81" s="135"/>
      <c r="C81" s="135"/>
      <c r="D81" s="147"/>
      <c r="E81" s="166"/>
      <c r="F81" s="13"/>
      <c r="G81" s="12"/>
      <c r="H81" s="13"/>
      <c r="I81" s="12"/>
      <c r="J81" s="13"/>
      <c r="K81" s="12"/>
      <c r="L81" s="13"/>
    </row>
    <row r="82" spans="1:12" s="135" customFormat="1" ht="20.7" customHeight="1" thickBot="1" x14ac:dyDescent="0.35">
      <c r="A82" s="176" t="s">
        <v>51</v>
      </c>
      <c r="D82" s="165"/>
      <c r="E82" s="166"/>
      <c r="F82" s="22">
        <f>F80+F62</f>
        <v>13044728</v>
      </c>
      <c r="G82" s="19"/>
      <c r="H82" s="22">
        <f>H80+H62</f>
        <v>13632708</v>
      </c>
      <c r="I82" s="19"/>
      <c r="J82" s="22">
        <f>J80+J62</f>
        <v>13251674</v>
      </c>
      <c r="K82" s="19"/>
      <c r="L82" s="22">
        <f>L80+L62</f>
        <v>13654273</v>
      </c>
    </row>
    <row r="83" spans="1:12" ht="16.350000000000001" customHeight="1" thickTop="1" x14ac:dyDescent="0.3">
      <c r="A83" s="177"/>
      <c r="B83" s="135"/>
      <c r="C83" s="135"/>
      <c r="E83" s="166"/>
      <c r="F83" s="13"/>
      <c r="G83" s="12"/>
      <c r="H83" s="13"/>
      <c r="I83" s="12"/>
      <c r="J83" s="13"/>
      <c r="K83" s="12"/>
      <c r="L83" s="13"/>
    </row>
    <row r="84" spans="1:12" ht="21" customHeight="1" x14ac:dyDescent="0.3"/>
    <row r="85" spans="1:12" ht="21" customHeight="1" x14ac:dyDescent="0.3">
      <c r="F85" s="149"/>
      <c r="H85" s="149"/>
      <c r="J85" s="149"/>
      <c r="L85" s="149"/>
    </row>
    <row r="86" spans="1:12" ht="21" customHeight="1" x14ac:dyDescent="0.3"/>
    <row r="87" spans="1:12" ht="21" customHeight="1" x14ac:dyDescent="0.3"/>
    <row r="88" spans="1:12" ht="21" customHeight="1" x14ac:dyDescent="0.3"/>
    <row r="89" spans="1:12" ht="21" customHeight="1" x14ac:dyDescent="0.3"/>
    <row r="90" spans="1:12" ht="21" customHeight="1" x14ac:dyDescent="0.3"/>
  </sheetData>
  <mergeCells count="12">
    <mergeCell ref="F37:H37"/>
    <mergeCell ref="J37:L37"/>
    <mergeCell ref="F38:H38"/>
    <mergeCell ref="J38:L38"/>
    <mergeCell ref="A42:B42"/>
    <mergeCell ref="F42:L42"/>
    <mergeCell ref="F4:H4"/>
    <mergeCell ref="J4:L4"/>
    <mergeCell ref="F5:H5"/>
    <mergeCell ref="J5:L5"/>
    <mergeCell ref="A9:B9"/>
    <mergeCell ref="F9:L9"/>
  </mergeCells>
  <pageMargins left="0.7" right="0.7" top="0.48" bottom="0.5" header="0.5" footer="0.5"/>
  <pageSetup paperSize="9" scale="78" firstPageNumber="2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7EBF0-2526-40B0-B4FC-31E0005E6881}">
  <sheetPr>
    <pageSetUpPr fitToPage="1"/>
  </sheetPr>
  <dimension ref="A1:T61"/>
  <sheetViews>
    <sheetView view="pageBreakPreview" topLeftCell="A52" zoomScaleNormal="84" zoomScaleSheetLayoutView="100" workbookViewId="0">
      <selection activeCell="J64" sqref="J64"/>
    </sheetView>
  </sheetViews>
  <sheetFormatPr defaultColWidth="9.125" defaultRowHeight="22.5" customHeight="1" x14ac:dyDescent="0.25"/>
  <cols>
    <col min="1" max="6" width="2.75" style="26" customWidth="1"/>
    <col min="7" max="7" width="34.625" style="26" customWidth="1"/>
    <col min="8" max="8" width="7" style="38" customWidth="1"/>
    <col min="9" max="9" width="1.375" style="30" customWidth="1"/>
    <col min="10" max="10" width="12.625" style="26" customWidth="1"/>
    <col min="11" max="11" width="1.375" style="30" customWidth="1"/>
    <col min="12" max="12" width="12.625" style="26" customWidth="1"/>
    <col min="13" max="13" width="1.375" style="26" customWidth="1"/>
    <col min="14" max="14" width="12.625" style="26" customWidth="1"/>
    <col min="15" max="15" width="1.375" style="26" customWidth="1"/>
    <col min="16" max="16" width="12.625" style="26" customWidth="1"/>
    <col min="17" max="16384" width="9.125" style="26"/>
  </cols>
  <sheetData>
    <row r="1" spans="1:20" s="36" customFormat="1" ht="22.2" customHeight="1" x14ac:dyDescent="0.3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20" s="37" customFormat="1" ht="22.2" customHeight="1" x14ac:dyDescent="0.3">
      <c r="A2" s="65" t="s">
        <v>52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20" ht="22.2" customHeight="1" x14ac:dyDescent="0.25">
      <c r="A3" s="14"/>
      <c r="H3" s="7"/>
      <c r="I3" s="76"/>
      <c r="J3" s="8"/>
      <c r="K3" s="4"/>
      <c r="L3" s="8"/>
      <c r="M3" s="4"/>
      <c r="N3" s="8"/>
      <c r="O3" s="4"/>
      <c r="P3" s="8"/>
    </row>
    <row r="4" spans="1:20" ht="20.55" customHeight="1" x14ac:dyDescent="0.25">
      <c r="A4" s="14"/>
      <c r="H4" s="7"/>
      <c r="I4" s="76"/>
      <c r="J4" s="227" t="s">
        <v>1</v>
      </c>
      <c r="K4" s="227"/>
      <c r="L4" s="227"/>
      <c r="M4" s="78"/>
      <c r="N4" s="228" t="s">
        <v>2</v>
      </c>
      <c r="O4" s="228"/>
      <c r="P4" s="228"/>
    </row>
    <row r="5" spans="1:20" ht="20.55" customHeight="1" x14ac:dyDescent="0.25">
      <c r="A5" s="14"/>
      <c r="H5" s="7"/>
      <c r="I5" s="76"/>
      <c r="J5" s="227" t="s">
        <v>3</v>
      </c>
      <c r="K5" s="227"/>
      <c r="L5" s="227"/>
      <c r="M5" s="99"/>
      <c r="N5" s="227" t="s">
        <v>3</v>
      </c>
      <c r="O5" s="227"/>
      <c r="P5" s="227"/>
    </row>
    <row r="6" spans="1:20" ht="20.55" customHeight="1" x14ac:dyDescent="0.25">
      <c r="A6" s="14"/>
      <c r="H6" s="7"/>
      <c r="I6" s="76"/>
      <c r="J6" s="229" t="s">
        <v>53</v>
      </c>
      <c r="K6" s="229"/>
      <c r="L6" s="229"/>
      <c r="M6" s="99"/>
      <c r="N6" s="229" t="s">
        <v>53</v>
      </c>
      <c r="O6" s="229"/>
      <c r="P6" s="229"/>
    </row>
    <row r="7" spans="1:20" ht="20.55" customHeight="1" x14ac:dyDescent="0.25">
      <c r="A7" s="14"/>
      <c r="H7" s="7"/>
      <c r="I7" s="76"/>
      <c r="J7" s="230" t="s">
        <v>141</v>
      </c>
      <c r="K7" s="231"/>
      <c r="L7" s="231"/>
      <c r="M7" s="100"/>
      <c r="N7" s="230" t="str">
        <f>J7</f>
        <v>30 September</v>
      </c>
      <c r="O7" s="232"/>
      <c r="P7" s="232"/>
    </row>
    <row r="8" spans="1:20" ht="20.55" customHeight="1" x14ac:dyDescent="0.25">
      <c r="A8" s="14"/>
      <c r="H8" s="6" t="s">
        <v>6</v>
      </c>
      <c r="I8" s="76"/>
      <c r="J8" s="80" t="s">
        <v>133</v>
      </c>
      <c r="K8" s="79"/>
      <c r="L8" s="116" t="s">
        <v>7</v>
      </c>
      <c r="M8" s="79"/>
      <c r="N8" s="80" t="s">
        <v>133</v>
      </c>
      <c r="O8" s="79"/>
      <c r="P8" s="116" t="s">
        <v>7</v>
      </c>
    </row>
    <row r="9" spans="1:20" ht="20.55" customHeight="1" x14ac:dyDescent="0.25">
      <c r="A9" s="14"/>
      <c r="H9" s="7"/>
      <c r="I9" s="76"/>
      <c r="J9" s="233" t="s">
        <v>9</v>
      </c>
      <c r="K9" s="233"/>
      <c r="L9" s="233"/>
      <c r="M9" s="233"/>
      <c r="N9" s="233"/>
      <c r="O9" s="233"/>
      <c r="P9" s="233"/>
    </row>
    <row r="10" spans="1:20" ht="20.55" customHeight="1" x14ac:dyDescent="0.25">
      <c r="A10" s="9" t="s">
        <v>54</v>
      </c>
      <c r="H10" s="7"/>
      <c r="I10" s="76"/>
      <c r="J10" s="12">
        <v>3939756</v>
      </c>
      <c r="K10" s="12"/>
      <c r="L10" s="12">
        <v>5760775</v>
      </c>
      <c r="M10" s="12"/>
      <c r="N10" s="12">
        <v>3939756</v>
      </c>
      <c r="O10" s="12"/>
      <c r="P10" s="12">
        <v>5191871</v>
      </c>
      <c r="T10" s="9"/>
    </row>
    <row r="11" spans="1:20" ht="20.55" customHeight="1" x14ac:dyDescent="0.25">
      <c r="A11" s="9" t="s">
        <v>56</v>
      </c>
      <c r="H11" s="7"/>
      <c r="I11" s="76"/>
      <c r="J11" s="15">
        <v>-3990745</v>
      </c>
      <c r="K11" s="12"/>
      <c r="L11" s="15">
        <v>-5400814</v>
      </c>
      <c r="M11" s="12"/>
      <c r="N11" s="15">
        <v>-3990791</v>
      </c>
      <c r="O11" s="12"/>
      <c r="P11" s="15">
        <v>-5173482</v>
      </c>
    </row>
    <row r="12" spans="1:20" ht="20.55" customHeight="1" x14ac:dyDescent="0.25">
      <c r="A12" s="14" t="s">
        <v>174</v>
      </c>
      <c r="H12" s="7"/>
      <c r="I12" s="76"/>
      <c r="J12" s="19">
        <f>SUM(J10:J11)</f>
        <v>-50989</v>
      </c>
      <c r="K12" s="19"/>
      <c r="L12" s="19">
        <f>SUM(L10:L11)</f>
        <v>359961</v>
      </c>
      <c r="M12" s="19"/>
      <c r="N12" s="19">
        <f>SUM(N10:N11)</f>
        <v>-51035</v>
      </c>
      <c r="O12" s="19"/>
      <c r="P12" s="19">
        <f>SUM(P10:P11)</f>
        <v>18389</v>
      </c>
    </row>
    <row r="13" spans="1:20" ht="20.55" customHeight="1" x14ac:dyDescent="0.25">
      <c r="J13" s="97"/>
      <c r="K13" s="85"/>
      <c r="L13" s="97"/>
      <c r="M13" s="97"/>
      <c r="N13" s="97"/>
      <c r="O13" s="97"/>
      <c r="P13" s="97"/>
    </row>
    <row r="14" spans="1:20" s="27" customFormat="1" ht="20.55" customHeight="1" x14ac:dyDescent="0.25">
      <c r="A14" s="9" t="s">
        <v>55</v>
      </c>
      <c r="D14" s="26"/>
      <c r="E14" s="26"/>
      <c r="F14" s="26"/>
      <c r="G14" s="26"/>
      <c r="H14" s="7"/>
      <c r="I14" s="76"/>
      <c r="J14" s="12">
        <v>12617</v>
      </c>
      <c r="K14" s="12"/>
      <c r="L14" s="12">
        <v>2990</v>
      </c>
      <c r="M14" s="12"/>
      <c r="N14" s="12">
        <v>12610</v>
      </c>
      <c r="O14" s="12"/>
      <c r="P14" s="12">
        <v>457855</v>
      </c>
    </row>
    <row r="15" spans="1:20" ht="20.55" customHeight="1" x14ac:dyDescent="0.25">
      <c r="A15" s="9" t="s">
        <v>57</v>
      </c>
      <c r="B15" s="9"/>
      <c r="H15" s="7"/>
      <c r="I15" s="76"/>
      <c r="J15" s="12">
        <v>9262</v>
      </c>
      <c r="K15" s="12"/>
      <c r="L15" s="12">
        <v>25464</v>
      </c>
      <c r="M15" s="12"/>
      <c r="N15" s="12">
        <v>9592</v>
      </c>
      <c r="O15" s="12"/>
      <c r="P15" s="12">
        <v>34265</v>
      </c>
    </row>
    <row r="16" spans="1:20" ht="20.55" customHeight="1" x14ac:dyDescent="0.25">
      <c r="A16" s="9" t="s">
        <v>96</v>
      </c>
      <c r="H16" s="7"/>
      <c r="I16" s="76"/>
      <c r="J16" s="12">
        <v>-62928</v>
      </c>
      <c r="K16" s="28"/>
      <c r="L16" s="12">
        <v>-118841</v>
      </c>
      <c r="M16" s="12"/>
      <c r="N16" s="12">
        <v>-62928</v>
      </c>
      <c r="O16" s="28"/>
      <c r="P16" s="12">
        <v>-36443</v>
      </c>
    </row>
    <row r="17" spans="1:18" ht="20.55" customHeight="1" x14ac:dyDescent="0.25">
      <c r="A17" s="9" t="s">
        <v>58</v>
      </c>
      <c r="H17" s="7"/>
      <c r="I17" s="76"/>
      <c r="J17" s="12">
        <v>-109707</v>
      </c>
      <c r="K17" s="28"/>
      <c r="L17" s="12">
        <v>-120539</v>
      </c>
      <c r="M17" s="12"/>
      <c r="N17" s="29">
        <v>-109577</v>
      </c>
      <c r="O17" s="28"/>
      <c r="P17" s="29">
        <v>-116031</v>
      </c>
    </row>
    <row r="18" spans="1:18" ht="20.55" customHeight="1" x14ac:dyDescent="0.25">
      <c r="A18" s="9" t="s">
        <v>115</v>
      </c>
      <c r="B18" s="9"/>
      <c r="J18" s="12">
        <v>22885</v>
      </c>
      <c r="K18" s="12"/>
      <c r="L18" s="12">
        <v>77785</v>
      </c>
      <c r="M18" s="12"/>
      <c r="N18" s="12">
        <v>22885</v>
      </c>
      <c r="O18" s="12"/>
      <c r="P18" s="12">
        <v>6167</v>
      </c>
    </row>
    <row r="19" spans="1:18" ht="20.55" customHeight="1" x14ac:dyDescent="0.25">
      <c r="A19" s="9" t="s">
        <v>136</v>
      </c>
      <c r="B19" s="9"/>
      <c r="H19" s="7"/>
      <c r="I19" s="76"/>
      <c r="J19" s="15">
        <v>-19489</v>
      </c>
      <c r="K19" s="12"/>
      <c r="L19" s="15">
        <v>-95274</v>
      </c>
      <c r="M19" s="12"/>
      <c r="N19" s="95">
        <v>-19489</v>
      </c>
      <c r="O19" s="12"/>
      <c r="P19" s="95">
        <v>-8154</v>
      </c>
    </row>
    <row r="20" spans="1:18" ht="20.55" customHeight="1" x14ac:dyDescent="0.25">
      <c r="A20" s="14" t="s">
        <v>181</v>
      </c>
      <c r="B20" s="9"/>
      <c r="H20" s="7"/>
      <c r="I20" s="76"/>
      <c r="J20" s="18">
        <f>SUM(J12:J19)</f>
        <v>-198349</v>
      </c>
      <c r="K20" s="12"/>
      <c r="L20" s="18">
        <f>SUM(L12:L19)</f>
        <v>131546</v>
      </c>
      <c r="M20" s="12"/>
      <c r="N20" s="18">
        <f>SUM(N12:N19)</f>
        <v>-197942</v>
      </c>
      <c r="O20" s="12"/>
      <c r="P20" s="18">
        <f>SUM(P12:P19)</f>
        <v>356048</v>
      </c>
    </row>
    <row r="21" spans="1:18" ht="20.55" customHeight="1" x14ac:dyDescent="0.25">
      <c r="A21" s="14"/>
      <c r="B21" s="9"/>
      <c r="H21" s="7"/>
      <c r="I21" s="76"/>
      <c r="J21" s="12"/>
      <c r="K21" s="12"/>
      <c r="L21" s="12"/>
      <c r="M21" s="12"/>
      <c r="N21" s="12"/>
      <c r="O21" s="12"/>
      <c r="P21" s="12"/>
    </row>
    <row r="22" spans="1:18" ht="20.55" customHeight="1" x14ac:dyDescent="0.25">
      <c r="A22" s="9" t="s">
        <v>59</v>
      </c>
      <c r="H22" s="7"/>
      <c r="I22" s="76"/>
      <c r="J22" s="13">
        <v>-12941</v>
      </c>
      <c r="K22" s="12"/>
      <c r="L22" s="13">
        <v>-12095</v>
      </c>
      <c r="M22" s="13"/>
      <c r="N22" s="13">
        <v>-12941</v>
      </c>
      <c r="O22" s="13"/>
      <c r="P22" s="13">
        <v>-12145</v>
      </c>
    </row>
    <row r="23" spans="1:18" ht="20.55" customHeight="1" x14ac:dyDescent="0.25">
      <c r="A23" s="26" t="s">
        <v>175</v>
      </c>
      <c r="B23" s="31"/>
      <c r="H23" s="7"/>
      <c r="I23" s="76"/>
      <c r="J23" s="15">
        <v>-53400</v>
      </c>
      <c r="K23" s="32"/>
      <c r="L23" s="15">
        <v>-6461</v>
      </c>
      <c r="M23" s="13"/>
      <c r="N23" s="95">
        <v>0</v>
      </c>
      <c r="O23" s="86"/>
      <c r="P23" s="95">
        <v>0</v>
      </c>
      <c r="R23" s="34"/>
    </row>
    <row r="24" spans="1:18" s="27" customFormat="1" ht="20.55" customHeight="1" x14ac:dyDescent="0.3">
      <c r="A24" s="5" t="s">
        <v>176</v>
      </c>
      <c r="H24" s="39"/>
      <c r="I24" s="33"/>
      <c r="J24" s="25">
        <f>ROUNDUP(SUM(J20:J23),0)</f>
        <v>-264690</v>
      </c>
      <c r="K24" s="19"/>
      <c r="L24" s="25">
        <f>ROUNDUP(SUM(L20:L23),0)</f>
        <v>112990</v>
      </c>
      <c r="M24" s="23"/>
      <c r="N24" s="25">
        <f>ROUNDUP(SUM(N20:N23),0)</f>
        <v>-210883</v>
      </c>
      <c r="O24" s="23"/>
      <c r="P24" s="25">
        <f>ROUNDUP(SUM(P20:P23),0)</f>
        <v>343903</v>
      </c>
    </row>
    <row r="25" spans="1:18" ht="20.55" customHeight="1" x14ac:dyDescent="0.25">
      <c r="A25" s="9" t="s">
        <v>177</v>
      </c>
      <c r="J25" s="15">
        <v>2298</v>
      </c>
      <c r="K25" s="28"/>
      <c r="L25" s="15">
        <v>-43340</v>
      </c>
      <c r="M25" s="12"/>
      <c r="N25" s="15">
        <v>2298</v>
      </c>
      <c r="O25" s="28"/>
      <c r="P25" s="15">
        <v>-2805</v>
      </c>
    </row>
    <row r="26" spans="1:18" s="27" customFormat="1" ht="20.55" customHeight="1" thickBot="1" x14ac:dyDescent="0.35">
      <c r="A26" s="27" t="s">
        <v>159</v>
      </c>
      <c r="H26" s="39"/>
      <c r="I26" s="33"/>
      <c r="J26" s="22">
        <f>SUM(J24:J25)</f>
        <v>-262392</v>
      </c>
      <c r="K26" s="19"/>
      <c r="L26" s="22">
        <f>SUM(L24:L25)</f>
        <v>69650</v>
      </c>
      <c r="M26" s="19"/>
      <c r="N26" s="22">
        <f>SUM(N24:N25)</f>
        <v>-208585</v>
      </c>
      <c r="O26" s="19"/>
      <c r="P26" s="22">
        <f>SUM(P24:P25)</f>
        <v>341098</v>
      </c>
    </row>
    <row r="27" spans="1:18" ht="20.55" customHeight="1" thickTop="1" x14ac:dyDescent="0.3">
      <c r="A27" s="27"/>
      <c r="C27" s="27"/>
      <c r="D27" s="27"/>
      <c r="E27" s="27"/>
      <c r="F27" s="27"/>
      <c r="G27" s="27"/>
      <c r="H27" s="39"/>
      <c r="I27" s="33"/>
      <c r="J27" s="23"/>
      <c r="K27" s="19"/>
      <c r="L27" s="23"/>
      <c r="M27" s="19"/>
      <c r="N27" s="23"/>
      <c r="O27" s="12"/>
      <c r="P27" s="23"/>
    </row>
    <row r="28" spans="1:18" ht="20.55" customHeight="1" x14ac:dyDescent="0.3">
      <c r="A28" s="27" t="s">
        <v>178</v>
      </c>
      <c r="C28" s="27"/>
      <c r="D28" s="27"/>
      <c r="E28" s="27"/>
      <c r="F28" s="27"/>
      <c r="G28" s="27"/>
      <c r="H28" s="39"/>
      <c r="I28" s="33"/>
      <c r="J28" s="23"/>
      <c r="K28" s="19"/>
      <c r="L28" s="23"/>
      <c r="M28" s="19"/>
      <c r="N28" s="23"/>
      <c r="O28" s="12"/>
      <c r="P28" s="23"/>
    </row>
    <row r="29" spans="1:18" ht="20.55" customHeight="1" x14ac:dyDescent="0.3">
      <c r="A29" s="26" t="s">
        <v>106</v>
      </c>
      <c r="C29" s="27"/>
      <c r="D29" s="27"/>
      <c r="E29" s="27"/>
      <c r="F29" s="27"/>
      <c r="G29" s="27"/>
      <c r="H29" s="39"/>
      <c r="I29" s="33"/>
      <c r="J29" s="15">
        <f>J26</f>
        <v>-262392</v>
      </c>
      <c r="K29" s="12"/>
      <c r="L29" s="15">
        <f>L26</f>
        <v>69650</v>
      </c>
      <c r="M29" s="12"/>
      <c r="N29" s="15">
        <f>N26</f>
        <v>-208585</v>
      </c>
      <c r="O29" s="12"/>
      <c r="P29" s="15">
        <f>P26</f>
        <v>341098</v>
      </c>
    </row>
    <row r="30" spans="1:18" s="27" customFormat="1" ht="20.55" customHeight="1" thickBot="1" x14ac:dyDescent="0.35">
      <c r="H30" s="39"/>
      <c r="I30" s="33"/>
      <c r="J30" s="22">
        <f>SUM(J29)</f>
        <v>-262392</v>
      </c>
      <c r="K30" s="19"/>
      <c r="L30" s="22">
        <f>SUM(L29)</f>
        <v>69650</v>
      </c>
      <c r="M30" s="19"/>
      <c r="N30" s="22">
        <f>SUM(N29)</f>
        <v>-208585</v>
      </c>
      <c r="O30" s="19"/>
      <c r="P30" s="22">
        <f>SUM(P29)</f>
        <v>341098</v>
      </c>
    </row>
    <row r="31" spans="1:18" ht="20.55" customHeight="1" thickTop="1" x14ac:dyDescent="0.3">
      <c r="A31" s="27"/>
      <c r="C31" s="27"/>
      <c r="D31" s="27"/>
      <c r="E31" s="27"/>
      <c r="F31" s="27"/>
      <c r="G31" s="27"/>
      <c r="H31" s="39"/>
      <c r="I31" s="33"/>
      <c r="J31" s="102"/>
      <c r="K31" s="102"/>
      <c r="L31" s="102"/>
      <c r="M31" s="102"/>
      <c r="N31" s="102"/>
      <c r="O31" s="97"/>
      <c r="P31" s="102"/>
    </row>
    <row r="32" spans="1:18" s="27" customFormat="1" ht="20.55" customHeight="1" thickBot="1" x14ac:dyDescent="0.35">
      <c r="A32" s="71" t="s">
        <v>179</v>
      </c>
      <c r="B32" s="71"/>
      <c r="C32" s="71"/>
      <c r="D32" s="71"/>
      <c r="E32" s="71"/>
      <c r="F32" s="71"/>
      <c r="G32" s="71"/>
      <c r="H32" s="72">
        <v>10</v>
      </c>
      <c r="I32" s="30"/>
      <c r="J32" s="106">
        <f>ROUND(J26/1023666.7,2)</f>
        <v>-0.26</v>
      </c>
      <c r="K32" s="88"/>
      <c r="L32" s="106">
        <f>ROUND(L26/1023666.7,2)</f>
        <v>7.0000000000000007E-2</v>
      </c>
      <c r="M32" s="107"/>
      <c r="N32" s="106">
        <f>ROUND(N26/1023666.7,2)</f>
        <v>-0.2</v>
      </c>
      <c r="O32" s="107"/>
      <c r="P32" s="106">
        <f>ROUND(P26/1023666.7,2)</f>
        <v>0.33</v>
      </c>
    </row>
    <row r="33" spans="1:16" s="27" customFormat="1" ht="20.55" customHeight="1" thickTop="1" x14ac:dyDescent="0.25">
      <c r="A33" s="71"/>
      <c r="B33" s="71"/>
      <c r="C33" s="71"/>
      <c r="D33" s="71"/>
      <c r="E33" s="71"/>
      <c r="F33" s="71"/>
      <c r="G33" s="71"/>
      <c r="H33" s="38"/>
      <c r="I33" s="30"/>
      <c r="J33" s="70"/>
      <c r="K33" s="66"/>
      <c r="L33" s="70"/>
      <c r="M33" s="67"/>
      <c r="N33" s="70"/>
      <c r="O33" s="67"/>
      <c r="P33" s="70"/>
    </row>
    <row r="34" spans="1:16" ht="22.2" customHeight="1" x14ac:dyDescent="0.3">
      <c r="A34" s="234" t="s">
        <v>0</v>
      </c>
      <c r="B34" s="234"/>
      <c r="C34" s="234"/>
      <c r="D34" s="234"/>
      <c r="E34" s="234"/>
      <c r="F34" s="234"/>
      <c r="G34" s="234"/>
      <c r="H34" s="234"/>
      <c r="I34" s="234"/>
      <c r="J34" s="234"/>
      <c r="K34" s="234"/>
      <c r="L34" s="234"/>
      <c r="M34" s="234"/>
      <c r="N34" s="234"/>
    </row>
    <row r="35" spans="1:16" ht="22.2" customHeight="1" x14ac:dyDescent="0.3">
      <c r="A35" s="235" t="s">
        <v>60</v>
      </c>
      <c r="B35" s="235"/>
      <c r="C35" s="235"/>
      <c r="D35" s="235"/>
      <c r="E35" s="235"/>
      <c r="F35" s="235"/>
      <c r="G35" s="235"/>
      <c r="H35" s="235"/>
      <c r="I35" s="235"/>
      <c r="J35" s="235"/>
      <c r="K35" s="235"/>
      <c r="L35" s="235"/>
      <c r="M35" s="235"/>
      <c r="N35" s="235"/>
    </row>
    <row r="36" spans="1:16" ht="22.2" customHeight="1" x14ac:dyDescent="0.25">
      <c r="G36" s="6"/>
      <c r="H36" s="6"/>
      <c r="I36" s="6"/>
      <c r="J36" s="6"/>
      <c r="K36" s="6"/>
      <c r="L36" s="6"/>
      <c r="M36" s="6"/>
    </row>
    <row r="37" spans="1:16" ht="20.55" customHeight="1" x14ac:dyDescent="0.25">
      <c r="H37" s="26"/>
      <c r="I37" s="26"/>
      <c r="J37" s="227" t="s">
        <v>1</v>
      </c>
      <c r="K37" s="227"/>
      <c r="L37" s="227"/>
      <c r="M37" s="73"/>
      <c r="N37" s="228" t="s">
        <v>2</v>
      </c>
      <c r="O37" s="228"/>
      <c r="P37" s="228"/>
    </row>
    <row r="38" spans="1:16" ht="20.55" customHeight="1" x14ac:dyDescent="0.25">
      <c r="H38" s="26"/>
      <c r="I38" s="26"/>
      <c r="J38" s="227" t="s">
        <v>3</v>
      </c>
      <c r="K38" s="227"/>
      <c r="L38" s="227"/>
      <c r="M38" s="17"/>
      <c r="N38" s="227" t="s">
        <v>3</v>
      </c>
      <c r="O38" s="227"/>
      <c r="P38" s="227"/>
    </row>
    <row r="39" spans="1:16" ht="20.55" customHeight="1" x14ac:dyDescent="0.25">
      <c r="J39" s="229" t="s">
        <v>53</v>
      </c>
      <c r="K39" s="229"/>
      <c r="L39" s="229"/>
      <c r="M39" s="17"/>
      <c r="N39" s="229" t="s">
        <v>53</v>
      </c>
      <c r="O39" s="229"/>
      <c r="P39" s="229"/>
    </row>
    <row r="40" spans="1:16" ht="20.55" customHeight="1" x14ac:dyDescent="0.25">
      <c r="J40" s="230" t="s">
        <v>141</v>
      </c>
      <c r="K40" s="231"/>
      <c r="L40" s="231"/>
      <c r="M40" s="35"/>
      <c r="N40" s="230" t="str">
        <f>J40</f>
        <v>30 September</v>
      </c>
      <c r="O40" s="232"/>
      <c r="P40" s="232"/>
    </row>
    <row r="41" spans="1:16" ht="20.55" customHeight="1" x14ac:dyDescent="0.25">
      <c r="J41" s="75" t="s">
        <v>133</v>
      </c>
      <c r="K41" s="74"/>
      <c r="L41" s="116" t="s">
        <v>7</v>
      </c>
      <c r="M41" s="74"/>
      <c r="N41" s="75" t="s">
        <v>133</v>
      </c>
      <c r="O41" s="74"/>
      <c r="P41" s="116" t="s">
        <v>7</v>
      </c>
    </row>
    <row r="42" spans="1:16" ht="20.55" customHeight="1" x14ac:dyDescent="0.25">
      <c r="J42" s="233" t="s">
        <v>9</v>
      </c>
      <c r="K42" s="233"/>
      <c r="L42" s="233"/>
      <c r="M42" s="233"/>
      <c r="N42" s="233"/>
      <c r="O42" s="233"/>
      <c r="P42" s="233"/>
    </row>
    <row r="43" spans="1:16" ht="20.55" customHeight="1" x14ac:dyDescent="0.25">
      <c r="J43" s="6"/>
      <c r="K43" s="6"/>
      <c r="L43" s="6"/>
      <c r="M43" s="6"/>
      <c r="N43" s="6"/>
      <c r="O43" s="6"/>
      <c r="P43" s="6"/>
    </row>
    <row r="44" spans="1:16" ht="20.55" customHeight="1" x14ac:dyDescent="0.25">
      <c r="A44" s="5" t="s">
        <v>159</v>
      </c>
      <c r="J44" s="92">
        <f>J26</f>
        <v>-262392</v>
      </c>
      <c r="K44" s="91"/>
      <c r="L44" s="92">
        <f>L26</f>
        <v>69650</v>
      </c>
      <c r="M44" s="92"/>
      <c r="N44" s="92">
        <f>N26</f>
        <v>-208585</v>
      </c>
      <c r="O44" s="92"/>
      <c r="P44" s="92">
        <f>P26</f>
        <v>341098</v>
      </c>
    </row>
    <row r="45" spans="1:16" ht="20.55" customHeight="1" x14ac:dyDescent="0.25">
      <c r="A45" s="5"/>
      <c r="J45" s="92"/>
      <c r="K45" s="91"/>
      <c r="L45" s="92"/>
      <c r="M45" s="92"/>
      <c r="N45" s="92"/>
      <c r="O45" s="92"/>
      <c r="P45" s="92"/>
    </row>
    <row r="46" spans="1:16" ht="20.55" customHeight="1" x14ac:dyDescent="0.25">
      <c r="A46" s="5" t="s">
        <v>154</v>
      </c>
      <c r="J46" s="89"/>
      <c r="K46" s="90"/>
      <c r="L46" s="89"/>
      <c r="M46" s="89"/>
      <c r="N46" s="89"/>
      <c r="O46" s="89"/>
      <c r="P46" s="89"/>
    </row>
    <row r="47" spans="1:16" ht="20.55" customHeight="1" x14ac:dyDescent="0.3">
      <c r="A47" s="212" t="s">
        <v>155</v>
      </c>
      <c r="J47" s="89"/>
      <c r="K47" s="90"/>
      <c r="L47" s="89"/>
      <c r="M47" s="89"/>
      <c r="N47" s="89"/>
      <c r="O47" s="89"/>
      <c r="P47" s="89"/>
    </row>
    <row r="48" spans="1:16" ht="20.55" customHeight="1" x14ac:dyDescent="0.3">
      <c r="A48" s="212"/>
      <c r="B48" s="213" t="s">
        <v>156</v>
      </c>
      <c r="J48" s="89"/>
      <c r="K48" s="90"/>
      <c r="L48" s="89"/>
      <c r="M48" s="89"/>
      <c r="N48" s="89"/>
      <c r="O48" s="89"/>
      <c r="P48" s="89"/>
    </row>
    <row r="49" spans="1:16" ht="20.55" customHeight="1" x14ac:dyDescent="0.25">
      <c r="A49" s="3" t="s">
        <v>180</v>
      </c>
      <c r="J49" s="89">
        <v>-825</v>
      </c>
      <c r="K49" s="90"/>
      <c r="L49" s="222">
        <v>0</v>
      </c>
      <c r="M49" s="89"/>
      <c r="N49" s="89">
        <v>-825</v>
      </c>
      <c r="O49" s="89"/>
      <c r="P49" s="222">
        <v>0</v>
      </c>
    </row>
    <row r="50" spans="1:16" ht="20.55" customHeight="1" x14ac:dyDescent="0.25">
      <c r="A50" s="3" t="s">
        <v>187</v>
      </c>
      <c r="J50" s="89"/>
      <c r="K50" s="90"/>
      <c r="L50" s="222"/>
      <c r="M50" s="89"/>
      <c r="N50" s="89"/>
      <c r="O50" s="89"/>
      <c r="P50" s="222"/>
    </row>
    <row r="51" spans="1:16" ht="20.55" customHeight="1" x14ac:dyDescent="0.25">
      <c r="A51" s="3"/>
      <c r="B51" s="26" t="s">
        <v>188</v>
      </c>
      <c r="J51" s="93">
        <v>165</v>
      </c>
      <c r="K51" s="90"/>
      <c r="L51" s="215">
        <v>0</v>
      </c>
      <c r="M51" s="89"/>
      <c r="N51" s="93">
        <v>165</v>
      </c>
      <c r="O51" s="89"/>
      <c r="P51" s="215">
        <v>0</v>
      </c>
    </row>
    <row r="52" spans="1:16" ht="20.55" customHeight="1" x14ac:dyDescent="0.25">
      <c r="A52" s="5" t="s">
        <v>157</v>
      </c>
      <c r="J52" s="89"/>
      <c r="K52" s="90"/>
      <c r="L52" s="89"/>
      <c r="M52" s="89"/>
      <c r="N52" s="89"/>
      <c r="O52" s="89"/>
      <c r="P52" s="89"/>
    </row>
    <row r="53" spans="1:16" ht="20.55" customHeight="1" x14ac:dyDescent="0.25">
      <c r="B53" s="5" t="s">
        <v>156</v>
      </c>
      <c r="J53" s="214">
        <f>SUM(J49:J52)</f>
        <v>-660</v>
      </c>
      <c r="K53" s="90"/>
      <c r="L53" s="215">
        <v>0</v>
      </c>
      <c r="M53" s="89"/>
      <c r="N53" s="214">
        <f>SUM(N49:N52)</f>
        <v>-660</v>
      </c>
      <c r="O53" s="89"/>
      <c r="P53" s="215">
        <v>0</v>
      </c>
    </row>
    <row r="54" spans="1:16" ht="20.55" customHeight="1" x14ac:dyDescent="0.25">
      <c r="A54" s="5" t="s">
        <v>189</v>
      </c>
      <c r="J54" s="215">
        <f>SUM(J53)</f>
        <v>-660</v>
      </c>
      <c r="K54" s="91"/>
      <c r="L54" s="215">
        <v>0</v>
      </c>
      <c r="M54" s="92"/>
      <c r="N54" s="215">
        <f>SUM(N53)</f>
        <v>-660</v>
      </c>
      <c r="O54" s="92"/>
      <c r="P54" s="215">
        <v>0</v>
      </c>
    </row>
    <row r="55" spans="1:16" ht="20.55" customHeight="1" thickBot="1" x14ac:dyDescent="0.3">
      <c r="A55" s="5" t="s">
        <v>158</v>
      </c>
      <c r="J55" s="22">
        <f>SUM(J44,J54)</f>
        <v>-263052</v>
      </c>
      <c r="K55" s="91"/>
      <c r="L55" s="22">
        <f>SUM(L44,L54)</f>
        <v>69650</v>
      </c>
      <c r="M55" s="92"/>
      <c r="N55" s="22">
        <f>SUM(N44,N54)</f>
        <v>-209245</v>
      </c>
      <c r="O55" s="92"/>
      <c r="P55" s="22">
        <f>SUM(P44,P54)</f>
        <v>341098</v>
      </c>
    </row>
    <row r="56" spans="1:16" ht="20.55" customHeight="1" thickTop="1" x14ac:dyDescent="0.25">
      <c r="J56" s="83"/>
      <c r="K56" s="85"/>
      <c r="L56" s="83"/>
      <c r="M56" s="83"/>
      <c r="N56" s="83"/>
      <c r="O56" s="83"/>
      <c r="P56" s="83"/>
    </row>
    <row r="57" spans="1:16" ht="20.55" customHeight="1" x14ac:dyDescent="0.25">
      <c r="A57" s="5" t="s">
        <v>61</v>
      </c>
      <c r="J57" s="83"/>
      <c r="K57" s="85"/>
      <c r="L57" s="83"/>
      <c r="M57" s="83"/>
      <c r="N57" s="83"/>
      <c r="O57" s="83"/>
      <c r="P57" s="83"/>
    </row>
    <row r="58" spans="1:16" ht="20.55" customHeight="1" x14ac:dyDescent="0.25">
      <c r="A58" s="26" t="s">
        <v>106</v>
      </c>
      <c r="J58" s="93">
        <f>SUM(J55)</f>
        <v>-263052</v>
      </c>
      <c r="K58" s="85"/>
      <c r="L58" s="93">
        <f>SUM(L55)</f>
        <v>69650</v>
      </c>
      <c r="M58" s="83"/>
      <c r="N58" s="93">
        <f>SUM(N55)</f>
        <v>-209245</v>
      </c>
      <c r="O58" s="83"/>
      <c r="P58" s="93">
        <f>SUM(P55)</f>
        <v>341098</v>
      </c>
    </row>
    <row r="59" spans="1:16" ht="20.55" customHeight="1" thickBot="1" x14ac:dyDescent="0.3">
      <c r="A59" s="5"/>
      <c r="B59" s="27"/>
      <c r="C59" s="27"/>
      <c r="D59" s="27"/>
      <c r="E59" s="27"/>
      <c r="F59" s="27"/>
      <c r="J59" s="22">
        <f>SUM(J58)</f>
        <v>-263052</v>
      </c>
      <c r="K59" s="87"/>
      <c r="L59" s="22">
        <f>SUM(L58)</f>
        <v>69650</v>
      </c>
      <c r="M59" s="84"/>
      <c r="N59" s="22">
        <f>SUM(N58)</f>
        <v>-209245</v>
      </c>
      <c r="O59" s="84"/>
      <c r="P59" s="22">
        <f>SUM(P58)</f>
        <v>341098</v>
      </c>
    </row>
    <row r="60" spans="1:16" ht="20.55" customHeight="1" thickTop="1" x14ac:dyDescent="0.25">
      <c r="J60" s="83"/>
      <c r="K60" s="85"/>
      <c r="L60" s="83"/>
      <c r="M60" s="83"/>
      <c r="N60" s="83"/>
      <c r="O60" s="83"/>
      <c r="P60" s="83"/>
    </row>
    <row r="61" spans="1:16" ht="22.5" customHeight="1" x14ac:dyDescent="0.25">
      <c r="J61" s="83"/>
      <c r="K61" s="85"/>
      <c r="L61" s="83"/>
      <c r="M61" s="83"/>
      <c r="N61" s="83"/>
      <c r="O61" s="83"/>
      <c r="P61" s="83"/>
    </row>
  </sheetData>
  <mergeCells count="20">
    <mergeCell ref="J42:P42"/>
    <mergeCell ref="J38:L38"/>
    <mergeCell ref="N38:P38"/>
    <mergeCell ref="J39:L39"/>
    <mergeCell ref="N39:P39"/>
    <mergeCell ref="J40:L40"/>
    <mergeCell ref="N40:P40"/>
    <mergeCell ref="J37:L37"/>
    <mergeCell ref="N37:P37"/>
    <mergeCell ref="J4:L4"/>
    <mergeCell ref="N4:P4"/>
    <mergeCell ref="J5:L5"/>
    <mergeCell ref="N5:P5"/>
    <mergeCell ref="J6:L6"/>
    <mergeCell ref="N6:P6"/>
    <mergeCell ref="J7:L7"/>
    <mergeCell ref="N7:P7"/>
    <mergeCell ref="J9:P9"/>
    <mergeCell ref="A34:N34"/>
    <mergeCell ref="A35:N35"/>
  </mergeCells>
  <pageMargins left="0.7" right="0.7" top="0.48" bottom="0.5" header="0.5" footer="0.5"/>
  <pageSetup paperSize="9" scale="84" firstPageNumber="4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3" min="1" max="15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T60"/>
  <sheetViews>
    <sheetView view="pageBreakPreview" topLeftCell="A59" zoomScaleNormal="100" zoomScaleSheetLayoutView="100" workbookViewId="0">
      <selection activeCell="J72" sqref="J72"/>
    </sheetView>
  </sheetViews>
  <sheetFormatPr defaultColWidth="9.125" defaultRowHeight="22.5" customHeight="1" x14ac:dyDescent="0.25"/>
  <cols>
    <col min="1" max="6" width="2.75" style="98" customWidth="1"/>
    <col min="7" max="7" width="35.25" style="98" customWidth="1"/>
    <col min="8" max="8" width="7" style="38" customWidth="1"/>
    <col min="9" max="9" width="1.375" style="30" customWidth="1"/>
    <col min="10" max="10" width="14.5" style="98" customWidth="1"/>
    <col min="11" max="11" width="1.375" style="30" customWidth="1"/>
    <col min="12" max="12" width="14.5" style="98" customWidth="1"/>
    <col min="13" max="13" width="1.375" style="98" customWidth="1"/>
    <col min="14" max="14" width="14.375" style="98" customWidth="1"/>
    <col min="15" max="15" width="1.375" style="98" customWidth="1"/>
    <col min="16" max="16" width="14.375" style="98" customWidth="1"/>
    <col min="17" max="16384" width="9.125" style="98"/>
  </cols>
  <sheetData>
    <row r="1" spans="1:20" s="36" customFormat="1" ht="22.2" customHeight="1" x14ac:dyDescent="0.3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20" s="37" customFormat="1" ht="22.2" customHeight="1" x14ac:dyDescent="0.3">
      <c r="A2" s="65" t="s">
        <v>52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20" ht="22.2" customHeight="1" x14ac:dyDescent="0.25">
      <c r="A3" s="14"/>
      <c r="H3" s="7"/>
      <c r="I3" s="81"/>
      <c r="J3" s="8"/>
      <c r="K3" s="104"/>
      <c r="L3" s="8"/>
      <c r="M3" s="104"/>
      <c r="N3" s="8"/>
      <c r="O3" s="104"/>
      <c r="P3" s="8"/>
    </row>
    <row r="4" spans="1:20" ht="20.55" customHeight="1" x14ac:dyDescent="0.25">
      <c r="A4" s="14"/>
      <c r="H4" s="7"/>
      <c r="I4" s="115"/>
      <c r="J4" s="227" t="s">
        <v>1</v>
      </c>
      <c r="K4" s="227"/>
      <c r="L4" s="227"/>
      <c r="M4" s="112"/>
      <c r="N4" s="228" t="s">
        <v>2</v>
      </c>
      <c r="O4" s="228"/>
      <c r="P4" s="228"/>
    </row>
    <row r="5" spans="1:20" ht="20.55" customHeight="1" x14ac:dyDescent="0.25">
      <c r="A5" s="14"/>
      <c r="H5" s="7"/>
      <c r="I5" s="115"/>
      <c r="J5" s="227" t="s">
        <v>3</v>
      </c>
      <c r="K5" s="227"/>
      <c r="L5" s="227"/>
      <c r="M5" s="99"/>
      <c r="N5" s="227" t="s">
        <v>3</v>
      </c>
      <c r="O5" s="227"/>
      <c r="P5" s="227"/>
    </row>
    <row r="6" spans="1:20" ht="20.55" customHeight="1" x14ac:dyDescent="0.25">
      <c r="A6" s="14"/>
      <c r="H6" s="7"/>
      <c r="I6" s="115"/>
      <c r="J6" s="229" t="s">
        <v>143</v>
      </c>
      <c r="K6" s="229"/>
      <c r="L6" s="229"/>
      <c r="M6" s="99"/>
      <c r="N6" s="229" t="s">
        <v>143</v>
      </c>
      <c r="O6" s="229"/>
      <c r="P6" s="229"/>
    </row>
    <row r="7" spans="1:20" ht="20.55" customHeight="1" x14ac:dyDescent="0.25">
      <c r="A7" s="14"/>
      <c r="H7" s="7"/>
      <c r="I7" s="115"/>
      <c r="J7" s="230" t="s">
        <v>141</v>
      </c>
      <c r="K7" s="231"/>
      <c r="L7" s="231"/>
      <c r="M7" s="100"/>
      <c r="N7" s="230" t="str">
        <f>J7</f>
        <v>30 September</v>
      </c>
      <c r="O7" s="232"/>
      <c r="P7" s="232"/>
    </row>
    <row r="8" spans="1:20" ht="20.55" customHeight="1" x14ac:dyDescent="0.25">
      <c r="A8" s="14"/>
      <c r="H8" s="6" t="s">
        <v>6</v>
      </c>
      <c r="I8" s="115"/>
      <c r="J8" s="114" t="s">
        <v>133</v>
      </c>
      <c r="K8" s="113"/>
      <c r="L8" s="116" t="s">
        <v>7</v>
      </c>
      <c r="M8" s="113"/>
      <c r="N8" s="114" t="s">
        <v>133</v>
      </c>
      <c r="O8" s="113"/>
      <c r="P8" s="116" t="s">
        <v>7</v>
      </c>
    </row>
    <row r="9" spans="1:20" ht="20.55" customHeight="1" x14ac:dyDescent="0.25">
      <c r="A9" s="14"/>
      <c r="H9" s="7"/>
      <c r="I9" s="115"/>
      <c r="J9" s="233" t="s">
        <v>9</v>
      </c>
      <c r="K9" s="233"/>
      <c r="L9" s="233"/>
      <c r="M9" s="233"/>
      <c r="N9" s="233"/>
      <c r="O9" s="233"/>
      <c r="P9" s="233"/>
    </row>
    <row r="10" spans="1:20" ht="20.55" customHeight="1" x14ac:dyDescent="0.25">
      <c r="A10" s="9" t="s">
        <v>54</v>
      </c>
      <c r="H10" s="7">
        <v>3</v>
      </c>
      <c r="I10" s="115"/>
      <c r="J10" s="57">
        <v>13345390</v>
      </c>
      <c r="K10" s="12"/>
      <c r="L10" s="57">
        <v>20579459</v>
      </c>
      <c r="M10" s="12"/>
      <c r="N10" s="57">
        <v>13345390</v>
      </c>
      <c r="O10" s="12"/>
      <c r="P10" s="57">
        <v>19694896</v>
      </c>
      <c r="T10" s="9"/>
    </row>
    <row r="11" spans="1:20" ht="20.55" customHeight="1" x14ac:dyDescent="0.25">
      <c r="A11" s="9" t="s">
        <v>56</v>
      </c>
      <c r="H11" s="7" t="s">
        <v>101</v>
      </c>
      <c r="I11" s="115"/>
      <c r="J11" s="105">
        <v>-12992215</v>
      </c>
      <c r="K11" s="12"/>
      <c r="L11" s="105">
        <v>-18770326</v>
      </c>
      <c r="M11" s="12"/>
      <c r="N11" s="105">
        <v>-12991627</v>
      </c>
      <c r="O11" s="12"/>
      <c r="P11" s="105">
        <v>-18647144</v>
      </c>
    </row>
    <row r="12" spans="1:20" ht="20.55" customHeight="1" x14ac:dyDescent="0.25">
      <c r="A12" s="14" t="s">
        <v>91</v>
      </c>
      <c r="H12" s="7"/>
      <c r="I12" s="115"/>
      <c r="J12" s="19">
        <f>SUM(J10:J11)</f>
        <v>353175</v>
      </c>
      <c r="K12" s="19"/>
      <c r="L12" s="19">
        <f>SUM(L10:L11)</f>
        <v>1809133</v>
      </c>
      <c r="M12" s="19"/>
      <c r="N12" s="19">
        <f>SUM(N10:N11)</f>
        <v>353763</v>
      </c>
      <c r="O12" s="19"/>
      <c r="P12" s="19">
        <f>SUM(P10:P11)</f>
        <v>1047752</v>
      </c>
    </row>
    <row r="13" spans="1:20" ht="20.55" customHeight="1" x14ac:dyDescent="0.25">
      <c r="J13" s="97"/>
      <c r="K13" s="85"/>
      <c r="L13" s="97"/>
      <c r="M13" s="97"/>
      <c r="N13" s="97"/>
      <c r="O13" s="97"/>
      <c r="P13" s="97"/>
    </row>
    <row r="14" spans="1:20" s="103" customFormat="1" ht="20.55" customHeight="1" x14ac:dyDescent="0.25">
      <c r="A14" s="9" t="s">
        <v>55</v>
      </c>
      <c r="D14" s="98"/>
      <c r="E14" s="98"/>
      <c r="F14" s="98"/>
      <c r="G14" s="98"/>
      <c r="H14" s="7">
        <v>3</v>
      </c>
      <c r="I14" s="115"/>
      <c r="J14" s="12">
        <v>34113</v>
      </c>
      <c r="K14" s="12"/>
      <c r="L14" s="12">
        <v>4817</v>
      </c>
      <c r="M14" s="12"/>
      <c r="N14" s="12">
        <v>66037</v>
      </c>
      <c r="O14" s="12"/>
      <c r="P14" s="12">
        <v>709688</v>
      </c>
    </row>
    <row r="15" spans="1:20" ht="20.55" customHeight="1" x14ac:dyDescent="0.25">
      <c r="A15" s="9" t="s">
        <v>57</v>
      </c>
      <c r="B15" s="9"/>
      <c r="H15" s="7">
        <v>3</v>
      </c>
      <c r="I15" s="115"/>
      <c r="J15" s="12">
        <v>27849</v>
      </c>
      <c r="K15" s="12"/>
      <c r="L15" s="12">
        <v>46786</v>
      </c>
      <c r="M15" s="12"/>
      <c r="N15" s="12">
        <v>28672</v>
      </c>
      <c r="O15" s="12"/>
      <c r="P15" s="12">
        <v>74448</v>
      </c>
    </row>
    <row r="16" spans="1:20" ht="20.55" customHeight="1" x14ac:dyDescent="0.25">
      <c r="A16" s="9" t="s">
        <v>96</v>
      </c>
      <c r="H16" s="7">
        <v>3</v>
      </c>
      <c r="I16" s="115"/>
      <c r="J16" s="12">
        <v>-238500</v>
      </c>
      <c r="K16" s="28"/>
      <c r="L16" s="12">
        <v>-323122</v>
      </c>
      <c r="M16" s="12"/>
      <c r="N16" s="12">
        <v>-238500</v>
      </c>
      <c r="O16" s="28"/>
      <c r="P16" s="12">
        <v>-103012</v>
      </c>
    </row>
    <row r="17" spans="1:18" ht="20.55" customHeight="1" x14ac:dyDescent="0.25">
      <c r="A17" s="9" t="s">
        <v>58</v>
      </c>
      <c r="H17" s="7">
        <v>3</v>
      </c>
      <c r="I17" s="115"/>
      <c r="J17" s="12">
        <v>-318493</v>
      </c>
      <c r="K17" s="28"/>
      <c r="L17" s="12">
        <v>-322297</v>
      </c>
      <c r="M17" s="12"/>
      <c r="N17" s="29">
        <v>-318203</v>
      </c>
      <c r="O17" s="28"/>
      <c r="P17" s="29">
        <v>-311920</v>
      </c>
    </row>
    <row r="18" spans="1:18" ht="20.55" customHeight="1" x14ac:dyDescent="0.25">
      <c r="A18" s="9" t="s">
        <v>115</v>
      </c>
      <c r="B18" s="9"/>
      <c r="J18" s="12">
        <v>70670</v>
      </c>
      <c r="K18" s="12"/>
      <c r="L18" s="12">
        <v>152556</v>
      </c>
      <c r="M18" s="12"/>
      <c r="N18" s="12">
        <v>70670</v>
      </c>
      <c r="O18" s="12"/>
      <c r="P18" s="12">
        <v>10712</v>
      </c>
    </row>
    <row r="19" spans="1:18" ht="20.55" customHeight="1" x14ac:dyDescent="0.25">
      <c r="A19" s="9" t="s">
        <v>136</v>
      </c>
      <c r="B19" s="9"/>
      <c r="H19" s="7"/>
      <c r="I19" s="115"/>
      <c r="J19" s="15">
        <v>-42847</v>
      </c>
      <c r="K19" s="12"/>
      <c r="L19" s="15">
        <v>-177229</v>
      </c>
      <c r="M19" s="12"/>
      <c r="N19" s="15">
        <v>-42847</v>
      </c>
      <c r="O19" s="12"/>
      <c r="P19" s="15">
        <v>-7144</v>
      </c>
    </row>
    <row r="20" spans="1:18" ht="20.55" customHeight="1" x14ac:dyDescent="0.25">
      <c r="A20" s="14" t="s">
        <v>181</v>
      </c>
      <c r="B20" s="9"/>
      <c r="H20" s="7"/>
      <c r="I20" s="115"/>
      <c r="J20" s="18">
        <f>SUM(J12:J19)</f>
        <v>-114033</v>
      </c>
      <c r="K20" s="12"/>
      <c r="L20" s="18">
        <f>SUM(L12:L19)</f>
        <v>1190644</v>
      </c>
      <c r="M20" s="12"/>
      <c r="N20" s="18">
        <f>SUM(N12:N19)</f>
        <v>-80408</v>
      </c>
      <c r="O20" s="12"/>
      <c r="P20" s="18">
        <f>SUM(P12:P19)</f>
        <v>1420524</v>
      </c>
    </row>
    <row r="21" spans="1:18" ht="20.55" customHeight="1" x14ac:dyDescent="0.25">
      <c r="A21" s="14"/>
      <c r="B21" s="9"/>
      <c r="H21" s="7"/>
      <c r="I21" s="115"/>
      <c r="J21" s="12"/>
      <c r="K21" s="12"/>
      <c r="L21" s="12"/>
      <c r="M21" s="12"/>
      <c r="N21" s="12"/>
      <c r="O21" s="12"/>
      <c r="P21" s="12"/>
    </row>
    <row r="22" spans="1:18" ht="20.55" customHeight="1" x14ac:dyDescent="0.25">
      <c r="A22" s="9" t="s">
        <v>59</v>
      </c>
      <c r="H22" s="7">
        <v>3</v>
      </c>
      <c r="I22" s="115"/>
      <c r="J22" s="13">
        <v>-39827</v>
      </c>
      <c r="K22" s="12"/>
      <c r="L22" s="13">
        <v>-36233</v>
      </c>
      <c r="M22" s="13"/>
      <c r="N22" s="13">
        <v>-39827</v>
      </c>
      <c r="O22" s="13"/>
      <c r="P22" s="13">
        <v>-35985</v>
      </c>
    </row>
    <row r="23" spans="1:18" ht="20.55" customHeight="1" x14ac:dyDescent="0.25">
      <c r="A23" s="31" t="s">
        <v>182</v>
      </c>
      <c r="H23" s="7">
        <v>7</v>
      </c>
      <c r="I23" s="115"/>
      <c r="J23" s="15">
        <v>-31139</v>
      </c>
      <c r="K23" s="32"/>
      <c r="L23" s="15">
        <v>36448</v>
      </c>
      <c r="M23" s="13"/>
      <c r="N23" s="95">
        <v>0</v>
      </c>
      <c r="O23" s="86"/>
      <c r="P23" s="95">
        <v>0</v>
      </c>
      <c r="R23" s="101"/>
    </row>
    <row r="24" spans="1:18" s="103" customFormat="1" ht="20.55" customHeight="1" x14ac:dyDescent="0.3">
      <c r="A24" s="108" t="s">
        <v>176</v>
      </c>
      <c r="H24" s="39"/>
      <c r="I24" s="33"/>
      <c r="J24" s="25">
        <f>ROUNDUP(SUM(J20:J23),0)</f>
        <v>-184999</v>
      </c>
      <c r="K24" s="19"/>
      <c r="L24" s="25">
        <f>ROUNDUP(SUM(L20:L23),0)</f>
        <v>1190859</v>
      </c>
      <c r="M24" s="23"/>
      <c r="N24" s="25">
        <f>ROUNDUP(SUM(N20:N23),0)</f>
        <v>-120235</v>
      </c>
      <c r="O24" s="23"/>
      <c r="P24" s="25">
        <f>ROUNDUP(SUM(P20:P23),0)</f>
        <v>1384539</v>
      </c>
    </row>
    <row r="25" spans="1:18" ht="20.55" customHeight="1" x14ac:dyDescent="0.25">
      <c r="A25" s="9" t="s">
        <v>137</v>
      </c>
      <c r="J25" s="15">
        <v>-30568</v>
      </c>
      <c r="K25" s="28"/>
      <c r="L25" s="15">
        <v>-212118</v>
      </c>
      <c r="M25" s="12"/>
      <c r="N25" s="15">
        <v>-30306</v>
      </c>
      <c r="O25" s="28"/>
      <c r="P25" s="15">
        <v>-105536</v>
      </c>
    </row>
    <row r="26" spans="1:18" s="103" customFormat="1" ht="20.55" customHeight="1" thickBot="1" x14ac:dyDescent="0.35">
      <c r="A26" s="103" t="s">
        <v>159</v>
      </c>
      <c r="H26" s="39"/>
      <c r="I26" s="33"/>
      <c r="J26" s="22">
        <f>SUM(J24:J25)</f>
        <v>-215567</v>
      </c>
      <c r="K26" s="19"/>
      <c r="L26" s="22">
        <f>SUM(L24:L25)</f>
        <v>978741</v>
      </c>
      <c r="M26" s="19"/>
      <c r="N26" s="22">
        <f>SUM(N24:N25)</f>
        <v>-150541</v>
      </c>
      <c r="O26" s="19"/>
      <c r="P26" s="22">
        <f>SUM(P24:P25)</f>
        <v>1279003</v>
      </c>
    </row>
    <row r="27" spans="1:18" ht="20.55" customHeight="1" thickTop="1" x14ac:dyDescent="0.3">
      <c r="A27" s="103"/>
      <c r="C27" s="103"/>
      <c r="D27" s="103"/>
      <c r="E27" s="103"/>
      <c r="F27" s="103"/>
      <c r="G27" s="103"/>
      <c r="H27" s="39"/>
      <c r="I27" s="33"/>
      <c r="J27" s="23"/>
      <c r="K27" s="19"/>
      <c r="L27" s="23"/>
      <c r="M27" s="19"/>
      <c r="N27" s="23"/>
      <c r="O27" s="12"/>
      <c r="P27" s="23"/>
    </row>
    <row r="28" spans="1:18" ht="20.55" customHeight="1" x14ac:dyDescent="0.3">
      <c r="A28" s="103" t="s">
        <v>178</v>
      </c>
      <c r="C28" s="103"/>
      <c r="D28" s="103"/>
      <c r="E28" s="103"/>
      <c r="F28" s="103"/>
      <c r="G28" s="103"/>
      <c r="H28" s="39"/>
      <c r="I28" s="33"/>
      <c r="J28" s="23"/>
      <c r="K28" s="19"/>
      <c r="L28" s="23"/>
      <c r="M28" s="19"/>
      <c r="N28" s="23"/>
      <c r="O28" s="12"/>
      <c r="P28" s="23"/>
    </row>
    <row r="29" spans="1:18" ht="20.55" customHeight="1" x14ac:dyDescent="0.3">
      <c r="A29" s="98" t="s">
        <v>106</v>
      </c>
      <c r="C29" s="103"/>
      <c r="D29" s="103"/>
      <c r="E29" s="103"/>
      <c r="F29" s="103"/>
      <c r="G29" s="103"/>
      <c r="H29" s="39"/>
      <c r="I29" s="33"/>
      <c r="J29" s="15">
        <f>J26</f>
        <v>-215567</v>
      </c>
      <c r="K29" s="12"/>
      <c r="L29" s="15">
        <f>L26</f>
        <v>978741</v>
      </c>
      <c r="M29" s="12"/>
      <c r="N29" s="15">
        <f>N26</f>
        <v>-150541</v>
      </c>
      <c r="O29" s="12"/>
      <c r="P29" s="15">
        <f>P26</f>
        <v>1279003</v>
      </c>
    </row>
    <row r="30" spans="1:18" s="103" customFormat="1" ht="20.55" customHeight="1" thickBot="1" x14ac:dyDescent="0.35">
      <c r="H30" s="39"/>
      <c r="I30" s="33"/>
      <c r="J30" s="22">
        <f>SUM(J29)</f>
        <v>-215567</v>
      </c>
      <c r="K30" s="19"/>
      <c r="L30" s="22">
        <f>SUM(L29)</f>
        <v>978741</v>
      </c>
      <c r="M30" s="19"/>
      <c r="N30" s="22">
        <f>SUM(N29)</f>
        <v>-150541</v>
      </c>
      <c r="O30" s="19"/>
      <c r="P30" s="22">
        <f>SUM(P29)</f>
        <v>1279003</v>
      </c>
    </row>
    <row r="31" spans="1:18" ht="20.55" customHeight="1" thickTop="1" x14ac:dyDescent="0.3">
      <c r="A31" s="103"/>
      <c r="C31" s="103"/>
      <c r="D31" s="103"/>
      <c r="E31" s="103"/>
      <c r="F31" s="103"/>
      <c r="G31" s="103"/>
      <c r="H31" s="39"/>
      <c r="I31" s="33"/>
      <c r="J31" s="102"/>
      <c r="K31" s="102"/>
      <c r="L31" s="102"/>
      <c r="M31" s="102"/>
      <c r="N31" s="102"/>
      <c r="O31" s="97"/>
      <c r="P31" s="102"/>
    </row>
    <row r="32" spans="1:18" s="103" customFormat="1" ht="20.55" customHeight="1" thickBot="1" x14ac:dyDescent="0.35">
      <c r="A32" s="109" t="s">
        <v>179</v>
      </c>
      <c r="B32" s="109"/>
      <c r="C32" s="109"/>
      <c r="D32" s="109"/>
      <c r="E32" s="109"/>
      <c r="F32" s="109"/>
      <c r="G32" s="109"/>
      <c r="H32" s="72">
        <v>10</v>
      </c>
      <c r="I32" s="30"/>
      <c r="J32" s="106">
        <f>ROUND(J26/1023666.7,2)</f>
        <v>-0.21</v>
      </c>
      <c r="K32" s="88"/>
      <c r="L32" s="106">
        <f>ROUND(L26/1023666.7,2)</f>
        <v>0.96</v>
      </c>
      <c r="M32" s="107"/>
      <c r="N32" s="106">
        <f>ROUND(N26/1023666.7,2)</f>
        <v>-0.15</v>
      </c>
      <c r="O32" s="107"/>
      <c r="P32" s="106">
        <f>ROUND(P26/1023666.7,2)</f>
        <v>1.25</v>
      </c>
    </row>
    <row r="33" spans="1:16" s="103" customFormat="1" ht="20.55" customHeight="1" thickTop="1" x14ac:dyDescent="0.25">
      <c r="A33" s="109"/>
      <c r="B33" s="109"/>
      <c r="C33" s="109"/>
      <c r="D33" s="109"/>
      <c r="E33" s="109"/>
      <c r="F33" s="109"/>
      <c r="G33" s="109"/>
      <c r="H33" s="38"/>
      <c r="I33" s="30"/>
      <c r="J33" s="110"/>
      <c r="K33" s="66"/>
      <c r="L33" s="110"/>
      <c r="M33" s="111"/>
      <c r="N33" s="110"/>
      <c r="O33" s="111"/>
      <c r="P33" s="110"/>
    </row>
    <row r="34" spans="1:16" ht="22.2" customHeight="1" x14ac:dyDescent="0.3">
      <c r="A34" s="234" t="s">
        <v>0</v>
      </c>
      <c r="B34" s="234"/>
      <c r="C34" s="234"/>
      <c r="D34" s="234"/>
      <c r="E34" s="234"/>
      <c r="F34" s="234"/>
      <c r="G34" s="234"/>
      <c r="H34" s="234"/>
      <c r="I34" s="234"/>
      <c r="J34" s="234"/>
      <c r="K34" s="234"/>
      <c r="L34" s="234"/>
      <c r="M34" s="234"/>
      <c r="N34" s="234"/>
    </row>
    <row r="35" spans="1:16" ht="22.2" customHeight="1" x14ac:dyDescent="0.3">
      <c r="A35" s="235" t="s">
        <v>60</v>
      </c>
      <c r="B35" s="235"/>
      <c r="C35" s="235"/>
      <c r="D35" s="235"/>
      <c r="E35" s="235"/>
      <c r="F35" s="235"/>
      <c r="G35" s="235"/>
      <c r="H35" s="235"/>
      <c r="I35" s="235"/>
      <c r="J35" s="235"/>
      <c r="K35" s="235"/>
      <c r="L35" s="235"/>
      <c r="M35" s="235"/>
      <c r="N35" s="235"/>
    </row>
    <row r="36" spans="1:16" ht="22.2" customHeight="1" x14ac:dyDescent="0.25">
      <c r="G36" s="6"/>
      <c r="H36" s="6"/>
      <c r="I36" s="6"/>
      <c r="J36" s="6"/>
      <c r="K36" s="6"/>
      <c r="L36" s="6"/>
      <c r="M36" s="6"/>
    </row>
    <row r="37" spans="1:16" ht="20.55" customHeight="1" x14ac:dyDescent="0.25">
      <c r="H37" s="98"/>
      <c r="I37" s="98"/>
      <c r="J37" s="227" t="s">
        <v>1</v>
      </c>
      <c r="K37" s="227"/>
      <c r="L37" s="227"/>
      <c r="M37" s="78"/>
      <c r="N37" s="228" t="s">
        <v>2</v>
      </c>
      <c r="O37" s="228"/>
      <c r="P37" s="228"/>
    </row>
    <row r="38" spans="1:16" ht="20.55" customHeight="1" x14ac:dyDescent="0.25">
      <c r="H38" s="98"/>
      <c r="I38" s="98"/>
      <c r="J38" s="227" t="s">
        <v>3</v>
      </c>
      <c r="K38" s="227"/>
      <c r="L38" s="227"/>
      <c r="M38" s="99"/>
      <c r="N38" s="227" t="s">
        <v>3</v>
      </c>
      <c r="O38" s="227"/>
      <c r="P38" s="227"/>
    </row>
    <row r="39" spans="1:16" ht="20.55" customHeight="1" x14ac:dyDescent="0.25">
      <c r="J39" s="229" t="s">
        <v>143</v>
      </c>
      <c r="K39" s="229"/>
      <c r="L39" s="229"/>
      <c r="M39" s="99"/>
      <c r="N39" s="229" t="s">
        <v>143</v>
      </c>
      <c r="O39" s="229"/>
      <c r="P39" s="229"/>
    </row>
    <row r="40" spans="1:16" ht="20.55" customHeight="1" x14ac:dyDescent="0.25">
      <c r="J40" s="230" t="s">
        <v>141</v>
      </c>
      <c r="K40" s="231"/>
      <c r="L40" s="231"/>
      <c r="M40" s="100"/>
      <c r="N40" s="230" t="s">
        <v>141</v>
      </c>
      <c r="O40" s="231"/>
      <c r="P40" s="231"/>
    </row>
    <row r="41" spans="1:16" ht="20.55" customHeight="1" x14ac:dyDescent="0.25">
      <c r="J41" s="80" t="s">
        <v>133</v>
      </c>
      <c r="K41" s="79"/>
      <c r="L41" s="116" t="s">
        <v>7</v>
      </c>
      <c r="M41" s="79"/>
      <c r="N41" s="80" t="s">
        <v>133</v>
      </c>
      <c r="O41" s="79"/>
      <c r="P41" s="116" t="s">
        <v>7</v>
      </c>
    </row>
    <row r="42" spans="1:16" ht="20.55" customHeight="1" x14ac:dyDescent="0.25">
      <c r="J42" s="233" t="s">
        <v>9</v>
      </c>
      <c r="K42" s="233"/>
      <c r="L42" s="233"/>
      <c r="M42" s="233"/>
      <c r="N42" s="233"/>
      <c r="O42" s="233"/>
      <c r="P42" s="233"/>
    </row>
    <row r="43" spans="1:16" ht="20.55" customHeight="1" x14ac:dyDescent="0.25">
      <c r="J43" s="6"/>
      <c r="K43" s="6"/>
      <c r="L43" s="6"/>
      <c r="M43" s="6"/>
      <c r="N43" s="6"/>
      <c r="O43" s="6"/>
      <c r="P43" s="6"/>
    </row>
    <row r="44" spans="1:16" s="26" customFormat="1" ht="20.55" customHeight="1" x14ac:dyDescent="0.25">
      <c r="A44" s="5" t="s">
        <v>159</v>
      </c>
      <c r="H44" s="38"/>
      <c r="I44" s="30"/>
      <c r="J44" s="92">
        <f>J26</f>
        <v>-215567</v>
      </c>
      <c r="K44" s="91"/>
      <c r="L44" s="92">
        <f>L26</f>
        <v>978741</v>
      </c>
      <c r="M44" s="92"/>
      <c r="N44" s="92">
        <f>N26</f>
        <v>-150541</v>
      </c>
      <c r="O44" s="92"/>
      <c r="P44" s="92">
        <f>P26</f>
        <v>1279003</v>
      </c>
    </row>
    <row r="45" spans="1:16" s="26" customFormat="1" ht="20.55" customHeight="1" x14ac:dyDescent="0.25">
      <c r="A45" s="5"/>
      <c r="H45" s="38"/>
      <c r="I45" s="30"/>
      <c r="J45" s="92"/>
      <c r="K45" s="91"/>
      <c r="L45" s="92"/>
      <c r="M45" s="92"/>
      <c r="N45" s="92"/>
      <c r="O45" s="92"/>
      <c r="P45" s="92"/>
    </row>
    <row r="46" spans="1:16" s="26" customFormat="1" ht="20.55" customHeight="1" x14ac:dyDescent="0.25">
      <c r="A46" s="5" t="s">
        <v>154</v>
      </c>
      <c r="H46" s="38"/>
      <c r="I46" s="30"/>
      <c r="J46" s="89"/>
      <c r="K46" s="90"/>
      <c r="L46" s="89"/>
      <c r="M46" s="89"/>
      <c r="N46" s="89"/>
      <c r="O46" s="89"/>
      <c r="P46" s="89"/>
    </row>
    <row r="47" spans="1:16" s="26" customFormat="1" ht="20.55" customHeight="1" x14ac:dyDescent="0.3">
      <c r="A47" s="212" t="s">
        <v>155</v>
      </c>
      <c r="H47" s="38"/>
      <c r="I47" s="30"/>
      <c r="J47" s="89"/>
      <c r="K47" s="90"/>
      <c r="L47" s="89"/>
      <c r="M47" s="89"/>
      <c r="N47" s="89"/>
      <c r="O47" s="89"/>
      <c r="P47" s="89"/>
    </row>
    <row r="48" spans="1:16" s="26" customFormat="1" ht="20.55" customHeight="1" x14ac:dyDescent="0.3">
      <c r="A48" s="212"/>
      <c r="B48" s="213" t="s">
        <v>156</v>
      </c>
      <c r="H48" s="38"/>
      <c r="I48" s="30"/>
      <c r="J48" s="89"/>
      <c r="K48" s="90"/>
      <c r="L48" s="89"/>
      <c r="M48" s="89"/>
      <c r="N48" s="89"/>
      <c r="O48" s="89"/>
      <c r="P48" s="89"/>
    </row>
    <row r="49" spans="1:16" s="26" customFormat="1" ht="20.55" customHeight="1" x14ac:dyDescent="0.25">
      <c r="A49" s="3" t="s">
        <v>180</v>
      </c>
      <c r="H49" s="38"/>
      <c r="I49" s="30"/>
      <c r="J49" s="89">
        <v>-825</v>
      </c>
      <c r="K49" s="90"/>
      <c r="L49" s="222">
        <v>0</v>
      </c>
      <c r="M49" s="89"/>
      <c r="N49" s="89">
        <v>-825</v>
      </c>
      <c r="O49" s="89"/>
      <c r="P49" s="222">
        <v>0</v>
      </c>
    </row>
    <row r="50" spans="1:16" s="26" customFormat="1" ht="20.55" customHeight="1" x14ac:dyDescent="0.25">
      <c r="A50" s="3" t="s">
        <v>187</v>
      </c>
      <c r="H50" s="38"/>
      <c r="I50" s="30"/>
      <c r="J50" s="89"/>
      <c r="K50" s="90"/>
      <c r="L50" s="222"/>
      <c r="M50" s="89"/>
      <c r="N50" s="89"/>
      <c r="O50" s="89"/>
      <c r="P50" s="222"/>
    </row>
    <row r="51" spans="1:16" s="26" customFormat="1" ht="20.55" customHeight="1" x14ac:dyDescent="0.25">
      <c r="A51" s="3"/>
      <c r="B51" s="26" t="s">
        <v>188</v>
      </c>
      <c r="H51" s="38"/>
      <c r="I51" s="30"/>
      <c r="J51" s="93">
        <v>165</v>
      </c>
      <c r="K51" s="90"/>
      <c r="L51" s="215">
        <v>0</v>
      </c>
      <c r="M51" s="89"/>
      <c r="N51" s="93">
        <v>165</v>
      </c>
      <c r="O51" s="89"/>
      <c r="P51" s="215">
        <v>0</v>
      </c>
    </row>
    <row r="52" spans="1:16" s="26" customFormat="1" ht="20.55" customHeight="1" x14ac:dyDescent="0.25">
      <c r="A52" s="5" t="s">
        <v>157</v>
      </c>
      <c r="H52" s="38"/>
      <c r="I52" s="30"/>
      <c r="J52" s="89"/>
      <c r="K52" s="90"/>
      <c r="L52" s="89"/>
      <c r="M52" s="89"/>
      <c r="N52" s="89"/>
      <c r="O52" s="89"/>
      <c r="P52" s="89"/>
    </row>
    <row r="53" spans="1:16" s="26" customFormat="1" ht="20.55" customHeight="1" x14ac:dyDescent="0.25">
      <c r="B53" s="5" t="s">
        <v>156</v>
      </c>
      <c r="H53" s="38"/>
      <c r="I53" s="30"/>
      <c r="J53" s="214">
        <f>SUM(J49:J52)</f>
        <v>-660</v>
      </c>
      <c r="K53" s="90"/>
      <c r="L53" s="215">
        <v>0</v>
      </c>
      <c r="M53" s="89"/>
      <c r="N53" s="214">
        <f>SUM(N49:N52)</f>
        <v>-660</v>
      </c>
      <c r="O53" s="89"/>
      <c r="P53" s="215">
        <v>0</v>
      </c>
    </row>
    <row r="54" spans="1:16" s="26" customFormat="1" ht="20.55" customHeight="1" x14ac:dyDescent="0.25">
      <c r="A54" s="5" t="s">
        <v>189</v>
      </c>
      <c r="H54" s="38"/>
      <c r="I54" s="30"/>
      <c r="J54" s="215">
        <f>SUM(J53)</f>
        <v>-660</v>
      </c>
      <c r="K54" s="91"/>
      <c r="L54" s="215">
        <f>SUM(L53)</f>
        <v>0</v>
      </c>
      <c r="M54" s="92"/>
      <c r="N54" s="215">
        <f>SUM(N53)</f>
        <v>-660</v>
      </c>
      <c r="O54" s="92"/>
      <c r="P54" s="215">
        <f>SUM(P53)</f>
        <v>0</v>
      </c>
    </row>
    <row r="55" spans="1:16" s="26" customFormat="1" ht="20.55" customHeight="1" thickBot="1" x14ac:dyDescent="0.3">
      <c r="A55" s="5" t="s">
        <v>158</v>
      </c>
      <c r="H55" s="38"/>
      <c r="I55" s="30"/>
      <c r="J55" s="22">
        <f>SUM(J44,J54)</f>
        <v>-216227</v>
      </c>
      <c r="K55" s="91"/>
      <c r="L55" s="22">
        <f>SUM(L44,L54)</f>
        <v>978741</v>
      </c>
      <c r="M55" s="92"/>
      <c r="N55" s="22">
        <f>SUM(N44,N54)</f>
        <v>-151201</v>
      </c>
      <c r="O55" s="92"/>
      <c r="P55" s="22">
        <f>SUM(P44,P54)</f>
        <v>1279003</v>
      </c>
    </row>
    <row r="56" spans="1:16" s="26" customFormat="1" ht="20.55" customHeight="1" thickTop="1" x14ac:dyDescent="0.25">
      <c r="H56" s="38"/>
      <c r="I56" s="30"/>
      <c r="J56" s="83"/>
      <c r="K56" s="85"/>
      <c r="L56" s="83"/>
      <c r="M56" s="83"/>
      <c r="N56" s="83"/>
      <c r="O56" s="83"/>
      <c r="P56" s="83"/>
    </row>
    <row r="57" spans="1:16" s="26" customFormat="1" ht="20.55" customHeight="1" x14ac:dyDescent="0.25">
      <c r="A57" s="5" t="s">
        <v>61</v>
      </c>
      <c r="H57" s="38"/>
      <c r="I57" s="30"/>
      <c r="J57" s="83"/>
      <c r="K57" s="85"/>
      <c r="L57" s="83"/>
      <c r="M57" s="83"/>
      <c r="N57" s="83"/>
      <c r="O57" s="83"/>
      <c r="P57" s="83"/>
    </row>
    <row r="58" spans="1:16" s="26" customFormat="1" ht="20.55" customHeight="1" x14ac:dyDescent="0.25">
      <c r="A58" s="26" t="s">
        <v>106</v>
      </c>
      <c r="H58" s="38"/>
      <c r="I58" s="30"/>
      <c r="J58" s="93">
        <f>SUM(J55)</f>
        <v>-216227</v>
      </c>
      <c r="K58" s="85"/>
      <c r="L58" s="93">
        <f>SUM(L55)</f>
        <v>978741</v>
      </c>
      <c r="M58" s="83"/>
      <c r="N58" s="93">
        <f>SUM(N55)</f>
        <v>-151201</v>
      </c>
      <c r="O58" s="83"/>
      <c r="P58" s="93">
        <f>SUM(P55)</f>
        <v>1279003</v>
      </c>
    </row>
    <row r="59" spans="1:16" s="26" customFormat="1" ht="20.55" customHeight="1" thickBot="1" x14ac:dyDescent="0.3">
      <c r="A59" s="5"/>
      <c r="B59" s="27"/>
      <c r="C59" s="27"/>
      <c r="D59" s="27"/>
      <c r="E59" s="27"/>
      <c r="F59" s="27"/>
      <c r="H59" s="38"/>
      <c r="I59" s="30"/>
      <c r="J59" s="22">
        <f>SUM(J58)</f>
        <v>-216227</v>
      </c>
      <c r="K59" s="87"/>
      <c r="L59" s="22">
        <f>SUM(L58)</f>
        <v>978741</v>
      </c>
      <c r="M59" s="84"/>
      <c r="N59" s="22">
        <f>SUM(N58)</f>
        <v>-151201</v>
      </c>
      <c r="O59" s="84"/>
      <c r="P59" s="22">
        <f>SUM(P58)</f>
        <v>1279003</v>
      </c>
    </row>
    <row r="60" spans="1:16" ht="22.5" customHeight="1" thickTop="1" x14ac:dyDescent="0.25"/>
  </sheetData>
  <mergeCells count="20">
    <mergeCell ref="J39:L39"/>
    <mergeCell ref="N39:P39"/>
    <mergeCell ref="J40:L40"/>
    <mergeCell ref="N40:P40"/>
    <mergeCell ref="J42:P42"/>
    <mergeCell ref="A34:N34"/>
    <mergeCell ref="A35:N35"/>
    <mergeCell ref="J37:L37"/>
    <mergeCell ref="N37:P37"/>
    <mergeCell ref="J38:L38"/>
    <mergeCell ref="N38:P38"/>
    <mergeCell ref="J9:P9"/>
    <mergeCell ref="J7:L7"/>
    <mergeCell ref="N7:P7"/>
    <mergeCell ref="J4:L4"/>
    <mergeCell ref="N4:P4"/>
    <mergeCell ref="J5:L5"/>
    <mergeCell ref="N5:P5"/>
    <mergeCell ref="J6:L6"/>
    <mergeCell ref="N6:P6"/>
  </mergeCells>
  <phoneticPr fontId="2" type="noConversion"/>
  <pageMargins left="0.7" right="0.7" top="0.48" bottom="0.5" header="0.5" footer="0.5"/>
  <pageSetup paperSize="9" scale="78" firstPageNumber="6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3" max="15" man="1"/>
  </rowBreaks>
  <customProperties>
    <customPr name="EpmWorksheetKeyString_GUID" r:id="rId2"/>
  </customProperties>
  <ignoredErrors>
    <ignoredError sqref="K8 M8 O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X45"/>
  <sheetViews>
    <sheetView view="pageBreakPreview" topLeftCell="A43" zoomScale="55" zoomScaleNormal="81" zoomScaleSheetLayoutView="55" zoomScalePageLayoutView="71" workbookViewId="0">
      <selection activeCell="E75" sqref="E75"/>
    </sheetView>
  </sheetViews>
  <sheetFormatPr defaultColWidth="9.125" defaultRowHeight="21.75" customHeight="1" x14ac:dyDescent="0.25"/>
  <cols>
    <col min="1" max="1" width="66.75" style="50" customWidth="1"/>
    <col min="2" max="2" width="6.375" style="50" customWidth="1"/>
    <col min="3" max="3" width="21.75" style="49" customWidth="1"/>
    <col min="4" max="4" width="1.375" style="49" customWidth="1"/>
    <col min="5" max="5" width="21.75" style="49" customWidth="1"/>
    <col min="6" max="6" width="1.375" style="49" customWidth="1"/>
    <col min="7" max="7" width="21.75" style="49" customWidth="1"/>
    <col min="8" max="8" width="1.375" style="49" customWidth="1"/>
    <col min="9" max="9" width="21.75" style="49" customWidth="1"/>
    <col min="10" max="10" width="1.375" style="49" customWidth="1"/>
    <col min="11" max="11" width="21.75" style="49" customWidth="1"/>
    <col min="12" max="12" width="1.375" style="49" customWidth="1"/>
    <col min="13" max="13" width="21.75" style="49" customWidth="1"/>
    <col min="14" max="14" width="1.375" style="49" customWidth="1"/>
    <col min="15" max="15" width="21.75" style="49" customWidth="1"/>
    <col min="16" max="16" width="1.375" style="49" customWidth="1"/>
    <col min="17" max="17" width="21.75" style="49" customWidth="1"/>
    <col min="18" max="16384" width="9.125" style="49"/>
  </cols>
  <sheetData>
    <row r="1" spans="1:24" s="24" customFormat="1" ht="23.1" customHeight="1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</row>
    <row r="2" spans="1:24" s="46" customFormat="1" ht="23.1" customHeight="1" x14ac:dyDescent="0.3">
      <c r="A2" s="68" t="s">
        <v>62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40"/>
      <c r="U2" s="44"/>
      <c r="V2" s="40"/>
      <c r="W2" s="40"/>
      <c r="X2" s="44"/>
    </row>
    <row r="3" spans="1:24" s="47" customFormat="1" ht="23.1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1"/>
      <c r="U3" s="43"/>
      <c r="V3" s="41"/>
      <c r="W3" s="41"/>
      <c r="X3" s="43"/>
    </row>
    <row r="4" spans="1:24" ht="23.1" customHeight="1" x14ac:dyDescent="0.25">
      <c r="A4" s="48"/>
      <c r="B4" s="48"/>
      <c r="C4" s="237" t="s">
        <v>63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</row>
    <row r="5" spans="1:24" ht="23.1" customHeight="1" x14ac:dyDescent="0.25">
      <c r="C5" s="51"/>
      <c r="D5" s="51"/>
      <c r="E5" s="51"/>
      <c r="F5" s="51"/>
      <c r="I5" s="238" t="s">
        <v>64</v>
      </c>
      <c r="J5" s="238"/>
      <c r="K5" s="238"/>
      <c r="L5" s="51"/>
      <c r="M5" s="239" t="s">
        <v>153</v>
      </c>
      <c r="N5" s="239"/>
      <c r="O5" s="239"/>
      <c r="P5" s="51"/>
    </row>
    <row r="6" spans="1:24" ht="23.1" customHeight="1" x14ac:dyDescent="0.25">
      <c r="C6" s="51"/>
      <c r="D6" s="51"/>
      <c r="E6" s="51"/>
      <c r="F6" s="51"/>
      <c r="G6" s="52" t="s">
        <v>65</v>
      </c>
      <c r="I6" s="114"/>
      <c r="J6" s="114"/>
      <c r="K6" s="114"/>
      <c r="L6" s="51"/>
      <c r="M6" s="51"/>
      <c r="N6" s="51"/>
      <c r="O6" s="51"/>
      <c r="P6" s="51"/>
    </row>
    <row r="7" spans="1:24" ht="23.1" customHeight="1" x14ac:dyDescent="0.25">
      <c r="C7" s="52" t="s">
        <v>66</v>
      </c>
      <c r="D7" s="52"/>
      <c r="E7" s="52"/>
      <c r="G7" s="52" t="s">
        <v>67</v>
      </c>
      <c r="K7" s="51"/>
      <c r="L7" s="51"/>
      <c r="M7" s="51"/>
      <c r="N7" s="51"/>
      <c r="O7" s="51" t="s">
        <v>170</v>
      </c>
      <c r="P7" s="51"/>
      <c r="Q7" s="52"/>
    </row>
    <row r="8" spans="1:24" ht="23.1" customHeight="1" x14ac:dyDescent="0.25">
      <c r="C8" s="52" t="s">
        <v>68</v>
      </c>
      <c r="D8" s="52"/>
      <c r="E8" s="52" t="s">
        <v>69</v>
      </c>
      <c r="F8" s="51"/>
      <c r="G8" s="52" t="s">
        <v>70</v>
      </c>
      <c r="H8" s="51"/>
      <c r="I8" s="30" t="s">
        <v>71</v>
      </c>
      <c r="J8" s="51"/>
      <c r="K8" s="51"/>
      <c r="L8" s="51"/>
      <c r="M8" s="51" t="s">
        <v>168</v>
      </c>
      <c r="N8" s="51"/>
      <c r="O8" s="51" t="s">
        <v>171</v>
      </c>
      <c r="P8" s="51"/>
      <c r="Q8" s="51" t="s">
        <v>72</v>
      </c>
    </row>
    <row r="9" spans="1:24" ht="23.1" customHeight="1" x14ac:dyDescent="0.25">
      <c r="B9" s="6" t="s">
        <v>6</v>
      </c>
      <c r="C9" s="52" t="s">
        <v>73</v>
      </c>
      <c r="D9" s="52"/>
      <c r="E9" s="52" t="s">
        <v>74</v>
      </c>
      <c r="F9" s="53"/>
      <c r="G9" s="52" t="s">
        <v>75</v>
      </c>
      <c r="H9" s="53"/>
      <c r="I9" s="30" t="s">
        <v>76</v>
      </c>
      <c r="J9" s="53"/>
      <c r="K9" s="51" t="s">
        <v>49</v>
      </c>
      <c r="M9" s="51" t="s">
        <v>169</v>
      </c>
      <c r="O9" s="51" t="s">
        <v>77</v>
      </c>
      <c r="Q9" s="51" t="s">
        <v>77</v>
      </c>
    </row>
    <row r="10" spans="1:24" ht="23.1" customHeight="1" x14ac:dyDescent="0.25">
      <c r="C10" s="236" t="s">
        <v>9</v>
      </c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</row>
    <row r="11" spans="1:24" ht="22.95" customHeight="1" x14ac:dyDescent="0.25">
      <c r="A11" s="48" t="s">
        <v>146</v>
      </c>
      <c r="B11" s="56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</row>
    <row r="12" spans="1:24" s="55" customFormat="1" ht="23.1" customHeight="1" x14ac:dyDescent="0.25">
      <c r="A12" s="54" t="s">
        <v>78</v>
      </c>
      <c r="B12" s="54"/>
      <c r="C12" s="82">
        <v>9724834</v>
      </c>
      <c r="D12" s="25"/>
      <c r="E12" s="82">
        <v>89240</v>
      </c>
      <c r="F12" s="25"/>
      <c r="G12" s="82">
        <v>-4134</v>
      </c>
      <c r="H12" s="25"/>
      <c r="I12" s="82">
        <v>61039</v>
      </c>
      <c r="J12" s="25"/>
      <c r="K12" s="82">
        <v>99390</v>
      </c>
      <c r="L12" s="25"/>
      <c r="M12" s="96">
        <v>0</v>
      </c>
      <c r="N12" s="25"/>
      <c r="O12" s="96">
        <f>SUM(M12:N12)</f>
        <v>0</v>
      </c>
      <c r="P12" s="25"/>
      <c r="Q12" s="25">
        <f>SUM(C12:K12,O12)</f>
        <v>9970369</v>
      </c>
    </row>
    <row r="13" spans="1:24" s="55" customFormat="1" ht="23.1" customHeight="1" x14ac:dyDescent="0.25">
      <c r="A13" s="54"/>
      <c r="B13" s="54"/>
      <c r="C13" s="82"/>
      <c r="D13" s="25"/>
      <c r="E13" s="82"/>
      <c r="F13" s="25"/>
      <c r="G13" s="82"/>
      <c r="H13" s="25"/>
      <c r="I13" s="82"/>
      <c r="J13" s="25"/>
      <c r="K13" s="82"/>
      <c r="L13" s="25"/>
      <c r="M13" s="25"/>
      <c r="N13" s="25"/>
      <c r="O13" s="25"/>
      <c r="P13" s="25"/>
      <c r="Q13" s="25"/>
    </row>
    <row r="14" spans="1:24" s="55" customFormat="1" ht="23.1" customHeight="1" x14ac:dyDescent="0.25">
      <c r="A14" s="54" t="s">
        <v>160</v>
      </c>
      <c r="B14" s="54"/>
      <c r="C14" s="82"/>
      <c r="D14" s="25"/>
      <c r="E14" s="82"/>
      <c r="F14" s="25"/>
      <c r="G14" s="82"/>
      <c r="H14" s="25"/>
      <c r="I14" s="82"/>
      <c r="J14" s="25"/>
      <c r="K14" s="82"/>
      <c r="L14" s="25"/>
      <c r="M14" s="25"/>
      <c r="N14" s="25"/>
      <c r="O14" s="25"/>
      <c r="P14" s="25"/>
      <c r="Q14" s="25"/>
    </row>
    <row r="15" spans="1:24" s="55" customFormat="1" ht="23.1" customHeight="1" x14ac:dyDescent="0.3">
      <c r="A15" s="217" t="s">
        <v>161</v>
      </c>
      <c r="B15" s="54"/>
      <c r="C15" s="82"/>
      <c r="D15" s="25"/>
      <c r="E15" s="82"/>
      <c r="F15" s="25"/>
      <c r="G15" s="82"/>
      <c r="H15" s="25"/>
      <c r="I15" s="82"/>
      <c r="J15" s="25"/>
      <c r="K15" s="82"/>
      <c r="L15" s="25"/>
      <c r="M15" s="25"/>
      <c r="N15" s="25"/>
      <c r="O15" s="25"/>
      <c r="P15" s="25"/>
      <c r="Q15" s="25"/>
    </row>
    <row r="16" spans="1:24" s="55" customFormat="1" ht="22.8" customHeight="1" x14ac:dyDescent="0.25">
      <c r="A16" s="77" t="s">
        <v>162</v>
      </c>
      <c r="B16" s="10" t="s">
        <v>110</v>
      </c>
      <c r="C16" s="95">
        <v>0</v>
      </c>
      <c r="D16" s="13">
        <v>0</v>
      </c>
      <c r="E16" s="95">
        <v>0</v>
      </c>
      <c r="F16" s="13">
        <v>0</v>
      </c>
      <c r="G16" s="95">
        <v>0</v>
      </c>
      <c r="H16" s="13">
        <v>0</v>
      </c>
      <c r="I16" s="95">
        <v>0</v>
      </c>
      <c r="J16" s="57"/>
      <c r="K16" s="58">
        <v>-614197</v>
      </c>
      <c r="L16" s="57"/>
      <c r="M16" s="95">
        <v>0</v>
      </c>
      <c r="N16" s="57"/>
      <c r="O16" s="95">
        <f>SUM(M16:N16)</f>
        <v>0</v>
      </c>
      <c r="P16" s="57"/>
      <c r="Q16" s="58">
        <f t="shared" ref="Q16:Q18" si="0">SUM(C16:K16,O16)</f>
        <v>-614197</v>
      </c>
    </row>
    <row r="17" spans="1:17" s="55" customFormat="1" ht="22.8" customHeight="1" x14ac:dyDescent="0.3">
      <c r="A17" s="223" t="s">
        <v>163</v>
      </c>
      <c r="B17" s="10"/>
      <c r="C17" s="215">
        <f>SUM(C16)</f>
        <v>0</v>
      </c>
      <c r="D17" s="23"/>
      <c r="E17" s="215">
        <f>SUM(E16)</f>
        <v>0</v>
      </c>
      <c r="F17" s="23"/>
      <c r="G17" s="215">
        <f>SUM(G16)</f>
        <v>0</v>
      </c>
      <c r="H17" s="23"/>
      <c r="I17" s="215">
        <f>SUM(I16)</f>
        <v>0</v>
      </c>
      <c r="J17" s="25"/>
      <c r="K17" s="215">
        <f>SUM(K16)</f>
        <v>-614197</v>
      </c>
      <c r="L17" s="25"/>
      <c r="M17" s="215">
        <f>SUM(M16)</f>
        <v>0</v>
      </c>
      <c r="N17" s="25"/>
      <c r="O17" s="215">
        <f>SUM(O16)</f>
        <v>0</v>
      </c>
      <c r="P17" s="25"/>
      <c r="Q17" s="215">
        <f t="shared" si="0"/>
        <v>-614197</v>
      </c>
    </row>
    <row r="18" spans="1:17" s="55" customFormat="1" ht="22.8" customHeight="1" x14ac:dyDescent="0.25">
      <c r="A18" s="216" t="s">
        <v>164</v>
      </c>
      <c r="B18" s="10"/>
      <c r="C18" s="215">
        <f>SUM(C17)</f>
        <v>0</v>
      </c>
      <c r="D18" s="23"/>
      <c r="E18" s="215">
        <f>SUM(E17)</f>
        <v>0</v>
      </c>
      <c r="F18" s="23"/>
      <c r="G18" s="215">
        <f>SUM(G17)</f>
        <v>0</v>
      </c>
      <c r="H18" s="23"/>
      <c r="I18" s="215">
        <f>SUM(I17)</f>
        <v>0</v>
      </c>
      <c r="J18" s="25"/>
      <c r="K18" s="215">
        <f>SUM(K17)</f>
        <v>-614197</v>
      </c>
      <c r="L18" s="25"/>
      <c r="M18" s="215">
        <f>SUM(M17)</f>
        <v>0</v>
      </c>
      <c r="N18" s="25"/>
      <c r="O18" s="215">
        <f>SUM(O17)</f>
        <v>0</v>
      </c>
      <c r="P18" s="25"/>
      <c r="Q18" s="215">
        <f t="shared" si="0"/>
        <v>-614197</v>
      </c>
    </row>
    <row r="19" spans="1:17" s="55" customFormat="1" ht="22.8" customHeight="1" x14ac:dyDescent="0.25">
      <c r="A19" s="77"/>
      <c r="B19" s="10"/>
      <c r="C19" s="96"/>
      <c r="D19" s="13"/>
      <c r="E19" s="96"/>
      <c r="F19" s="13"/>
      <c r="G19" s="96"/>
      <c r="H19" s="13"/>
      <c r="I19" s="96"/>
      <c r="J19" s="57"/>
      <c r="K19" s="57"/>
      <c r="L19" s="57"/>
      <c r="M19" s="57"/>
      <c r="N19" s="57"/>
      <c r="O19" s="57"/>
      <c r="P19" s="57"/>
      <c r="Q19" s="57"/>
    </row>
    <row r="20" spans="1:17" s="55" customFormat="1" ht="22.8" customHeight="1" x14ac:dyDescent="0.25">
      <c r="A20" s="216" t="s">
        <v>166</v>
      </c>
      <c r="B20" s="10"/>
      <c r="C20" s="96"/>
      <c r="D20" s="13"/>
      <c r="E20" s="96"/>
      <c r="F20" s="13"/>
      <c r="G20" s="96"/>
      <c r="H20" s="13"/>
      <c r="I20" s="96"/>
      <c r="J20" s="57"/>
      <c r="K20" s="57"/>
      <c r="L20" s="57"/>
      <c r="M20" s="57"/>
      <c r="N20" s="57"/>
      <c r="O20" s="57"/>
      <c r="P20" s="57"/>
      <c r="Q20" s="57"/>
    </row>
    <row r="21" spans="1:17" ht="23.1" customHeight="1" x14ac:dyDescent="0.25">
      <c r="A21" s="35" t="s">
        <v>165</v>
      </c>
      <c r="B21" s="35"/>
      <c r="C21" s="96">
        <v>0</v>
      </c>
      <c r="D21" s="13"/>
      <c r="E21" s="96">
        <v>0</v>
      </c>
      <c r="F21" s="13"/>
      <c r="G21" s="96">
        <v>0</v>
      </c>
      <c r="H21" s="13"/>
      <c r="I21" s="96">
        <v>0</v>
      </c>
      <c r="J21" s="57"/>
      <c r="K21" s="57">
        <v>978741</v>
      </c>
      <c r="L21" s="57"/>
      <c r="M21" s="96">
        <v>0</v>
      </c>
      <c r="N21" s="57"/>
      <c r="O21" s="96">
        <v>0</v>
      </c>
      <c r="P21" s="57"/>
      <c r="Q21" s="57">
        <f t="shared" ref="Q21:Q23" si="1">SUM(C21:K21,O21)</f>
        <v>978741</v>
      </c>
    </row>
    <row r="22" spans="1:17" ht="23.1" customHeight="1" x14ac:dyDescent="0.25">
      <c r="A22" s="35" t="s">
        <v>183</v>
      </c>
      <c r="B22" s="35"/>
      <c r="C22" s="95">
        <v>0</v>
      </c>
      <c r="D22" s="13"/>
      <c r="E22" s="95">
        <v>0</v>
      </c>
      <c r="F22" s="13"/>
      <c r="G22" s="95">
        <v>0</v>
      </c>
      <c r="H22" s="13"/>
      <c r="I22" s="95">
        <v>0</v>
      </c>
      <c r="J22" s="57"/>
      <c r="K22" s="95">
        <v>0</v>
      </c>
      <c r="L22" s="57"/>
      <c r="M22" s="95">
        <v>0</v>
      </c>
      <c r="N22" s="57"/>
      <c r="O22" s="95">
        <v>0</v>
      </c>
      <c r="P22" s="57"/>
      <c r="Q22" s="95">
        <f t="shared" si="1"/>
        <v>0</v>
      </c>
    </row>
    <row r="23" spans="1:17" ht="23.1" customHeight="1" x14ac:dyDescent="0.25">
      <c r="A23" s="54" t="s">
        <v>167</v>
      </c>
      <c r="B23" s="35"/>
      <c r="C23" s="215">
        <f>SUM(C21:C22)</f>
        <v>0</v>
      </c>
      <c r="D23" s="23"/>
      <c r="E23" s="215">
        <f>SUM(E21:E22)</f>
        <v>0</v>
      </c>
      <c r="F23" s="23"/>
      <c r="G23" s="215">
        <f>SUM(G21:G22)</f>
        <v>0</v>
      </c>
      <c r="H23" s="23"/>
      <c r="I23" s="215">
        <f>SUM(I21:I22)</f>
        <v>0</v>
      </c>
      <c r="J23" s="25"/>
      <c r="K23" s="215">
        <f>SUM(K21:K22)</f>
        <v>978741</v>
      </c>
      <c r="L23" s="25"/>
      <c r="M23" s="215">
        <f>SUM(M21:M22)</f>
        <v>0</v>
      </c>
      <c r="N23" s="25"/>
      <c r="O23" s="215">
        <f>SUM(O21:O22)</f>
        <v>0</v>
      </c>
      <c r="P23" s="25"/>
      <c r="Q23" s="20">
        <f t="shared" si="1"/>
        <v>978741</v>
      </c>
    </row>
    <row r="24" spans="1:17" ht="23.1" customHeight="1" x14ac:dyDescent="0.25">
      <c r="A24" s="35"/>
      <c r="B24" s="35"/>
      <c r="C24" s="96"/>
      <c r="D24" s="13"/>
      <c r="E24" s="96"/>
      <c r="F24" s="13"/>
      <c r="G24" s="96"/>
      <c r="H24" s="13"/>
      <c r="I24" s="96"/>
      <c r="J24" s="57"/>
      <c r="K24" s="57"/>
      <c r="L24" s="57"/>
      <c r="M24" s="57"/>
      <c r="N24" s="57"/>
      <c r="O24" s="57"/>
      <c r="P24" s="57"/>
      <c r="Q24" s="57"/>
    </row>
    <row r="25" spans="1:17" s="55" customFormat="1" ht="22.95" customHeight="1" thickBot="1" x14ac:dyDescent="0.3">
      <c r="A25" s="56" t="s">
        <v>144</v>
      </c>
      <c r="B25" s="56"/>
      <c r="C25" s="59">
        <f>SUM(C12,C18,C23)</f>
        <v>9724834</v>
      </c>
      <c r="D25" s="25"/>
      <c r="E25" s="59">
        <f>SUM(E12,E18,E23)</f>
        <v>89240</v>
      </c>
      <c r="F25" s="25"/>
      <c r="G25" s="59">
        <f>SUM(G12,G18,G23)</f>
        <v>-4134</v>
      </c>
      <c r="H25" s="25"/>
      <c r="I25" s="59">
        <f>SUM(I12,I18,I23)</f>
        <v>61039</v>
      </c>
      <c r="J25" s="25"/>
      <c r="K25" s="59">
        <f>SUM(K12,K18,K23)</f>
        <v>463934</v>
      </c>
      <c r="L25" s="25"/>
      <c r="M25" s="221">
        <f>SUM(M12,M18,M23)</f>
        <v>0</v>
      </c>
      <c r="N25" s="25"/>
      <c r="O25" s="221">
        <f>SUM(O12,O18,O23)</f>
        <v>0</v>
      </c>
      <c r="P25" s="25"/>
      <c r="Q25" s="59">
        <f>SUM(Q12,Q18,Q23)</f>
        <v>10334913</v>
      </c>
    </row>
    <row r="26" spans="1:17" ht="23.1" customHeight="1" thickTop="1" x14ac:dyDescent="0.25">
      <c r="A26" s="56"/>
      <c r="B26" s="56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17" ht="23.1" customHeight="1" x14ac:dyDescent="0.25">
      <c r="A27" s="48" t="s">
        <v>147</v>
      </c>
      <c r="B27" s="56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</row>
    <row r="28" spans="1:17" s="55" customFormat="1" ht="23.1" customHeight="1" x14ac:dyDescent="0.25">
      <c r="A28" s="54" t="s">
        <v>134</v>
      </c>
      <c r="B28" s="54"/>
      <c r="C28" s="82">
        <v>9724834</v>
      </c>
      <c r="D28" s="25"/>
      <c r="E28" s="82">
        <v>89240</v>
      </c>
      <c r="F28" s="25"/>
      <c r="G28" s="82">
        <v>-4134</v>
      </c>
      <c r="H28" s="25"/>
      <c r="I28" s="82">
        <v>98692</v>
      </c>
      <c r="J28" s="25"/>
      <c r="K28" s="82">
        <v>418224</v>
      </c>
      <c r="L28" s="25"/>
      <c r="M28" s="96">
        <v>0</v>
      </c>
      <c r="N28" s="25"/>
      <c r="O28" s="96">
        <f>SUM(M28:N28)</f>
        <v>0</v>
      </c>
      <c r="P28" s="25"/>
      <c r="Q28" s="25">
        <f>SUM(C28:K28,O28)</f>
        <v>10326856</v>
      </c>
    </row>
    <row r="29" spans="1:17" s="55" customFormat="1" ht="23.1" customHeight="1" x14ac:dyDescent="0.25">
      <c r="A29" s="54"/>
      <c r="B29" s="54"/>
      <c r="C29" s="82"/>
      <c r="D29" s="25"/>
      <c r="E29" s="82"/>
      <c r="F29" s="25"/>
      <c r="G29" s="82"/>
      <c r="H29" s="25"/>
      <c r="I29" s="82"/>
      <c r="J29" s="25"/>
      <c r="K29" s="82"/>
      <c r="L29" s="25"/>
      <c r="M29" s="25"/>
      <c r="N29" s="25"/>
      <c r="O29" s="25"/>
      <c r="P29" s="25"/>
      <c r="Q29" s="25"/>
    </row>
    <row r="30" spans="1:17" s="55" customFormat="1" ht="23.1" customHeight="1" x14ac:dyDescent="0.25">
      <c r="A30" s="54"/>
      <c r="B30" s="54"/>
      <c r="C30" s="82"/>
      <c r="D30" s="25"/>
      <c r="E30" s="82"/>
      <c r="F30" s="25"/>
      <c r="G30" s="82"/>
      <c r="H30" s="25"/>
      <c r="I30" s="82"/>
      <c r="J30" s="25"/>
      <c r="K30" s="82"/>
      <c r="L30" s="25"/>
      <c r="M30" s="25"/>
      <c r="N30" s="25"/>
      <c r="O30" s="25"/>
      <c r="P30" s="25"/>
      <c r="Q30" s="25"/>
    </row>
    <row r="31" spans="1:17" s="55" customFormat="1" ht="23.1" customHeight="1" x14ac:dyDescent="0.25">
      <c r="A31" s="54" t="s">
        <v>160</v>
      </c>
      <c r="B31" s="54"/>
      <c r="C31" s="82"/>
      <c r="D31" s="25"/>
      <c r="E31" s="82"/>
      <c r="F31" s="25"/>
      <c r="G31" s="82"/>
      <c r="H31" s="25"/>
      <c r="I31" s="82"/>
      <c r="J31" s="25"/>
      <c r="K31" s="82"/>
      <c r="L31" s="25"/>
      <c r="M31" s="25"/>
      <c r="N31" s="25"/>
      <c r="O31" s="25"/>
      <c r="P31" s="25"/>
      <c r="Q31" s="25"/>
    </row>
    <row r="32" spans="1:17" s="55" customFormat="1" ht="23.1" customHeight="1" x14ac:dyDescent="0.3">
      <c r="A32" s="217" t="s">
        <v>161</v>
      </c>
      <c r="B32" s="54"/>
      <c r="C32" s="82"/>
      <c r="D32" s="25"/>
      <c r="E32" s="82"/>
      <c r="F32" s="25"/>
      <c r="G32" s="82"/>
      <c r="H32" s="25"/>
      <c r="I32" s="82"/>
      <c r="J32" s="25"/>
      <c r="K32" s="82"/>
      <c r="L32" s="25"/>
      <c r="M32" s="25"/>
      <c r="N32" s="25"/>
      <c r="O32" s="25"/>
      <c r="P32" s="25"/>
      <c r="Q32" s="25"/>
    </row>
    <row r="33" spans="1:17" s="55" customFormat="1" ht="23.1" customHeight="1" x14ac:dyDescent="0.25">
      <c r="A33" s="77" t="s">
        <v>162</v>
      </c>
      <c r="B33" s="10" t="s">
        <v>110</v>
      </c>
      <c r="C33" s="95">
        <v>0</v>
      </c>
      <c r="D33" s="13"/>
      <c r="E33" s="95">
        <v>0</v>
      </c>
      <c r="F33" s="13"/>
      <c r="G33" s="95">
        <v>0</v>
      </c>
      <c r="H33" s="13"/>
      <c r="I33" s="95">
        <v>0</v>
      </c>
      <c r="J33" s="57"/>
      <c r="K33" s="95">
        <v>-358283</v>
      </c>
      <c r="L33" s="57"/>
      <c r="M33" s="95">
        <v>0</v>
      </c>
      <c r="N33" s="57"/>
      <c r="O33" s="95">
        <f>SUM(M33:N33)</f>
        <v>0</v>
      </c>
      <c r="P33" s="57"/>
      <c r="Q33" s="95">
        <f t="shared" ref="Q33:Q35" si="2">SUM(C33:K33,O33)</f>
        <v>-358283</v>
      </c>
    </row>
    <row r="34" spans="1:17" s="55" customFormat="1" ht="23.1" customHeight="1" x14ac:dyDescent="0.3">
      <c r="A34" s="223" t="s">
        <v>163</v>
      </c>
      <c r="B34" s="10"/>
      <c r="C34" s="215">
        <f>SUM(C33)</f>
        <v>0</v>
      </c>
      <c r="D34" s="13"/>
      <c r="E34" s="215">
        <f>SUM(E33)</f>
        <v>0</v>
      </c>
      <c r="F34" s="13"/>
      <c r="G34" s="215">
        <f>SUM(G33)</f>
        <v>0</v>
      </c>
      <c r="H34" s="13"/>
      <c r="I34" s="215">
        <f>SUM(I33)</f>
        <v>0</v>
      </c>
      <c r="J34" s="57"/>
      <c r="K34" s="215">
        <f>SUM(K33)</f>
        <v>-358283</v>
      </c>
      <c r="L34" s="57"/>
      <c r="M34" s="95">
        <f>SUM(M33)</f>
        <v>0</v>
      </c>
      <c r="N34" s="57"/>
      <c r="O34" s="95">
        <f t="shared" ref="O34" si="3">SUM(M34:N34)</f>
        <v>0</v>
      </c>
      <c r="P34" s="57"/>
      <c r="Q34" s="215">
        <f t="shared" si="2"/>
        <v>-358283</v>
      </c>
    </row>
    <row r="35" spans="1:17" s="55" customFormat="1" ht="23.1" customHeight="1" x14ac:dyDescent="0.25">
      <c r="A35" s="216" t="s">
        <v>164</v>
      </c>
      <c r="B35" s="10"/>
      <c r="C35" s="215">
        <f>SUM(C34)</f>
        <v>0</v>
      </c>
      <c r="D35" s="13"/>
      <c r="E35" s="215">
        <f>SUM(E34)</f>
        <v>0</v>
      </c>
      <c r="F35" s="13"/>
      <c r="G35" s="215">
        <f>SUM(G34)</f>
        <v>0</v>
      </c>
      <c r="H35" s="13"/>
      <c r="I35" s="215">
        <f>SUM(I34)</f>
        <v>0</v>
      </c>
      <c r="J35" s="57"/>
      <c r="K35" s="215">
        <f>SUM(K34)</f>
        <v>-358283</v>
      </c>
      <c r="L35" s="57"/>
      <c r="M35" s="95">
        <f>SUM(M34)</f>
        <v>0</v>
      </c>
      <c r="N35" s="57"/>
      <c r="O35" s="95">
        <f>SUM(O34)</f>
        <v>0</v>
      </c>
      <c r="P35" s="57"/>
      <c r="Q35" s="215">
        <f t="shared" si="2"/>
        <v>-358283</v>
      </c>
    </row>
    <row r="36" spans="1:17" s="55" customFormat="1" ht="23.1" customHeight="1" x14ac:dyDescent="0.25">
      <c r="A36" s="77"/>
      <c r="B36" s="10"/>
      <c r="C36" s="96"/>
      <c r="D36" s="13"/>
      <c r="E36" s="96"/>
      <c r="F36" s="13"/>
      <c r="G36" s="96"/>
      <c r="H36" s="13"/>
      <c r="I36" s="96"/>
      <c r="J36" s="57"/>
      <c r="K36" s="57"/>
      <c r="L36" s="57"/>
      <c r="M36" s="57"/>
      <c r="N36" s="57"/>
      <c r="O36" s="57"/>
      <c r="P36" s="57"/>
      <c r="Q36" s="57"/>
    </row>
    <row r="37" spans="1:17" s="55" customFormat="1" ht="23.1" customHeight="1" x14ac:dyDescent="0.25">
      <c r="A37" s="216" t="s">
        <v>166</v>
      </c>
      <c r="B37" s="10"/>
      <c r="C37" s="96"/>
      <c r="D37" s="13"/>
      <c r="E37" s="96"/>
      <c r="F37" s="13"/>
      <c r="G37" s="96"/>
      <c r="H37" s="13"/>
      <c r="I37" s="96"/>
      <c r="J37" s="57"/>
      <c r="K37" s="57"/>
      <c r="L37" s="57"/>
      <c r="M37" s="57"/>
      <c r="N37" s="57"/>
      <c r="O37" s="57"/>
      <c r="P37" s="57"/>
      <c r="Q37" s="57"/>
    </row>
    <row r="38" spans="1:17" ht="23.1" customHeight="1" x14ac:dyDescent="0.25">
      <c r="A38" s="35" t="s">
        <v>184</v>
      </c>
      <c r="B38" s="35"/>
      <c r="C38" s="96">
        <v>0</v>
      </c>
      <c r="D38" s="13"/>
      <c r="E38" s="96">
        <v>0</v>
      </c>
      <c r="F38" s="13"/>
      <c r="G38" s="96">
        <v>0</v>
      </c>
      <c r="H38" s="13"/>
      <c r="I38" s="96">
        <v>0</v>
      </c>
      <c r="J38" s="57"/>
      <c r="K38" s="96">
        <f>'SI_9M_6-7'!J30</f>
        <v>-215567</v>
      </c>
      <c r="L38" s="57"/>
      <c r="M38" s="96">
        <v>0</v>
      </c>
      <c r="N38" s="57"/>
      <c r="O38" s="96">
        <f>SUM(M38:N38)</f>
        <v>0</v>
      </c>
      <c r="P38" s="57"/>
      <c r="Q38" s="57">
        <f t="shared" ref="Q38:Q40" si="4">SUM(C38:K38,O38)</f>
        <v>-215567</v>
      </c>
    </row>
    <row r="39" spans="1:17" ht="23.1" customHeight="1" x14ac:dyDescent="0.25">
      <c r="A39" s="35" t="s">
        <v>183</v>
      </c>
      <c r="B39" s="35"/>
      <c r="C39" s="95">
        <v>0</v>
      </c>
      <c r="D39" s="13"/>
      <c r="E39" s="95">
        <v>0</v>
      </c>
      <c r="F39" s="13"/>
      <c r="G39" s="95">
        <v>0</v>
      </c>
      <c r="H39" s="13"/>
      <c r="I39" s="95">
        <v>0</v>
      </c>
      <c r="J39" s="57"/>
      <c r="K39" s="96">
        <v>0</v>
      </c>
      <c r="L39" s="57"/>
      <c r="M39" s="58">
        <f>'SI_9M_6-7'!J54</f>
        <v>-660</v>
      </c>
      <c r="N39" s="57"/>
      <c r="O39" s="95">
        <f t="shared" ref="O39:O40" si="5">SUM(M39:N39)</f>
        <v>-660</v>
      </c>
      <c r="P39" s="57"/>
      <c r="Q39" s="58">
        <f t="shared" si="4"/>
        <v>-660</v>
      </c>
    </row>
    <row r="40" spans="1:17" ht="23.1" customHeight="1" x14ac:dyDescent="0.25">
      <c r="A40" s="54" t="s">
        <v>167</v>
      </c>
      <c r="B40" s="35"/>
      <c r="C40" s="219">
        <f>SUM(C38:C39)</f>
        <v>0</v>
      </c>
      <c r="D40" s="23"/>
      <c r="E40" s="219">
        <f>SUM(E38:E39)</f>
        <v>0</v>
      </c>
      <c r="F40" s="23"/>
      <c r="G40" s="219">
        <f>SUM(G38:G39)</f>
        <v>0</v>
      </c>
      <c r="H40" s="23"/>
      <c r="I40" s="219">
        <f>SUM(I38:I39)</f>
        <v>0</v>
      </c>
      <c r="J40" s="25"/>
      <c r="K40" s="219">
        <f>SUM(K38:K39)</f>
        <v>-215567</v>
      </c>
      <c r="L40" s="25"/>
      <c r="M40" s="20">
        <f>SUM(M38:M39)</f>
        <v>-660</v>
      </c>
      <c r="N40" s="25"/>
      <c r="O40" s="219">
        <f t="shared" si="5"/>
        <v>-660</v>
      </c>
      <c r="P40" s="25"/>
      <c r="Q40" s="20">
        <f t="shared" si="4"/>
        <v>-216227</v>
      </c>
    </row>
    <row r="41" spans="1:17" ht="23.1" customHeight="1" x14ac:dyDescent="0.25">
      <c r="A41" s="35"/>
      <c r="B41" s="35"/>
      <c r="C41" s="96"/>
      <c r="D41" s="13"/>
      <c r="E41" s="96"/>
      <c r="F41" s="13"/>
      <c r="G41" s="96"/>
      <c r="H41" s="13"/>
      <c r="I41" s="96"/>
      <c r="J41" s="57"/>
      <c r="K41" s="57"/>
      <c r="L41" s="57"/>
      <c r="M41" s="57"/>
      <c r="N41" s="57"/>
      <c r="O41" s="57"/>
      <c r="P41" s="57"/>
      <c r="Q41" s="57"/>
    </row>
    <row r="42" spans="1:17" s="55" customFormat="1" ht="23.1" customHeight="1" thickBot="1" x14ac:dyDescent="0.3">
      <c r="A42" s="56" t="s">
        <v>145</v>
      </c>
      <c r="B42" s="56"/>
      <c r="C42" s="59">
        <f>SUM(C28,C35,C40)</f>
        <v>9724834</v>
      </c>
      <c r="D42" s="25"/>
      <c r="E42" s="59">
        <f>SUM(E28,E35,E40)</f>
        <v>89240</v>
      </c>
      <c r="F42" s="25"/>
      <c r="G42" s="59">
        <f>SUM(G28,G35,G40)</f>
        <v>-4134</v>
      </c>
      <c r="H42" s="25"/>
      <c r="I42" s="59">
        <f>SUM(I28,I35,I40)</f>
        <v>98692</v>
      </c>
      <c r="J42" s="25"/>
      <c r="K42" s="59">
        <f>SUM(K28,K35,K40)</f>
        <v>-155626</v>
      </c>
      <c r="L42" s="25"/>
      <c r="M42" s="59">
        <f>SUM(M28,M35,M40)</f>
        <v>-660</v>
      </c>
      <c r="N42" s="25"/>
      <c r="O42" s="59">
        <f>SUM(O28,O35,O40)</f>
        <v>-660</v>
      </c>
      <c r="P42" s="25"/>
      <c r="Q42" s="59">
        <f>SUM(Q28,Q35,Q40)</f>
        <v>9752346</v>
      </c>
    </row>
    <row r="43" spans="1:17" ht="23.1" customHeight="1" thickTop="1" x14ac:dyDescent="0.25"/>
    <row r="44" spans="1:17" ht="23.1" customHeight="1" x14ac:dyDescent="0.25"/>
    <row r="45" spans="1:17" ht="21.75" customHeight="1" x14ac:dyDescent="0.25">
      <c r="Q45" s="218">
        <f>Q42-'BS 2-3'!F80</f>
        <v>0</v>
      </c>
    </row>
  </sheetData>
  <mergeCells count="4">
    <mergeCell ref="C10:Q10"/>
    <mergeCell ref="C4:Q4"/>
    <mergeCell ref="I5:K5"/>
    <mergeCell ref="M5:O5"/>
  </mergeCells>
  <pageMargins left="0.7" right="0.7" top="0.48" bottom="0.5" header="0.5" footer="0.5"/>
  <pageSetup paperSize="9" scale="56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7" max="1048575" man="1"/>
  </col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FCD3D-563D-43DD-B056-57542FCAB746}">
  <sheetPr>
    <pageSetUpPr fitToPage="1"/>
  </sheetPr>
  <dimension ref="A1:V45"/>
  <sheetViews>
    <sheetView tabSelected="1" view="pageBreakPreview" topLeftCell="A26" zoomScale="70" zoomScaleNormal="81" zoomScaleSheetLayoutView="70" zoomScalePageLayoutView="71" workbookViewId="0">
      <selection activeCell="E41" sqref="E40:E41"/>
    </sheetView>
  </sheetViews>
  <sheetFormatPr defaultColWidth="9.125" defaultRowHeight="21.75" customHeight="1" x14ac:dyDescent="0.25"/>
  <cols>
    <col min="1" max="1" width="67.375" style="50" customWidth="1"/>
    <col min="2" max="2" width="6.375" style="50" customWidth="1"/>
    <col min="3" max="3" width="25" style="49" customWidth="1"/>
    <col min="4" max="4" width="1.375" style="49" customWidth="1"/>
    <col min="5" max="5" width="25" style="49" customWidth="1"/>
    <col min="6" max="6" width="1.375" style="49" customWidth="1"/>
    <col min="7" max="7" width="25" style="49" customWidth="1"/>
    <col min="8" max="8" width="1.375" style="49" customWidth="1"/>
    <col min="9" max="9" width="25" style="49" customWidth="1"/>
    <col min="10" max="10" width="1.375" style="49" customWidth="1"/>
    <col min="11" max="11" width="25" style="49" customWidth="1"/>
    <col min="12" max="12" width="1.375" style="49" customWidth="1"/>
    <col min="13" max="13" width="25" style="49" customWidth="1"/>
    <col min="14" max="14" width="1.375" style="49" customWidth="1"/>
    <col min="15" max="15" width="25" style="49" customWidth="1"/>
    <col min="16" max="16384" width="9.125" style="49"/>
  </cols>
  <sheetData>
    <row r="1" spans="1:22" s="24" customFormat="1" ht="23.1" customHeight="1" x14ac:dyDescent="0.35">
      <c r="A1" s="45" t="s">
        <v>0</v>
      </c>
      <c r="B1" s="45"/>
      <c r="C1" s="45"/>
      <c r="D1" s="45"/>
      <c r="E1" s="45"/>
      <c r="F1" s="45"/>
      <c r="G1" s="45"/>
    </row>
    <row r="2" spans="1:22" s="46" customFormat="1" ht="23.1" customHeight="1" x14ac:dyDescent="0.3">
      <c r="A2" s="68" t="s">
        <v>62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40"/>
      <c r="S2" s="44"/>
      <c r="T2" s="40"/>
      <c r="U2" s="40"/>
      <c r="V2" s="44"/>
    </row>
    <row r="3" spans="1:22" s="47" customFormat="1" ht="23.1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/>
      <c r="S3" s="43"/>
      <c r="T3" s="41"/>
      <c r="U3" s="41"/>
      <c r="V3" s="43"/>
    </row>
    <row r="4" spans="1:22" ht="23.1" customHeight="1" x14ac:dyDescent="0.25">
      <c r="A4" s="48"/>
      <c r="B4" s="48"/>
      <c r="C4" s="237" t="s">
        <v>172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</row>
    <row r="5" spans="1:22" ht="23.1" customHeight="1" x14ac:dyDescent="0.25">
      <c r="C5" s="51"/>
      <c r="D5" s="51"/>
      <c r="E5" s="51"/>
      <c r="F5" s="51"/>
      <c r="G5" s="238" t="s">
        <v>64</v>
      </c>
      <c r="H5" s="238"/>
      <c r="I5" s="238"/>
      <c r="J5" s="51"/>
      <c r="K5" s="239" t="s">
        <v>153</v>
      </c>
      <c r="L5" s="239"/>
      <c r="M5" s="239"/>
      <c r="N5" s="51"/>
    </row>
    <row r="6" spans="1:22" ht="23.1" customHeight="1" x14ac:dyDescent="0.25">
      <c r="C6" s="51"/>
      <c r="D6" s="51"/>
      <c r="E6" s="51"/>
      <c r="F6" s="51"/>
      <c r="G6" s="208"/>
      <c r="H6" s="208"/>
      <c r="I6" s="208"/>
      <c r="J6" s="51"/>
      <c r="K6" s="51"/>
      <c r="L6" s="51"/>
      <c r="M6" s="51"/>
      <c r="N6" s="51"/>
    </row>
    <row r="7" spans="1:22" ht="23.1" customHeight="1" x14ac:dyDescent="0.25">
      <c r="C7" s="52" t="s">
        <v>66</v>
      </c>
      <c r="D7" s="52"/>
      <c r="E7" s="52"/>
      <c r="I7" s="51"/>
      <c r="J7" s="51"/>
      <c r="K7" s="51"/>
      <c r="L7" s="51"/>
      <c r="M7" s="51" t="s">
        <v>170</v>
      </c>
      <c r="N7" s="51"/>
      <c r="O7" s="52"/>
    </row>
    <row r="8" spans="1:22" ht="23.1" customHeight="1" x14ac:dyDescent="0.25">
      <c r="C8" s="52" t="s">
        <v>68</v>
      </c>
      <c r="D8" s="52"/>
      <c r="E8" s="52" t="s">
        <v>69</v>
      </c>
      <c r="F8" s="51"/>
      <c r="G8" s="30" t="s">
        <v>71</v>
      </c>
      <c r="H8" s="51"/>
      <c r="I8" s="51"/>
      <c r="J8" s="51"/>
      <c r="K8" s="51" t="s">
        <v>168</v>
      </c>
      <c r="L8" s="51"/>
      <c r="M8" s="51" t="s">
        <v>171</v>
      </c>
      <c r="N8" s="51"/>
      <c r="O8" s="51" t="s">
        <v>72</v>
      </c>
    </row>
    <row r="9" spans="1:22" ht="23.1" customHeight="1" x14ac:dyDescent="0.25">
      <c r="B9" s="6" t="s">
        <v>6</v>
      </c>
      <c r="C9" s="52" t="s">
        <v>73</v>
      </c>
      <c r="D9" s="52"/>
      <c r="E9" s="52" t="s">
        <v>74</v>
      </c>
      <c r="F9" s="53"/>
      <c r="G9" s="30" t="s">
        <v>76</v>
      </c>
      <c r="H9" s="53"/>
      <c r="I9" s="51" t="s">
        <v>49</v>
      </c>
      <c r="K9" s="51" t="s">
        <v>169</v>
      </c>
      <c r="M9" s="51" t="s">
        <v>77</v>
      </c>
      <c r="O9" s="51" t="s">
        <v>77</v>
      </c>
    </row>
    <row r="10" spans="1:22" ht="23.1" customHeight="1" x14ac:dyDescent="0.25">
      <c r="C10" s="236" t="s">
        <v>9</v>
      </c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</row>
    <row r="11" spans="1:22" ht="22.95" customHeight="1" x14ac:dyDescent="0.25">
      <c r="A11" s="48" t="s">
        <v>146</v>
      </c>
      <c r="B11" s="56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</row>
    <row r="12" spans="1:22" s="55" customFormat="1" ht="23.1" customHeight="1" x14ac:dyDescent="0.25">
      <c r="A12" s="54" t="s">
        <v>78</v>
      </c>
      <c r="B12" s="54"/>
      <c r="C12" s="82">
        <v>9724834</v>
      </c>
      <c r="D12" s="25"/>
      <c r="E12" s="82">
        <v>89240</v>
      </c>
      <c r="F12" s="25"/>
      <c r="G12" s="82">
        <v>61039</v>
      </c>
      <c r="H12" s="25"/>
      <c r="I12" s="82">
        <v>439988</v>
      </c>
      <c r="J12" s="25"/>
      <c r="K12" s="96">
        <v>0</v>
      </c>
      <c r="L12" s="25"/>
      <c r="M12" s="96">
        <f>SUM(K12:L12)</f>
        <v>0</v>
      </c>
      <c r="N12" s="25"/>
      <c r="O12" s="25">
        <f>SUM(C12:I12,M12)</f>
        <v>10315101</v>
      </c>
    </row>
    <row r="13" spans="1:22" s="55" customFormat="1" ht="23.1" customHeight="1" x14ac:dyDescent="0.25">
      <c r="A13" s="54"/>
      <c r="B13" s="54"/>
      <c r="C13" s="82"/>
      <c r="D13" s="25"/>
      <c r="E13" s="82"/>
      <c r="F13" s="25"/>
      <c r="G13" s="82"/>
      <c r="H13" s="25"/>
      <c r="I13" s="82"/>
      <c r="J13" s="25"/>
      <c r="K13" s="25"/>
      <c r="L13" s="25"/>
      <c r="M13" s="25"/>
      <c r="N13" s="25"/>
      <c r="O13" s="25"/>
    </row>
    <row r="14" spans="1:22" s="55" customFormat="1" ht="23.1" customHeight="1" x14ac:dyDescent="0.25">
      <c r="A14" s="54" t="s">
        <v>160</v>
      </c>
      <c r="B14" s="54"/>
      <c r="C14" s="82"/>
      <c r="D14" s="25"/>
      <c r="E14" s="82"/>
      <c r="F14" s="25"/>
      <c r="G14" s="82"/>
      <c r="H14" s="25"/>
      <c r="I14" s="82"/>
      <c r="J14" s="25"/>
      <c r="K14" s="25"/>
      <c r="L14" s="25"/>
      <c r="M14" s="25"/>
      <c r="N14" s="25"/>
      <c r="O14" s="25"/>
    </row>
    <row r="15" spans="1:22" s="55" customFormat="1" ht="23.1" customHeight="1" x14ac:dyDescent="0.3">
      <c r="A15" s="217" t="s">
        <v>161</v>
      </c>
      <c r="B15" s="54"/>
      <c r="C15" s="82"/>
      <c r="D15" s="25"/>
      <c r="E15" s="82"/>
      <c r="F15" s="25"/>
      <c r="G15" s="82"/>
      <c r="H15" s="25"/>
      <c r="I15" s="82"/>
      <c r="J15" s="25"/>
      <c r="K15" s="25"/>
      <c r="L15" s="25"/>
      <c r="M15" s="25"/>
      <c r="N15" s="25"/>
      <c r="O15" s="25"/>
    </row>
    <row r="16" spans="1:22" s="55" customFormat="1" ht="22.8" customHeight="1" x14ac:dyDescent="0.25">
      <c r="A16" s="77" t="s">
        <v>162</v>
      </c>
      <c r="B16" s="10" t="s">
        <v>110</v>
      </c>
      <c r="C16" s="95">
        <v>0</v>
      </c>
      <c r="D16" s="13">
        <v>0</v>
      </c>
      <c r="E16" s="95">
        <v>0</v>
      </c>
      <c r="F16" s="13">
        <v>0</v>
      </c>
      <c r="G16" s="95">
        <v>0</v>
      </c>
      <c r="H16" s="57"/>
      <c r="I16" s="58">
        <v>-614197</v>
      </c>
      <c r="J16" s="57"/>
      <c r="K16" s="95">
        <v>0</v>
      </c>
      <c r="L16" s="57"/>
      <c r="M16" s="95">
        <f>SUM(K16:L16)</f>
        <v>0</v>
      </c>
      <c r="N16" s="57"/>
      <c r="O16" s="58">
        <f>SUM(C16:I16,M16)</f>
        <v>-614197</v>
      </c>
    </row>
    <row r="17" spans="1:15" s="55" customFormat="1" ht="22.8" customHeight="1" x14ac:dyDescent="0.3">
      <c r="A17" s="223" t="s">
        <v>163</v>
      </c>
      <c r="B17" s="10"/>
      <c r="C17" s="215">
        <f>SUM(C16)</f>
        <v>0</v>
      </c>
      <c r="D17" s="23"/>
      <c r="E17" s="215">
        <f>SUM(E16)</f>
        <v>0</v>
      </c>
      <c r="F17" s="23"/>
      <c r="G17" s="215">
        <f>SUM(G16)</f>
        <v>0</v>
      </c>
      <c r="H17" s="25"/>
      <c r="I17" s="215">
        <f>SUM(I16)</f>
        <v>-614197</v>
      </c>
      <c r="J17" s="25"/>
      <c r="K17" s="215">
        <f>SUM(K16)</f>
        <v>0</v>
      </c>
      <c r="L17" s="25"/>
      <c r="M17" s="215">
        <f>SUM(M16)</f>
        <v>0</v>
      </c>
      <c r="N17" s="25"/>
      <c r="O17" s="215">
        <f>SUM(C17:I17,M17)</f>
        <v>-614197</v>
      </c>
    </row>
    <row r="18" spans="1:15" s="55" customFormat="1" ht="22.8" customHeight="1" x14ac:dyDescent="0.25">
      <c r="A18" s="216" t="s">
        <v>164</v>
      </c>
      <c r="B18" s="10"/>
      <c r="C18" s="215">
        <f>SUM(C17)</f>
        <v>0</v>
      </c>
      <c r="D18" s="23"/>
      <c r="E18" s="215">
        <f>SUM(E17)</f>
        <v>0</v>
      </c>
      <c r="F18" s="23"/>
      <c r="G18" s="215">
        <f>SUM(G17)</f>
        <v>0</v>
      </c>
      <c r="H18" s="25"/>
      <c r="I18" s="215">
        <f>SUM(I17)</f>
        <v>-614197</v>
      </c>
      <c r="J18" s="25"/>
      <c r="K18" s="215">
        <f>SUM(K17)</f>
        <v>0</v>
      </c>
      <c r="L18" s="25"/>
      <c r="M18" s="215">
        <f>SUM(M17)</f>
        <v>0</v>
      </c>
      <c r="N18" s="25"/>
      <c r="O18" s="215">
        <f>SUM(C18:I18,M18)</f>
        <v>-614197</v>
      </c>
    </row>
    <row r="19" spans="1:15" s="55" customFormat="1" ht="22.8" customHeight="1" x14ac:dyDescent="0.25">
      <c r="A19" s="77"/>
      <c r="B19" s="10"/>
      <c r="C19" s="96"/>
      <c r="D19" s="13"/>
      <c r="E19" s="96"/>
      <c r="F19" s="13"/>
      <c r="G19" s="96"/>
      <c r="H19" s="57"/>
      <c r="I19" s="57"/>
      <c r="J19" s="57"/>
      <c r="K19" s="57"/>
      <c r="L19" s="57"/>
      <c r="M19" s="57"/>
      <c r="N19" s="57"/>
      <c r="O19" s="57"/>
    </row>
    <row r="20" spans="1:15" s="55" customFormat="1" ht="22.8" customHeight="1" x14ac:dyDescent="0.25">
      <c r="A20" s="216" t="s">
        <v>166</v>
      </c>
      <c r="B20" s="10"/>
      <c r="C20" s="96"/>
      <c r="D20" s="13"/>
      <c r="E20" s="96"/>
      <c r="F20" s="13"/>
      <c r="G20" s="96"/>
      <c r="H20" s="57"/>
      <c r="I20" s="57"/>
      <c r="J20" s="57"/>
      <c r="K20" s="57"/>
      <c r="L20" s="57"/>
      <c r="M20" s="57"/>
      <c r="N20" s="57"/>
      <c r="O20" s="57"/>
    </row>
    <row r="21" spans="1:15" ht="23.1" customHeight="1" x14ac:dyDescent="0.25">
      <c r="A21" s="35" t="s">
        <v>165</v>
      </c>
      <c r="B21" s="35"/>
      <c r="C21" s="96">
        <v>0</v>
      </c>
      <c r="D21" s="13"/>
      <c r="E21" s="96">
        <v>0</v>
      </c>
      <c r="F21" s="13"/>
      <c r="G21" s="96">
        <v>0</v>
      </c>
      <c r="H21" s="57"/>
      <c r="I21" s="57">
        <f>'SI_9M_6-7'!P30</f>
        <v>1279003</v>
      </c>
      <c r="J21" s="57"/>
      <c r="K21" s="96">
        <v>0</v>
      </c>
      <c r="L21" s="57"/>
      <c r="M21" s="96">
        <f>SUM(K21)</f>
        <v>0</v>
      </c>
      <c r="N21" s="57"/>
      <c r="O21" s="57">
        <f>SUM(C21:I21,M21)</f>
        <v>1279003</v>
      </c>
    </row>
    <row r="22" spans="1:15" ht="23.1" customHeight="1" x14ac:dyDescent="0.25">
      <c r="A22" s="35" t="s">
        <v>183</v>
      </c>
      <c r="B22" s="35"/>
      <c r="C22" s="95">
        <v>0</v>
      </c>
      <c r="D22" s="13"/>
      <c r="E22" s="95">
        <v>0</v>
      </c>
      <c r="F22" s="13"/>
      <c r="G22" s="95">
        <v>0</v>
      </c>
      <c r="H22" s="57"/>
      <c r="I22" s="95">
        <v>0</v>
      </c>
      <c r="J22" s="57"/>
      <c r="K22" s="95">
        <v>0</v>
      </c>
      <c r="L22" s="57"/>
      <c r="M22" s="95">
        <f>SUM(K22)</f>
        <v>0</v>
      </c>
      <c r="N22" s="57"/>
      <c r="O22" s="95">
        <f>SUM(C22:I22,M22)</f>
        <v>0</v>
      </c>
    </row>
    <row r="23" spans="1:15" ht="23.1" customHeight="1" x14ac:dyDescent="0.25">
      <c r="A23" s="54" t="s">
        <v>167</v>
      </c>
      <c r="B23" s="35"/>
      <c r="C23" s="215">
        <f>SUM(C21:C22)</f>
        <v>0</v>
      </c>
      <c r="D23" s="23"/>
      <c r="E23" s="215">
        <f>SUM(E21:E22)</f>
        <v>0</v>
      </c>
      <c r="F23" s="23"/>
      <c r="G23" s="215">
        <f>SUM(G21:G22)</f>
        <v>0</v>
      </c>
      <c r="H23" s="25"/>
      <c r="I23" s="215">
        <f>SUM(I21:I22)</f>
        <v>1279003</v>
      </c>
      <c r="J23" s="25"/>
      <c r="K23" s="215">
        <f>SUM(K21:K22)</f>
        <v>0</v>
      </c>
      <c r="L23" s="25"/>
      <c r="M23" s="215">
        <f>SUM(K23)</f>
        <v>0</v>
      </c>
      <c r="N23" s="25"/>
      <c r="O23" s="20">
        <f>SUM(C23:I23,M23)</f>
        <v>1279003</v>
      </c>
    </row>
    <row r="24" spans="1:15" ht="23.1" customHeight="1" x14ac:dyDescent="0.25">
      <c r="A24" s="35"/>
      <c r="B24" s="35"/>
      <c r="C24" s="96"/>
      <c r="D24" s="13"/>
      <c r="E24" s="96"/>
      <c r="F24" s="13"/>
      <c r="G24" s="96"/>
      <c r="H24" s="57"/>
      <c r="I24" s="57"/>
      <c r="J24" s="57"/>
      <c r="K24" s="57"/>
      <c r="L24" s="57"/>
      <c r="M24" s="57"/>
      <c r="N24" s="57"/>
      <c r="O24" s="57"/>
    </row>
    <row r="25" spans="1:15" s="55" customFormat="1" ht="22.95" customHeight="1" thickBot="1" x14ac:dyDescent="0.3">
      <c r="A25" s="56" t="s">
        <v>144</v>
      </c>
      <c r="B25" s="56"/>
      <c r="C25" s="59">
        <f>SUM(C12,C18,C23)</f>
        <v>9724834</v>
      </c>
      <c r="D25" s="25"/>
      <c r="E25" s="59">
        <f>SUM(E12,E18,E23)</f>
        <v>89240</v>
      </c>
      <c r="F25" s="25"/>
      <c r="G25" s="59">
        <f>SUM(G12,G18,G23)</f>
        <v>61039</v>
      </c>
      <c r="H25" s="25"/>
      <c r="I25" s="59">
        <f>SUM(I12,I18,I23)</f>
        <v>1104794</v>
      </c>
      <c r="J25" s="25"/>
      <c r="K25" s="221">
        <f>SUM(K12,K18,K23)</f>
        <v>0</v>
      </c>
      <c r="L25" s="25"/>
      <c r="M25" s="221">
        <f>SUM(M12,M18,M23)</f>
        <v>0</v>
      </c>
      <c r="N25" s="25"/>
      <c r="O25" s="59">
        <f>SUM(O12,O18,O23)</f>
        <v>10979907</v>
      </c>
    </row>
    <row r="26" spans="1:15" ht="23.1" customHeight="1" thickTop="1" x14ac:dyDescent="0.25">
      <c r="A26" s="56"/>
      <c r="B26" s="56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</row>
    <row r="27" spans="1:15" ht="23.1" customHeight="1" x14ac:dyDescent="0.25">
      <c r="A27" s="48" t="s">
        <v>147</v>
      </c>
      <c r="B27" s="56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</row>
    <row r="28" spans="1:15" s="55" customFormat="1" ht="23.1" customHeight="1" x14ac:dyDescent="0.25">
      <c r="A28" s="54" t="s">
        <v>134</v>
      </c>
      <c r="B28" s="54"/>
      <c r="C28" s="82">
        <v>9724834</v>
      </c>
      <c r="D28" s="25"/>
      <c r="E28" s="82">
        <v>89240</v>
      </c>
      <c r="F28" s="25"/>
      <c r="G28" s="82">
        <v>98692</v>
      </c>
      <c r="H28" s="25"/>
      <c r="I28" s="82">
        <v>556066</v>
      </c>
      <c r="J28" s="25"/>
      <c r="K28" s="96">
        <v>0</v>
      </c>
      <c r="L28" s="25"/>
      <c r="M28" s="96">
        <f>SUM(K28:L28)</f>
        <v>0</v>
      </c>
      <c r="N28" s="25"/>
      <c r="O28" s="25">
        <f>SUM(C28:I28,M28)</f>
        <v>10468832</v>
      </c>
    </row>
    <row r="29" spans="1:15" s="55" customFormat="1" ht="23.1" customHeight="1" x14ac:dyDescent="0.25">
      <c r="A29" s="54"/>
      <c r="B29" s="54"/>
      <c r="C29" s="82"/>
      <c r="D29" s="25"/>
      <c r="E29" s="82"/>
      <c r="F29" s="25"/>
      <c r="G29" s="82"/>
      <c r="H29" s="25"/>
      <c r="I29" s="82"/>
      <c r="J29" s="25"/>
      <c r="K29" s="25"/>
      <c r="L29" s="25"/>
      <c r="M29" s="25"/>
      <c r="N29" s="25"/>
      <c r="O29" s="25"/>
    </row>
    <row r="30" spans="1:15" s="55" customFormat="1" ht="23.1" customHeight="1" x14ac:dyDescent="0.25">
      <c r="A30" s="54"/>
      <c r="B30" s="54"/>
      <c r="C30" s="82"/>
      <c r="D30" s="25"/>
      <c r="E30" s="82"/>
      <c r="F30" s="25"/>
      <c r="G30" s="82"/>
      <c r="H30" s="25"/>
      <c r="I30" s="82"/>
      <c r="J30" s="25"/>
      <c r="K30" s="25"/>
      <c r="L30" s="25"/>
      <c r="M30" s="25"/>
      <c r="N30" s="25"/>
      <c r="O30" s="25"/>
    </row>
    <row r="31" spans="1:15" s="55" customFormat="1" ht="23.1" customHeight="1" x14ac:dyDescent="0.25">
      <c r="A31" s="54" t="s">
        <v>160</v>
      </c>
      <c r="B31" s="54"/>
      <c r="C31" s="82"/>
      <c r="D31" s="25"/>
      <c r="E31" s="82"/>
      <c r="F31" s="25"/>
      <c r="G31" s="82"/>
      <c r="H31" s="25"/>
      <c r="I31" s="82"/>
      <c r="J31" s="25"/>
      <c r="K31" s="25"/>
      <c r="L31" s="25"/>
      <c r="M31" s="25"/>
      <c r="N31" s="25"/>
      <c r="O31" s="25"/>
    </row>
    <row r="32" spans="1:15" s="55" customFormat="1" ht="23.1" customHeight="1" x14ac:dyDescent="0.3">
      <c r="A32" s="217" t="s">
        <v>161</v>
      </c>
      <c r="B32" s="54"/>
      <c r="C32" s="82"/>
      <c r="D32" s="25"/>
      <c r="E32" s="82"/>
      <c r="F32" s="25"/>
      <c r="G32" s="82"/>
      <c r="H32" s="25"/>
      <c r="I32" s="82"/>
      <c r="J32" s="25"/>
      <c r="K32" s="25"/>
      <c r="L32" s="25"/>
      <c r="M32" s="25"/>
      <c r="N32" s="25"/>
      <c r="O32" s="25"/>
    </row>
    <row r="33" spans="1:15" s="55" customFormat="1" ht="23.1" customHeight="1" x14ac:dyDescent="0.25">
      <c r="A33" s="77" t="s">
        <v>162</v>
      </c>
      <c r="B33" s="10" t="s">
        <v>110</v>
      </c>
      <c r="C33" s="95">
        <v>0</v>
      </c>
      <c r="D33" s="13"/>
      <c r="E33" s="95">
        <v>0</v>
      </c>
      <c r="F33" s="13"/>
      <c r="G33" s="95">
        <v>0</v>
      </c>
      <c r="H33" s="57"/>
      <c r="I33" s="95">
        <v>-358283</v>
      </c>
      <c r="J33" s="57"/>
      <c r="K33" s="95">
        <v>0</v>
      </c>
      <c r="L33" s="57"/>
      <c r="M33" s="95">
        <f>SUM(K33:L33)</f>
        <v>0</v>
      </c>
      <c r="N33" s="57"/>
      <c r="O33" s="95">
        <f>SUM(C33:I33,M33)</f>
        <v>-358283</v>
      </c>
    </row>
    <row r="34" spans="1:15" s="55" customFormat="1" ht="23.1" customHeight="1" x14ac:dyDescent="0.3">
      <c r="A34" s="223" t="s">
        <v>163</v>
      </c>
      <c r="B34" s="10"/>
      <c r="C34" s="215">
        <f>SUM(C33)</f>
        <v>0</v>
      </c>
      <c r="D34" s="13"/>
      <c r="E34" s="215">
        <f>SUM(E33)</f>
        <v>0</v>
      </c>
      <c r="F34" s="13"/>
      <c r="G34" s="215">
        <f>SUM(G33)</f>
        <v>0</v>
      </c>
      <c r="H34" s="57"/>
      <c r="I34" s="215">
        <f>SUM(I33)</f>
        <v>-358283</v>
      </c>
      <c r="J34" s="57"/>
      <c r="K34" s="95">
        <f>SUM(K33)</f>
        <v>0</v>
      </c>
      <c r="L34" s="57"/>
      <c r="M34" s="95">
        <f t="shared" ref="M34" si="0">SUM(K34:L34)</f>
        <v>0</v>
      </c>
      <c r="N34" s="57"/>
      <c r="O34" s="215">
        <f>SUM(C34:I34,M34)</f>
        <v>-358283</v>
      </c>
    </row>
    <row r="35" spans="1:15" s="55" customFormat="1" ht="23.1" customHeight="1" x14ac:dyDescent="0.25">
      <c r="A35" s="216" t="s">
        <v>164</v>
      </c>
      <c r="B35" s="10"/>
      <c r="C35" s="215">
        <f>SUM(C34)</f>
        <v>0</v>
      </c>
      <c r="D35" s="13"/>
      <c r="E35" s="215">
        <f>SUM(E34)</f>
        <v>0</v>
      </c>
      <c r="F35" s="13"/>
      <c r="G35" s="215">
        <f>SUM(G34)</f>
        <v>0</v>
      </c>
      <c r="H35" s="57"/>
      <c r="I35" s="215">
        <f>SUM(I34)</f>
        <v>-358283</v>
      </c>
      <c r="J35" s="57"/>
      <c r="K35" s="95">
        <f>SUM(K34)</f>
        <v>0</v>
      </c>
      <c r="L35" s="57"/>
      <c r="M35" s="95">
        <f>SUM(M34)</f>
        <v>0</v>
      </c>
      <c r="N35" s="57"/>
      <c r="O35" s="215">
        <f>SUM(C35:I35,M35)</f>
        <v>-358283</v>
      </c>
    </row>
    <row r="36" spans="1:15" s="55" customFormat="1" ht="23.1" customHeight="1" x14ac:dyDescent="0.25">
      <c r="A36" s="77"/>
      <c r="B36" s="10"/>
      <c r="C36" s="96"/>
      <c r="D36" s="13"/>
      <c r="E36" s="96"/>
      <c r="F36" s="13"/>
      <c r="G36" s="96"/>
      <c r="H36" s="57"/>
      <c r="I36" s="57"/>
      <c r="J36" s="57"/>
      <c r="K36" s="57"/>
      <c r="L36" s="57"/>
      <c r="M36" s="57"/>
      <c r="N36" s="57"/>
      <c r="O36" s="57"/>
    </row>
    <row r="37" spans="1:15" s="55" customFormat="1" ht="23.1" customHeight="1" x14ac:dyDescent="0.25">
      <c r="A37" s="216" t="s">
        <v>166</v>
      </c>
      <c r="B37" s="10"/>
      <c r="C37" s="96"/>
      <c r="D37" s="13"/>
      <c r="E37" s="96"/>
      <c r="F37" s="13"/>
      <c r="G37" s="96"/>
      <c r="H37" s="57"/>
      <c r="I37" s="57"/>
      <c r="J37" s="57"/>
      <c r="K37" s="57"/>
      <c r="L37" s="57"/>
      <c r="M37" s="57"/>
      <c r="N37" s="57"/>
      <c r="O37" s="57"/>
    </row>
    <row r="38" spans="1:15" ht="23.1" customHeight="1" x14ac:dyDescent="0.25">
      <c r="A38" s="35" t="s">
        <v>184</v>
      </c>
      <c r="B38" s="35"/>
      <c r="C38" s="96">
        <v>0</v>
      </c>
      <c r="D38" s="13"/>
      <c r="E38" s="96">
        <v>0</v>
      </c>
      <c r="F38" s="13"/>
      <c r="G38" s="96">
        <v>0</v>
      </c>
      <c r="H38" s="57"/>
      <c r="I38" s="96">
        <f>'SI_9M_6-7'!N30</f>
        <v>-150541</v>
      </c>
      <c r="J38" s="57"/>
      <c r="K38" s="96">
        <v>0</v>
      </c>
      <c r="L38" s="57"/>
      <c r="M38" s="96">
        <f>SUM(K38:L38)</f>
        <v>0</v>
      </c>
      <c r="N38" s="57"/>
      <c r="O38" s="57">
        <f>SUM(C38:I38,M38)</f>
        <v>-150541</v>
      </c>
    </row>
    <row r="39" spans="1:15" ht="23.1" customHeight="1" x14ac:dyDescent="0.25">
      <c r="A39" s="35" t="s">
        <v>183</v>
      </c>
      <c r="B39" s="35"/>
      <c r="C39" s="95">
        <v>0</v>
      </c>
      <c r="D39" s="13"/>
      <c r="E39" s="95">
        <v>0</v>
      </c>
      <c r="F39" s="13"/>
      <c r="G39" s="95">
        <v>0</v>
      </c>
      <c r="H39" s="57"/>
      <c r="I39" s="96">
        <v>0</v>
      </c>
      <c r="J39" s="57"/>
      <c r="K39" s="58">
        <f>'SI_9M_6-7'!J54</f>
        <v>-660</v>
      </c>
      <c r="L39" s="57"/>
      <c r="M39" s="95">
        <f t="shared" ref="M39:M40" si="1">SUM(K39:L39)</f>
        <v>-660</v>
      </c>
      <c r="N39" s="57"/>
      <c r="O39" s="58">
        <f>SUM(C39:I39,M39)</f>
        <v>-660</v>
      </c>
    </row>
    <row r="40" spans="1:15" ht="23.1" customHeight="1" x14ac:dyDescent="0.25">
      <c r="A40" s="54" t="s">
        <v>167</v>
      </c>
      <c r="B40" s="35"/>
      <c r="C40" s="219">
        <f>SUM(C38:C39)</f>
        <v>0</v>
      </c>
      <c r="D40" s="23"/>
      <c r="E40" s="219">
        <f>SUM(E38:E39)</f>
        <v>0</v>
      </c>
      <c r="F40" s="23"/>
      <c r="G40" s="219">
        <f>SUM(G38:G39)</f>
        <v>0</v>
      </c>
      <c r="H40" s="25"/>
      <c r="I40" s="219">
        <f>SUM(I38:I39)</f>
        <v>-150541</v>
      </c>
      <c r="J40" s="25"/>
      <c r="K40" s="20">
        <f>SUM(K38:K39)</f>
        <v>-660</v>
      </c>
      <c r="L40" s="25"/>
      <c r="M40" s="219">
        <f t="shared" si="1"/>
        <v>-660</v>
      </c>
      <c r="N40" s="25"/>
      <c r="O40" s="20">
        <f>SUM(C40:I40,M40)</f>
        <v>-151201</v>
      </c>
    </row>
    <row r="41" spans="1:15" ht="23.1" customHeight="1" x14ac:dyDescent="0.25">
      <c r="A41" s="35"/>
      <c r="B41" s="35"/>
      <c r="C41" s="96"/>
      <c r="D41" s="13"/>
      <c r="E41" s="96"/>
      <c r="F41" s="13"/>
      <c r="G41" s="96"/>
      <c r="H41" s="57"/>
      <c r="I41" s="57"/>
      <c r="J41" s="57"/>
      <c r="K41" s="57"/>
      <c r="L41" s="57"/>
      <c r="M41" s="57"/>
      <c r="N41" s="57"/>
      <c r="O41" s="57"/>
    </row>
    <row r="42" spans="1:15" s="55" customFormat="1" ht="23.1" customHeight="1" thickBot="1" x14ac:dyDescent="0.3">
      <c r="A42" s="56" t="s">
        <v>145</v>
      </c>
      <c r="B42" s="56"/>
      <c r="C42" s="59">
        <f>SUM(C28,C35,C40)</f>
        <v>9724834</v>
      </c>
      <c r="D42" s="25"/>
      <c r="E42" s="59">
        <f>SUM(E28,E35,E40)</f>
        <v>89240</v>
      </c>
      <c r="F42" s="25"/>
      <c r="G42" s="59">
        <f>SUM(G28,G35,G40)</f>
        <v>98692</v>
      </c>
      <c r="H42" s="25"/>
      <c r="I42" s="59">
        <f>SUM(I28,I35,I40)</f>
        <v>47242</v>
      </c>
      <c r="J42" s="25"/>
      <c r="K42" s="59">
        <f>SUM(K28,K35,K40)</f>
        <v>-660</v>
      </c>
      <c r="L42" s="25"/>
      <c r="M42" s="59">
        <f>SUM(M28,M35,M40)</f>
        <v>-660</v>
      </c>
      <c r="N42" s="25"/>
      <c r="O42" s="59">
        <f>SUM(O28,O35,O40)</f>
        <v>9959348</v>
      </c>
    </row>
    <row r="43" spans="1:15" ht="23.1" customHeight="1" thickTop="1" x14ac:dyDescent="0.25"/>
    <row r="44" spans="1:15" ht="23.1" customHeight="1" x14ac:dyDescent="0.25"/>
    <row r="45" spans="1:15" ht="21.75" customHeight="1" x14ac:dyDescent="0.25">
      <c r="O45" s="218"/>
    </row>
  </sheetData>
  <mergeCells count="4">
    <mergeCell ref="C4:O4"/>
    <mergeCell ref="G5:I5"/>
    <mergeCell ref="K5:M5"/>
    <mergeCell ref="C10:O10"/>
  </mergeCells>
  <pageMargins left="0.7" right="0.7" top="0.48" bottom="0.5" header="0.5" footer="0.5"/>
  <pageSetup paperSize="9" scale="56" firstPageNumber="9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83"/>
  <sheetViews>
    <sheetView view="pageBreakPreview" topLeftCell="A24" zoomScaleNormal="81" zoomScaleSheetLayoutView="100" workbookViewId="0">
      <selection activeCell="K92" sqref="K92"/>
    </sheetView>
  </sheetViews>
  <sheetFormatPr defaultColWidth="9.125" defaultRowHeight="21.3" customHeight="1" x14ac:dyDescent="0.25"/>
  <cols>
    <col min="1" max="6" width="2.75" style="185" customWidth="1"/>
    <col min="7" max="7" width="45.25" style="185" customWidth="1"/>
    <col min="8" max="8" width="3.75" style="185" customWidth="1"/>
    <col min="9" max="9" width="12.375" style="12" customWidth="1"/>
    <col min="10" max="10" width="1.125" style="185" customWidth="1"/>
    <col min="11" max="11" width="12.375" style="12" customWidth="1"/>
    <col min="12" max="12" width="1.125" style="202" customWidth="1"/>
    <col min="13" max="13" width="12.375" style="12" customWidth="1"/>
    <col min="14" max="14" width="1.125" style="185" customWidth="1"/>
    <col min="15" max="15" width="12.375" style="12" customWidth="1"/>
    <col min="16" max="16384" width="9.125" style="185"/>
  </cols>
  <sheetData>
    <row r="1" spans="1:19" s="179" customFormat="1" ht="22.95" customHeight="1" x14ac:dyDescent="0.3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</row>
    <row r="2" spans="1:19" s="181" customFormat="1" ht="22.95" customHeight="1" x14ac:dyDescent="0.3">
      <c r="A2" s="180" t="s">
        <v>79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</row>
    <row r="3" spans="1:19" ht="22.95" customHeight="1" x14ac:dyDescent="0.25">
      <c r="A3" s="109"/>
      <c r="B3" s="182"/>
      <c r="C3" s="109"/>
      <c r="D3" s="109"/>
      <c r="E3" s="109"/>
      <c r="F3" s="109"/>
      <c r="G3" s="109"/>
      <c r="H3" s="109"/>
      <c r="I3" s="183"/>
      <c r="J3" s="184"/>
      <c r="K3" s="183"/>
      <c r="L3" s="184"/>
      <c r="M3" s="183"/>
      <c r="N3" s="184"/>
      <c r="O3" s="183"/>
    </row>
    <row r="4" spans="1:19" ht="21.3" customHeight="1" x14ac:dyDescent="0.25">
      <c r="A4" s="109"/>
      <c r="B4" s="182"/>
      <c r="C4" s="109"/>
      <c r="D4" s="109"/>
      <c r="E4" s="109"/>
      <c r="F4" s="109"/>
      <c r="G4" s="109"/>
      <c r="H4" s="109"/>
      <c r="I4" s="243" t="s">
        <v>1</v>
      </c>
      <c r="J4" s="243"/>
      <c r="K4" s="243"/>
      <c r="L4" s="186"/>
      <c r="M4" s="228" t="s">
        <v>2</v>
      </c>
      <c r="N4" s="228"/>
      <c r="O4" s="228"/>
    </row>
    <row r="5" spans="1:19" ht="21.3" customHeight="1" x14ac:dyDescent="0.25">
      <c r="A5" s="109"/>
      <c r="B5" s="182"/>
      <c r="C5" s="109"/>
      <c r="D5" s="109"/>
      <c r="E5" s="109"/>
      <c r="F5" s="109"/>
      <c r="G5" s="109"/>
      <c r="H5" s="109"/>
      <c r="I5" s="243" t="s">
        <v>3</v>
      </c>
      <c r="J5" s="243"/>
      <c r="K5" s="243"/>
      <c r="L5" s="187"/>
      <c r="M5" s="243" t="s">
        <v>3</v>
      </c>
      <c r="N5" s="243"/>
      <c r="O5" s="243"/>
    </row>
    <row r="6" spans="1:19" ht="21.3" customHeight="1" x14ac:dyDescent="0.25">
      <c r="A6" s="109"/>
      <c r="B6" s="182"/>
      <c r="C6" s="109"/>
      <c r="D6" s="109"/>
      <c r="E6" s="109"/>
      <c r="F6" s="109"/>
      <c r="G6" s="109"/>
      <c r="H6" s="109"/>
      <c r="I6" s="244" t="s">
        <v>143</v>
      </c>
      <c r="J6" s="244"/>
      <c r="K6" s="244"/>
      <c r="L6" s="187"/>
      <c r="M6" s="244" t="s">
        <v>143</v>
      </c>
      <c r="N6" s="244"/>
      <c r="O6" s="244"/>
    </row>
    <row r="7" spans="1:19" ht="21.3" customHeight="1" x14ac:dyDescent="0.25">
      <c r="A7" s="109"/>
      <c r="B7" s="182"/>
      <c r="C7" s="109"/>
      <c r="D7" s="109"/>
      <c r="E7" s="109"/>
      <c r="F7" s="109"/>
      <c r="G7" s="109"/>
      <c r="H7" s="109"/>
      <c r="I7" s="240" t="s">
        <v>141</v>
      </c>
      <c r="J7" s="241"/>
      <c r="K7" s="241"/>
      <c r="L7" s="188"/>
      <c r="M7" s="240" t="s">
        <v>141</v>
      </c>
      <c r="N7" s="241"/>
      <c r="O7" s="241"/>
    </row>
    <row r="8" spans="1:19" ht="21.3" customHeight="1" x14ac:dyDescent="0.25">
      <c r="A8" s="109"/>
      <c r="B8" s="182"/>
      <c r="C8" s="109"/>
      <c r="D8" s="109"/>
      <c r="E8" s="109"/>
      <c r="F8" s="109"/>
      <c r="G8" s="109"/>
      <c r="H8" s="109"/>
      <c r="I8" s="140" t="s">
        <v>133</v>
      </c>
      <c r="J8" s="142"/>
      <c r="K8" s="140" t="s">
        <v>7</v>
      </c>
      <c r="L8" s="142"/>
      <c r="M8" s="140" t="s">
        <v>133</v>
      </c>
      <c r="N8" s="142"/>
      <c r="O8" s="140" t="s">
        <v>7</v>
      </c>
    </row>
    <row r="9" spans="1:19" ht="21.3" customHeight="1" x14ac:dyDescent="0.25">
      <c r="A9" s="109"/>
      <c r="B9" s="182"/>
      <c r="C9" s="109"/>
      <c r="D9" s="109"/>
      <c r="E9" s="109"/>
      <c r="F9" s="109"/>
      <c r="G9" s="109"/>
      <c r="H9" s="109"/>
      <c r="I9" s="225" t="s">
        <v>9</v>
      </c>
      <c r="J9" s="225"/>
      <c r="K9" s="225"/>
      <c r="L9" s="225"/>
      <c r="M9" s="225"/>
      <c r="N9" s="225"/>
      <c r="O9" s="225"/>
    </row>
    <row r="10" spans="1:19" ht="21.3" customHeight="1" x14ac:dyDescent="0.3">
      <c r="A10" s="189" t="s">
        <v>80</v>
      </c>
      <c r="B10" s="182"/>
      <c r="C10" s="182"/>
      <c r="D10" s="182"/>
      <c r="E10" s="182"/>
      <c r="F10" s="182"/>
      <c r="G10" s="182"/>
      <c r="H10" s="182"/>
      <c r="I10" s="190"/>
      <c r="J10" s="191"/>
      <c r="K10" s="190"/>
      <c r="L10" s="191"/>
      <c r="M10" s="60"/>
      <c r="N10" s="191"/>
      <c r="O10" s="60"/>
    </row>
    <row r="11" spans="1:19" ht="21.3" customHeight="1" x14ac:dyDescent="0.25">
      <c r="A11" s="192" t="s">
        <v>159</v>
      </c>
      <c r="B11" s="194"/>
      <c r="C11" s="194"/>
      <c r="D11" s="194"/>
      <c r="E11" s="194"/>
      <c r="F11" s="194"/>
      <c r="G11" s="194"/>
      <c r="H11" s="182"/>
      <c r="I11" s="12">
        <f>'SI_9M_6-7'!J30</f>
        <v>-215567</v>
      </c>
      <c r="J11" s="12"/>
      <c r="K11" s="12">
        <v>978741</v>
      </c>
      <c r="L11" s="60"/>
      <c r="M11" s="12">
        <f>'SI_9M_6-7'!N29</f>
        <v>-150541</v>
      </c>
      <c r="N11" s="12"/>
      <c r="O11" s="12">
        <v>1279003</v>
      </c>
      <c r="S11" s="220"/>
    </row>
    <row r="12" spans="1:19" ht="21.3" customHeight="1" x14ac:dyDescent="0.25">
      <c r="A12" s="204" t="s">
        <v>102</v>
      </c>
      <c r="B12" s="192"/>
      <c r="C12" s="192"/>
      <c r="D12" s="182"/>
      <c r="E12" s="182"/>
      <c r="F12" s="182"/>
      <c r="G12" s="182"/>
      <c r="H12" s="182"/>
      <c r="I12" s="13"/>
      <c r="J12" s="13"/>
      <c r="K12" s="13"/>
      <c r="L12" s="57"/>
      <c r="M12" s="13"/>
      <c r="N12" s="13"/>
      <c r="O12" s="13"/>
    </row>
    <row r="13" spans="1:19" ht="21.3" customHeight="1" x14ac:dyDescent="0.25">
      <c r="A13" s="175" t="s">
        <v>148</v>
      </c>
      <c r="B13" s="192"/>
      <c r="C13" s="192"/>
      <c r="D13" s="182"/>
      <c r="E13" s="182"/>
      <c r="F13" s="182"/>
      <c r="G13" s="182"/>
      <c r="H13" s="182"/>
      <c r="I13" s="13">
        <v>30568</v>
      </c>
      <c r="J13" s="13"/>
      <c r="K13" s="13">
        <v>212118</v>
      </c>
      <c r="L13" s="69"/>
      <c r="M13" s="13">
        <v>30306</v>
      </c>
      <c r="N13" s="13"/>
      <c r="O13" s="13">
        <v>105536</v>
      </c>
      <c r="S13" s="220"/>
    </row>
    <row r="14" spans="1:19" ht="21.3" customHeight="1" x14ac:dyDescent="0.25">
      <c r="A14" s="175" t="s">
        <v>59</v>
      </c>
      <c r="B14" s="192"/>
      <c r="C14" s="192"/>
      <c r="D14" s="182"/>
      <c r="E14" s="182"/>
      <c r="F14" s="182"/>
      <c r="G14" s="182"/>
      <c r="H14" s="182"/>
      <c r="I14" s="13">
        <v>39827</v>
      </c>
      <c r="J14" s="13"/>
      <c r="K14" s="13">
        <v>36233</v>
      </c>
      <c r="L14" s="69"/>
      <c r="M14" s="13">
        <v>39827</v>
      </c>
      <c r="N14" s="13"/>
      <c r="O14" s="13">
        <v>35985</v>
      </c>
      <c r="S14" s="220"/>
    </row>
    <row r="15" spans="1:19" ht="21.3" customHeight="1" x14ac:dyDescent="0.25">
      <c r="A15" s="175" t="s">
        <v>103</v>
      </c>
      <c r="B15" s="192"/>
      <c r="C15" s="192"/>
      <c r="D15" s="182"/>
      <c r="E15" s="182"/>
      <c r="F15" s="182"/>
      <c r="G15" s="182"/>
      <c r="H15" s="182"/>
      <c r="I15" s="12">
        <v>383862</v>
      </c>
      <c r="J15" s="12"/>
      <c r="K15" s="12">
        <v>465075</v>
      </c>
      <c r="L15" s="60"/>
      <c r="M15" s="12">
        <v>383862</v>
      </c>
      <c r="N15" s="12"/>
      <c r="O15" s="12">
        <v>435289</v>
      </c>
      <c r="S15" s="220"/>
    </row>
    <row r="16" spans="1:19" ht="21.3" customHeight="1" x14ac:dyDescent="0.25">
      <c r="A16" s="175" t="s">
        <v>81</v>
      </c>
      <c r="B16" s="192"/>
      <c r="C16" s="192"/>
      <c r="D16" s="182"/>
      <c r="E16" s="182"/>
      <c r="F16" s="182"/>
      <c r="G16" s="182"/>
      <c r="H16" s="182"/>
      <c r="I16" s="12">
        <v>11148</v>
      </c>
      <c r="J16" s="12"/>
      <c r="K16" s="12">
        <v>11216</v>
      </c>
      <c r="L16" s="60"/>
      <c r="M16" s="12">
        <v>11148</v>
      </c>
      <c r="N16" s="12"/>
      <c r="O16" s="12">
        <v>11216</v>
      </c>
      <c r="S16" s="220"/>
    </row>
    <row r="17" spans="1:19" ht="21.3" customHeight="1" x14ac:dyDescent="0.25">
      <c r="A17" s="175" t="s">
        <v>149</v>
      </c>
      <c r="B17" s="192"/>
      <c r="C17" s="192"/>
      <c r="D17" s="182"/>
      <c r="E17" s="182"/>
      <c r="F17" s="182"/>
      <c r="G17" s="182"/>
      <c r="H17" s="182"/>
      <c r="I17" s="12">
        <v>-38001</v>
      </c>
      <c r="J17" s="12"/>
      <c r="K17" s="12">
        <v>-32784</v>
      </c>
      <c r="L17" s="60"/>
      <c r="M17" s="12">
        <v>-38001</v>
      </c>
      <c r="N17" s="12"/>
      <c r="O17" s="12">
        <v>-3038</v>
      </c>
      <c r="S17" s="220"/>
    </row>
    <row r="18" spans="1:19" ht="21.3" customHeight="1" x14ac:dyDescent="0.25">
      <c r="A18" s="175" t="s">
        <v>138</v>
      </c>
      <c r="B18" s="192"/>
      <c r="C18" s="192"/>
      <c r="D18" s="182"/>
      <c r="E18" s="182"/>
      <c r="F18" s="182"/>
      <c r="G18" s="182"/>
      <c r="H18" s="182"/>
      <c r="I18" s="12">
        <v>31397</v>
      </c>
      <c r="J18" s="12"/>
      <c r="K18" s="12">
        <v>93662</v>
      </c>
      <c r="L18" s="60"/>
      <c r="M18" s="12">
        <v>31397</v>
      </c>
      <c r="N18" s="12"/>
      <c r="O18" s="12">
        <v>8008</v>
      </c>
      <c r="S18" s="220"/>
    </row>
    <row r="19" spans="1:19" s="139" customFormat="1" ht="21.3" customHeight="1" x14ac:dyDescent="0.25">
      <c r="A19" s="139" t="s">
        <v>198</v>
      </c>
      <c r="C19" s="1"/>
      <c r="D19" s="2"/>
      <c r="E19" s="1"/>
      <c r="F19" s="2"/>
      <c r="G19" s="1"/>
      <c r="H19" s="1"/>
      <c r="I19" s="12">
        <v>31139</v>
      </c>
      <c r="J19" s="11"/>
      <c r="K19" s="12">
        <v>-36448</v>
      </c>
      <c r="L19" s="12"/>
      <c r="M19" s="96">
        <v>0</v>
      </c>
      <c r="N19" s="12"/>
      <c r="O19" s="96">
        <v>0</v>
      </c>
      <c r="P19" s="185"/>
      <c r="Q19" s="149"/>
      <c r="R19" s="149"/>
      <c r="S19" s="220"/>
    </row>
    <row r="20" spans="1:19" ht="21.3" customHeight="1" x14ac:dyDescent="0.25">
      <c r="A20" s="175" t="s">
        <v>190</v>
      </c>
      <c r="B20" s="192"/>
      <c r="C20" s="192"/>
      <c r="D20" s="182"/>
      <c r="E20" s="182"/>
      <c r="F20" s="182"/>
      <c r="G20" s="182"/>
      <c r="H20" s="182"/>
      <c r="I20" s="13">
        <v>-5415</v>
      </c>
      <c r="J20" s="12"/>
      <c r="K20" s="13">
        <v>21233</v>
      </c>
      <c r="L20" s="60"/>
      <c r="M20" s="13">
        <v>-5415</v>
      </c>
      <c r="N20" s="12"/>
      <c r="O20" s="13">
        <v>21233</v>
      </c>
      <c r="P20" s="139"/>
      <c r="S20" s="220"/>
    </row>
    <row r="21" spans="1:19" ht="21.3" customHeight="1" x14ac:dyDescent="0.25">
      <c r="A21" s="175" t="s">
        <v>191</v>
      </c>
      <c r="B21" s="182"/>
      <c r="C21" s="192"/>
      <c r="D21" s="182"/>
      <c r="E21" s="182"/>
      <c r="F21" s="182"/>
      <c r="G21" s="182"/>
      <c r="H21" s="182"/>
      <c r="I21" s="12">
        <v>-10208</v>
      </c>
      <c r="J21" s="12"/>
      <c r="K21" s="12">
        <v>-3383</v>
      </c>
      <c r="L21" s="60"/>
      <c r="M21" s="12">
        <v>-10208</v>
      </c>
      <c r="N21" s="12"/>
      <c r="O21" s="12">
        <v>-3365</v>
      </c>
      <c r="S21" s="220"/>
    </row>
    <row r="22" spans="1:19" ht="21.3" customHeight="1" x14ac:dyDescent="0.25">
      <c r="A22" s="175" t="s">
        <v>104</v>
      </c>
      <c r="B22" s="182"/>
      <c r="C22" s="192"/>
      <c r="D22" s="182"/>
      <c r="E22" s="182"/>
      <c r="F22" s="182"/>
      <c r="G22" s="182"/>
      <c r="H22" s="182"/>
      <c r="I22" s="12">
        <v>7541</v>
      </c>
      <c r="J22" s="12"/>
      <c r="K22" s="12">
        <v>8119</v>
      </c>
      <c r="L22" s="60"/>
      <c r="M22" s="12">
        <v>7541</v>
      </c>
      <c r="N22" s="12"/>
      <c r="O22" s="12">
        <v>8102</v>
      </c>
      <c r="S22" s="220"/>
    </row>
    <row r="23" spans="1:19" ht="21.3" customHeight="1" x14ac:dyDescent="0.25">
      <c r="A23" s="175" t="s">
        <v>192</v>
      </c>
      <c r="B23" s="182"/>
      <c r="C23" s="192"/>
      <c r="D23" s="182"/>
      <c r="E23" s="182"/>
      <c r="F23" s="182"/>
      <c r="G23" s="182"/>
      <c r="H23" s="182"/>
      <c r="I23" s="96">
        <v>-41</v>
      </c>
      <c r="J23" s="12"/>
      <c r="K23" s="96">
        <v>-12169</v>
      </c>
      <c r="L23" s="60"/>
      <c r="M23" s="96">
        <v>-41</v>
      </c>
      <c r="N23" s="12"/>
      <c r="O23" s="96">
        <v>-12052</v>
      </c>
      <c r="S23" s="220"/>
    </row>
    <row r="24" spans="1:19" ht="21.3" customHeight="1" x14ac:dyDescent="0.25">
      <c r="A24" s="175" t="s">
        <v>185</v>
      </c>
      <c r="B24" s="182"/>
      <c r="C24" s="192"/>
      <c r="D24" s="182"/>
      <c r="E24" s="182"/>
      <c r="F24" s="182"/>
      <c r="G24" s="182"/>
      <c r="H24" s="182"/>
      <c r="I24" s="60">
        <v>-133</v>
      </c>
      <c r="J24" s="12"/>
      <c r="K24" s="60">
        <v>-453</v>
      </c>
      <c r="L24" s="60"/>
      <c r="M24" s="60">
        <v>-133</v>
      </c>
      <c r="N24" s="12"/>
      <c r="O24" s="60">
        <v>-453</v>
      </c>
      <c r="S24" s="220"/>
    </row>
    <row r="25" spans="1:19" ht="21.3" customHeight="1" x14ac:dyDescent="0.25">
      <c r="A25" s="175" t="s">
        <v>200</v>
      </c>
      <c r="B25" s="182"/>
      <c r="C25" s="192"/>
      <c r="D25" s="182"/>
      <c r="E25" s="182"/>
      <c r="F25" s="182"/>
      <c r="G25" s="182"/>
      <c r="H25" s="182"/>
      <c r="I25" s="60">
        <v>-166</v>
      </c>
      <c r="J25" s="12"/>
      <c r="K25" s="96">
        <v>0</v>
      </c>
      <c r="L25" s="60"/>
      <c r="M25" s="96">
        <v>0</v>
      </c>
      <c r="N25" s="12"/>
      <c r="O25" s="96">
        <v>0</v>
      </c>
      <c r="S25" s="220"/>
    </row>
    <row r="26" spans="1:19" ht="21.3" customHeight="1" x14ac:dyDescent="0.25">
      <c r="A26" s="175" t="s">
        <v>55</v>
      </c>
      <c r="B26" s="192"/>
      <c r="C26" s="192"/>
      <c r="D26" s="182"/>
      <c r="E26" s="182"/>
      <c r="F26" s="182"/>
      <c r="G26" s="182"/>
      <c r="H26" s="182"/>
      <c r="I26" s="15">
        <v>-34113</v>
      </c>
      <c r="J26" s="12"/>
      <c r="K26" s="15">
        <v>-4817</v>
      </c>
      <c r="L26" s="61"/>
      <c r="M26" s="15">
        <v>-66037</v>
      </c>
      <c r="N26" s="12"/>
      <c r="O26" s="15">
        <v>-709688</v>
      </c>
      <c r="S26" s="220"/>
    </row>
    <row r="27" spans="1:19" ht="21.3" customHeight="1" x14ac:dyDescent="0.25">
      <c r="A27" s="195"/>
      <c r="B27" s="182"/>
      <c r="C27" s="182"/>
      <c r="D27" s="182"/>
      <c r="E27" s="182"/>
      <c r="F27" s="182"/>
      <c r="G27" s="182"/>
      <c r="H27" s="182"/>
      <c r="I27" s="12">
        <f>SUM(I11:I26)</f>
        <v>231838</v>
      </c>
      <c r="J27" s="12"/>
      <c r="K27" s="12">
        <f>SUM(K11:K26)</f>
        <v>1736343</v>
      </c>
      <c r="L27" s="60"/>
      <c r="M27" s="12">
        <f>SUM(M11:M26)</f>
        <v>233705</v>
      </c>
      <c r="N27" s="12"/>
      <c r="O27" s="12">
        <f>SUM(O11:O26)</f>
        <v>1175776</v>
      </c>
    </row>
    <row r="28" spans="1:19" ht="21.3" customHeight="1" x14ac:dyDescent="0.25">
      <c r="A28" s="193" t="s">
        <v>82</v>
      </c>
      <c r="B28" s="182"/>
      <c r="C28" s="182"/>
      <c r="D28" s="182"/>
      <c r="E28" s="182"/>
      <c r="F28" s="182"/>
      <c r="G28" s="182"/>
      <c r="H28" s="182"/>
      <c r="J28" s="60"/>
      <c r="L28" s="60"/>
      <c r="N28" s="12"/>
    </row>
    <row r="29" spans="1:19" ht="21.3" customHeight="1" x14ac:dyDescent="0.25">
      <c r="A29" s="175" t="s">
        <v>139</v>
      </c>
      <c r="B29" s="182"/>
      <c r="C29" s="182"/>
      <c r="D29" s="182"/>
      <c r="E29" s="182"/>
      <c r="F29" s="182"/>
      <c r="G29" s="182"/>
      <c r="H29" s="182"/>
      <c r="I29" s="12">
        <v>542537</v>
      </c>
      <c r="J29" s="12"/>
      <c r="K29" s="12">
        <v>688365</v>
      </c>
      <c r="L29" s="61"/>
      <c r="M29" s="12">
        <v>542537</v>
      </c>
      <c r="N29" s="12"/>
      <c r="O29" s="12">
        <v>1233907</v>
      </c>
      <c r="S29" s="220"/>
    </row>
    <row r="30" spans="1:19" ht="21.3" customHeight="1" x14ac:dyDescent="0.25">
      <c r="A30" s="175" t="s">
        <v>97</v>
      </c>
      <c r="B30" s="182"/>
      <c r="C30" s="182"/>
      <c r="D30" s="182"/>
      <c r="E30" s="182"/>
      <c r="F30" s="182"/>
      <c r="G30" s="182"/>
      <c r="H30" s="182"/>
      <c r="I30" s="12">
        <v>17814</v>
      </c>
      <c r="J30" s="12"/>
      <c r="K30" s="12">
        <v>58950</v>
      </c>
      <c r="L30" s="61"/>
      <c r="M30" s="12">
        <v>17651</v>
      </c>
      <c r="N30" s="12"/>
      <c r="O30" s="12">
        <v>59848</v>
      </c>
      <c r="S30" s="220"/>
    </row>
    <row r="31" spans="1:19" ht="21.3" customHeight="1" x14ac:dyDescent="0.25">
      <c r="A31" s="175" t="s">
        <v>13</v>
      </c>
      <c r="B31" s="182"/>
      <c r="C31" s="182"/>
      <c r="D31" s="182"/>
      <c r="E31" s="182"/>
      <c r="F31" s="182"/>
      <c r="G31" s="182"/>
      <c r="H31" s="182"/>
      <c r="I31" s="12">
        <v>99387</v>
      </c>
      <c r="J31" s="12"/>
      <c r="K31" s="12">
        <v>-66065</v>
      </c>
      <c r="L31" s="61"/>
      <c r="M31" s="96">
        <v>99387</v>
      </c>
      <c r="N31" s="12"/>
      <c r="O31" s="96">
        <v>0</v>
      </c>
      <c r="S31" s="220"/>
    </row>
    <row r="32" spans="1:19" ht="21.3" customHeight="1" x14ac:dyDescent="0.25">
      <c r="A32" s="175" t="s">
        <v>14</v>
      </c>
      <c r="B32" s="182"/>
      <c r="C32" s="182"/>
      <c r="D32" s="182"/>
      <c r="E32" s="182"/>
      <c r="F32" s="182"/>
      <c r="G32" s="182"/>
      <c r="H32" s="182"/>
      <c r="I32" s="12">
        <v>215934</v>
      </c>
      <c r="J32" s="12"/>
      <c r="K32" s="12">
        <v>513007</v>
      </c>
      <c r="L32" s="61"/>
      <c r="M32" s="12">
        <v>215934</v>
      </c>
      <c r="N32" s="12"/>
      <c r="O32" s="12">
        <v>642510</v>
      </c>
      <c r="Q32" s="12"/>
      <c r="S32" s="220"/>
    </row>
    <row r="33" spans="1:19" ht="21.3" customHeight="1" x14ac:dyDescent="0.25">
      <c r="A33" s="175" t="s">
        <v>83</v>
      </c>
      <c r="B33" s="182"/>
      <c r="C33" s="182"/>
      <c r="D33" s="182"/>
      <c r="E33" s="182"/>
      <c r="F33" s="182"/>
      <c r="G33" s="182"/>
      <c r="H33" s="182"/>
      <c r="I33" s="12">
        <v>-51931</v>
      </c>
      <c r="J33" s="12"/>
      <c r="K33" s="12">
        <v>-54753</v>
      </c>
      <c r="L33" s="61"/>
      <c r="M33" s="12">
        <v>-51931</v>
      </c>
      <c r="N33" s="12"/>
      <c r="O33" s="12">
        <v>-54418</v>
      </c>
      <c r="S33" s="220"/>
    </row>
    <row r="34" spans="1:19" ht="21" customHeight="1" x14ac:dyDescent="0.25">
      <c r="A34" s="175" t="s">
        <v>135</v>
      </c>
      <c r="B34" s="182"/>
      <c r="C34" s="182"/>
      <c r="D34" s="182"/>
      <c r="E34" s="182"/>
      <c r="F34" s="182"/>
      <c r="G34" s="182"/>
      <c r="H34" s="182"/>
      <c r="I34" s="96">
        <v>0</v>
      </c>
      <c r="J34" s="12"/>
      <c r="K34" s="12">
        <v>-503307</v>
      </c>
      <c r="L34" s="61"/>
      <c r="M34" s="96">
        <v>0</v>
      </c>
      <c r="N34" s="12"/>
      <c r="O34" s="12">
        <v>-503307</v>
      </c>
      <c r="Q34" s="12"/>
      <c r="S34" s="220"/>
    </row>
    <row r="35" spans="1:19" ht="21.3" customHeight="1" x14ac:dyDescent="0.25">
      <c r="A35" s="175" t="s">
        <v>84</v>
      </c>
      <c r="B35" s="182"/>
      <c r="C35" s="182"/>
      <c r="D35" s="182"/>
      <c r="E35" s="182"/>
      <c r="F35" s="182"/>
      <c r="G35" s="182"/>
      <c r="H35" s="182"/>
      <c r="I35" s="29">
        <v>-1991</v>
      </c>
      <c r="J35" s="12"/>
      <c r="K35" s="29">
        <v>-944</v>
      </c>
      <c r="L35" s="61"/>
      <c r="M35" s="29">
        <v>-1991</v>
      </c>
      <c r="N35" s="12"/>
      <c r="O35" s="29">
        <v>-944</v>
      </c>
      <c r="S35" s="220"/>
    </row>
    <row r="36" spans="1:19" ht="21.3" customHeight="1" x14ac:dyDescent="0.25">
      <c r="A36" s="175" t="s">
        <v>140</v>
      </c>
      <c r="B36" s="182"/>
      <c r="C36" s="182"/>
      <c r="D36" s="182"/>
      <c r="E36" s="182"/>
      <c r="F36" s="182"/>
      <c r="G36" s="182"/>
      <c r="H36" s="182"/>
      <c r="I36" s="12">
        <v>-183130</v>
      </c>
      <c r="J36" s="12"/>
      <c r="K36" s="12">
        <v>-739321</v>
      </c>
      <c r="L36" s="61"/>
      <c r="M36" s="12">
        <v>-183130</v>
      </c>
      <c r="N36" s="12"/>
      <c r="O36" s="12">
        <v>-760953</v>
      </c>
      <c r="S36" s="220"/>
    </row>
    <row r="37" spans="1:19" ht="21.3" customHeight="1" x14ac:dyDescent="0.25">
      <c r="A37" s="175" t="s">
        <v>29</v>
      </c>
      <c r="B37" s="182"/>
      <c r="C37" s="182"/>
      <c r="D37" s="182"/>
      <c r="E37" s="182"/>
      <c r="F37" s="182"/>
      <c r="G37" s="182"/>
      <c r="H37" s="182"/>
      <c r="I37" s="15">
        <v>-116733</v>
      </c>
      <c r="J37" s="13"/>
      <c r="K37" s="15">
        <v>-83706</v>
      </c>
      <c r="L37" s="57"/>
      <c r="M37" s="15">
        <v>-116967</v>
      </c>
      <c r="N37" s="12"/>
      <c r="O37" s="15">
        <v>-55367</v>
      </c>
      <c r="S37" s="220"/>
    </row>
    <row r="38" spans="1:19" s="71" customFormat="1" ht="21.3" customHeight="1" x14ac:dyDescent="0.25">
      <c r="A38" s="175" t="s">
        <v>113</v>
      </c>
      <c r="B38" s="109"/>
      <c r="C38" s="109"/>
      <c r="D38" s="109"/>
      <c r="E38" s="109"/>
      <c r="F38" s="109"/>
      <c r="G38" s="109"/>
      <c r="H38" s="109"/>
      <c r="I38" s="12">
        <f>SUM(I27:I37)</f>
        <v>753725</v>
      </c>
      <c r="J38" s="12"/>
      <c r="K38" s="12">
        <f>SUM(K27:K37)</f>
        <v>1548569</v>
      </c>
      <c r="L38" s="60"/>
      <c r="M38" s="12">
        <f>SUM(M27:M37)</f>
        <v>755195</v>
      </c>
      <c r="N38" s="12"/>
      <c r="O38" s="12">
        <f>SUM(O27:O37)</f>
        <v>1737052</v>
      </c>
    </row>
    <row r="39" spans="1:19" ht="21.3" customHeight="1" x14ac:dyDescent="0.25">
      <c r="A39" s="205" t="s">
        <v>173</v>
      </c>
      <c r="B39" s="182"/>
      <c r="C39" s="182"/>
      <c r="D39" s="182"/>
      <c r="E39" s="182"/>
      <c r="F39" s="182"/>
      <c r="G39" s="182"/>
      <c r="H39" s="182"/>
      <c r="I39" s="12">
        <v>-120001</v>
      </c>
      <c r="J39" s="12"/>
      <c r="K39" s="12">
        <v>-33062</v>
      </c>
      <c r="L39" s="61"/>
      <c r="M39" s="12">
        <v>850</v>
      </c>
      <c r="N39" s="12"/>
      <c r="O39" s="12">
        <v>-1240</v>
      </c>
    </row>
    <row r="40" spans="1:19" s="71" customFormat="1" ht="21.3" customHeight="1" x14ac:dyDescent="0.25">
      <c r="A40" s="196" t="s">
        <v>114</v>
      </c>
      <c r="B40" s="109"/>
      <c r="C40" s="109"/>
      <c r="D40" s="109"/>
      <c r="E40" s="109"/>
      <c r="F40" s="109"/>
      <c r="G40" s="109"/>
      <c r="H40" s="109"/>
      <c r="I40" s="20">
        <f>SUM(I38:I39)</f>
        <v>633724</v>
      </c>
      <c r="J40" s="23"/>
      <c r="K40" s="20">
        <f>SUM(K38:K39)</f>
        <v>1515507</v>
      </c>
      <c r="L40" s="23"/>
      <c r="M40" s="20">
        <f>SUM(M38:M39)</f>
        <v>756045</v>
      </c>
      <c r="N40" s="25"/>
      <c r="O40" s="20">
        <f>SUM(O38:O39)</f>
        <v>1735812</v>
      </c>
    </row>
    <row r="41" spans="1:19" ht="21.3" customHeight="1" x14ac:dyDescent="0.3">
      <c r="A41" s="197"/>
      <c r="B41" s="182"/>
      <c r="C41" s="182"/>
      <c r="D41" s="182"/>
      <c r="E41" s="182"/>
      <c r="F41" s="182"/>
      <c r="G41" s="182"/>
      <c r="H41" s="182"/>
      <c r="J41" s="198"/>
      <c r="L41" s="199"/>
      <c r="N41" s="182"/>
    </row>
    <row r="42" spans="1:19" s="179" customFormat="1" ht="22.2" customHeight="1" x14ac:dyDescent="0.35">
      <c r="A42" s="178" t="s">
        <v>0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</row>
    <row r="43" spans="1:19" s="181" customFormat="1" ht="22.2" customHeight="1" x14ac:dyDescent="0.3">
      <c r="A43" s="180" t="s">
        <v>79</v>
      </c>
      <c r="B43" s="180"/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</row>
    <row r="44" spans="1:19" ht="22.2" customHeight="1" x14ac:dyDescent="0.25">
      <c r="A44" s="109"/>
      <c r="B44" s="182"/>
      <c r="C44" s="109"/>
      <c r="D44" s="109"/>
      <c r="E44" s="109"/>
      <c r="F44" s="109"/>
      <c r="G44" s="109"/>
      <c r="H44" s="109"/>
      <c r="I44" s="183"/>
      <c r="J44" s="184"/>
      <c r="K44" s="183"/>
      <c r="L44" s="184"/>
      <c r="M44" s="183"/>
      <c r="N44" s="184"/>
      <c r="O44" s="183"/>
    </row>
    <row r="45" spans="1:19" ht="21.3" customHeight="1" x14ac:dyDescent="0.25">
      <c r="A45" s="109"/>
      <c r="B45" s="182"/>
      <c r="C45" s="109"/>
      <c r="D45" s="109"/>
      <c r="E45" s="109"/>
      <c r="F45" s="109"/>
      <c r="G45" s="109"/>
      <c r="H45" s="109"/>
      <c r="I45" s="243" t="s">
        <v>1</v>
      </c>
      <c r="J45" s="243"/>
      <c r="K45" s="243"/>
      <c r="L45" s="186"/>
      <c r="M45" s="228" t="s">
        <v>2</v>
      </c>
      <c r="N45" s="228"/>
      <c r="O45" s="228"/>
    </row>
    <row r="46" spans="1:19" ht="21.3" customHeight="1" x14ac:dyDescent="0.25">
      <c r="A46" s="109"/>
      <c r="B46" s="182"/>
      <c r="C46" s="109"/>
      <c r="D46" s="109"/>
      <c r="E46" s="109"/>
      <c r="F46" s="109"/>
      <c r="G46" s="109"/>
      <c r="H46" s="109"/>
      <c r="I46" s="243" t="s">
        <v>3</v>
      </c>
      <c r="J46" s="243"/>
      <c r="K46" s="243"/>
      <c r="L46" s="187"/>
      <c r="M46" s="243" t="s">
        <v>3</v>
      </c>
      <c r="N46" s="243"/>
      <c r="O46" s="243"/>
    </row>
    <row r="47" spans="1:19" ht="21.3" customHeight="1" x14ac:dyDescent="0.25">
      <c r="A47" s="109"/>
      <c r="B47" s="182"/>
      <c r="C47" s="109"/>
      <c r="D47" s="109"/>
      <c r="E47" s="109"/>
      <c r="F47" s="109"/>
      <c r="G47" s="109"/>
      <c r="H47" s="109"/>
      <c r="I47" s="244" t="s">
        <v>143</v>
      </c>
      <c r="J47" s="244"/>
      <c r="K47" s="244"/>
      <c r="L47" s="187"/>
      <c r="M47" s="244" t="s">
        <v>143</v>
      </c>
      <c r="N47" s="244"/>
      <c r="O47" s="244"/>
    </row>
    <row r="48" spans="1:19" ht="21.3" customHeight="1" x14ac:dyDescent="0.25">
      <c r="A48" s="109"/>
      <c r="B48" s="182"/>
      <c r="C48" s="109"/>
      <c r="D48" s="109"/>
      <c r="E48" s="109"/>
      <c r="F48" s="109"/>
      <c r="G48" s="109"/>
      <c r="H48" s="109"/>
      <c r="I48" s="240" t="s">
        <v>141</v>
      </c>
      <c r="J48" s="241"/>
      <c r="K48" s="241"/>
      <c r="L48" s="188"/>
      <c r="M48" s="240" t="str">
        <f>I48</f>
        <v>30 September</v>
      </c>
      <c r="N48" s="242"/>
      <c r="O48" s="242"/>
    </row>
    <row r="49" spans="1:15" ht="21.3" customHeight="1" x14ac:dyDescent="0.25">
      <c r="A49" s="109"/>
      <c r="B49" s="182"/>
      <c r="C49" s="109"/>
      <c r="D49" s="109"/>
      <c r="E49" s="109"/>
      <c r="F49" s="109"/>
      <c r="G49" s="109"/>
      <c r="H49" s="109"/>
      <c r="I49" s="140" t="s">
        <v>133</v>
      </c>
      <c r="J49" s="142"/>
      <c r="K49" s="140" t="s">
        <v>7</v>
      </c>
      <c r="L49" s="142"/>
      <c r="M49" s="140" t="s">
        <v>133</v>
      </c>
      <c r="N49" s="142"/>
      <c r="O49" s="140" t="s">
        <v>7</v>
      </c>
    </row>
    <row r="50" spans="1:15" ht="21.3" customHeight="1" x14ac:dyDescent="0.25">
      <c r="A50" s="109"/>
      <c r="B50" s="182"/>
      <c r="C50" s="109"/>
      <c r="D50" s="109"/>
      <c r="E50" s="109"/>
      <c r="F50" s="109"/>
      <c r="G50" s="109"/>
      <c r="H50" s="109"/>
      <c r="I50" s="225" t="s">
        <v>9</v>
      </c>
      <c r="J50" s="225"/>
      <c r="K50" s="225"/>
      <c r="L50" s="225"/>
      <c r="M50" s="225"/>
      <c r="N50" s="225"/>
      <c r="O50" s="225"/>
    </row>
    <row r="51" spans="1:15" ht="21.3" customHeight="1" x14ac:dyDescent="0.3">
      <c r="A51" s="189" t="s">
        <v>85</v>
      </c>
      <c r="B51" s="182"/>
      <c r="C51" s="182"/>
      <c r="D51" s="109"/>
      <c r="E51" s="109"/>
      <c r="F51" s="109"/>
      <c r="G51" s="109"/>
      <c r="H51" s="109"/>
      <c r="J51" s="200"/>
      <c r="L51" s="200"/>
      <c r="N51" s="190"/>
    </row>
    <row r="52" spans="1:15" ht="21.3" customHeight="1" x14ac:dyDescent="0.25">
      <c r="A52" s="192" t="s">
        <v>186</v>
      </c>
      <c r="B52" s="182"/>
      <c r="C52" s="182"/>
      <c r="D52" s="109"/>
      <c r="E52" s="109"/>
      <c r="F52" s="109"/>
      <c r="G52" s="109"/>
      <c r="H52" s="109"/>
      <c r="I52" s="12">
        <v>-200000</v>
      </c>
      <c r="J52" s="200"/>
      <c r="K52" s="12">
        <v>-470000</v>
      </c>
      <c r="L52" s="200"/>
      <c r="M52" s="12">
        <v>-200000</v>
      </c>
      <c r="N52" s="190"/>
      <c r="O52" s="12">
        <v>-470000</v>
      </c>
    </row>
    <row r="53" spans="1:15" ht="21" customHeight="1" x14ac:dyDescent="0.25">
      <c r="A53" s="192" t="s">
        <v>150</v>
      </c>
      <c r="B53" s="182"/>
      <c r="C53" s="182"/>
      <c r="D53" s="109"/>
      <c r="E53" s="109"/>
      <c r="F53" s="109"/>
      <c r="G53" s="109"/>
      <c r="H53" s="109"/>
      <c r="I53" s="96">
        <v>0</v>
      </c>
      <c r="J53" s="60"/>
      <c r="K53" s="96">
        <v>0</v>
      </c>
      <c r="L53" s="60"/>
      <c r="M53" s="12">
        <v>-80250</v>
      </c>
      <c r="N53" s="12"/>
      <c r="O53" s="12">
        <v>-53625</v>
      </c>
    </row>
    <row r="54" spans="1:15" ht="21.3" customHeight="1" x14ac:dyDescent="0.25">
      <c r="A54" s="175" t="s">
        <v>98</v>
      </c>
      <c r="B54" s="182"/>
      <c r="C54" s="182"/>
      <c r="D54" s="182"/>
      <c r="E54" s="182"/>
      <c r="F54" s="182"/>
      <c r="G54" s="182"/>
      <c r="H54" s="182"/>
      <c r="I54" s="96">
        <v>-80250</v>
      </c>
      <c r="J54" s="12"/>
      <c r="K54" s="96">
        <v>-53625</v>
      </c>
      <c r="L54" s="11"/>
      <c r="M54" s="96">
        <v>0</v>
      </c>
      <c r="N54" s="11"/>
      <c r="O54" s="96">
        <v>0</v>
      </c>
    </row>
    <row r="55" spans="1:15" ht="21.3" customHeight="1" x14ac:dyDescent="0.25">
      <c r="A55" s="175" t="s">
        <v>117</v>
      </c>
      <c r="B55" s="182"/>
      <c r="C55" s="182"/>
      <c r="D55" s="182"/>
      <c r="E55" s="182"/>
      <c r="F55" s="182"/>
      <c r="G55" s="182"/>
      <c r="H55" s="182"/>
      <c r="I55" s="96">
        <v>0</v>
      </c>
      <c r="J55" s="12"/>
      <c r="K55" s="96">
        <v>0</v>
      </c>
      <c r="L55" s="12"/>
      <c r="M55" s="96">
        <v>0</v>
      </c>
      <c r="N55" s="11"/>
      <c r="O55" s="96">
        <v>-130000</v>
      </c>
    </row>
    <row r="56" spans="1:15" ht="21.3" customHeight="1" x14ac:dyDescent="0.25">
      <c r="A56" s="175" t="s">
        <v>118</v>
      </c>
      <c r="B56" s="182"/>
      <c r="C56" s="182"/>
      <c r="D56" s="182"/>
      <c r="E56" s="182"/>
      <c r="F56" s="182"/>
      <c r="G56" s="182"/>
      <c r="H56" s="182"/>
      <c r="I56" s="96">
        <v>0</v>
      </c>
      <c r="J56" s="12"/>
      <c r="K56" s="96">
        <v>0</v>
      </c>
      <c r="L56" s="12"/>
      <c r="M56" s="96">
        <v>0</v>
      </c>
      <c r="N56" s="11"/>
      <c r="O56" s="96">
        <v>130000</v>
      </c>
    </row>
    <row r="57" spans="1:15" ht="21.3" customHeight="1" x14ac:dyDescent="0.25">
      <c r="A57" s="175" t="s">
        <v>87</v>
      </c>
      <c r="B57" s="182"/>
      <c r="C57" s="182"/>
      <c r="D57" s="182"/>
      <c r="E57" s="182"/>
      <c r="F57" s="182"/>
      <c r="G57" s="182"/>
      <c r="H57" s="182"/>
      <c r="I57" s="96">
        <v>-117510</v>
      </c>
      <c r="J57" s="12"/>
      <c r="K57" s="96">
        <v>-143630</v>
      </c>
      <c r="L57" s="12"/>
      <c r="M57" s="96">
        <v>-117510</v>
      </c>
      <c r="N57" s="11"/>
      <c r="O57" s="96">
        <v>-131600</v>
      </c>
    </row>
    <row r="58" spans="1:15" ht="21.3" customHeight="1" x14ac:dyDescent="0.25">
      <c r="A58" s="175" t="s">
        <v>111</v>
      </c>
      <c r="B58" s="182"/>
      <c r="C58" s="182"/>
      <c r="D58" s="182"/>
      <c r="E58" s="182"/>
      <c r="F58" s="182"/>
      <c r="G58" s="182"/>
      <c r="H58" s="182"/>
      <c r="I58" s="12">
        <v>314</v>
      </c>
      <c r="J58" s="12"/>
      <c r="K58" s="12">
        <v>4555</v>
      </c>
      <c r="L58" s="11"/>
      <c r="M58" s="11">
        <v>314</v>
      </c>
      <c r="N58" s="11"/>
      <c r="O58" s="11">
        <v>4555</v>
      </c>
    </row>
    <row r="59" spans="1:15" ht="21.3" customHeight="1" x14ac:dyDescent="0.25">
      <c r="A59" s="175" t="s">
        <v>88</v>
      </c>
      <c r="B59" s="182"/>
      <c r="C59" s="182"/>
      <c r="D59" s="182"/>
      <c r="E59" s="182"/>
      <c r="F59" s="182"/>
      <c r="G59" s="182"/>
      <c r="H59" s="182"/>
      <c r="I59" s="11">
        <v>-13020</v>
      </c>
      <c r="J59" s="12"/>
      <c r="K59" s="12">
        <v>-7870</v>
      </c>
      <c r="L59" s="11"/>
      <c r="M59" s="11">
        <v>-13020</v>
      </c>
      <c r="N59" s="11"/>
      <c r="O59" s="11">
        <v>-7870</v>
      </c>
    </row>
    <row r="60" spans="1:15" ht="21.3" customHeight="1" x14ac:dyDescent="0.25">
      <c r="A60" s="175" t="s">
        <v>201</v>
      </c>
      <c r="B60" s="182"/>
      <c r="C60" s="182"/>
      <c r="D60" s="182"/>
      <c r="E60" s="182"/>
      <c r="F60" s="182"/>
      <c r="G60" s="182"/>
      <c r="H60" s="182"/>
      <c r="I60" s="12">
        <v>3482</v>
      </c>
      <c r="J60" s="12"/>
      <c r="K60" s="96">
        <v>0</v>
      </c>
      <c r="L60" s="11"/>
      <c r="M60" s="96">
        <v>0</v>
      </c>
      <c r="N60" s="11"/>
      <c r="O60" s="96">
        <v>0</v>
      </c>
    </row>
    <row r="61" spans="1:15" ht="21.3" customHeight="1" x14ac:dyDescent="0.25">
      <c r="A61" s="175" t="s">
        <v>107</v>
      </c>
      <c r="B61" s="182"/>
      <c r="C61" s="182"/>
      <c r="D61" s="182"/>
      <c r="E61" s="182"/>
      <c r="F61" s="182"/>
      <c r="G61" s="182"/>
      <c r="H61" s="182"/>
      <c r="I61" s="60">
        <v>31941</v>
      </c>
      <c r="J61" s="12"/>
      <c r="K61" s="60">
        <v>101500</v>
      </c>
      <c r="L61" s="11"/>
      <c r="M61" s="60">
        <v>31941</v>
      </c>
      <c r="N61" s="11"/>
      <c r="O61" s="60">
        <v>249900</v>
      </c>
    </row>
    <row r="62" spans="1:15" ht="21.3" customHeight="1" x14ac:dyDescent="0.25">
      <c r="A62" s="192" t="s">
        <v>86</v>
      </c>
      <c r="B62" s="182"/>
      <c r="C62" s="182"/>
      <c r="D62" s="109"/>
      <c r="E62" s="109"/>
      <c r="F62" s="109"/>
      <c r="G62" s="109"/>
      <c r="H62" s="109"/>
      <c r="I62" s="96">
        <v>33261</v>
      </c>
      <c r="J62" s="60"/>
      <c r="K62" s="96">
        <v>4385</v>
      </c>
      <c r="L62" s="60"/>
      <c r="M62" s="12">
        <v>33244</v>
      </c>
      <c r="N62" s="12"/>
      <c r="O62" s="12">
        <v>3581</v>
      </c>
    </row>
    <row r="63" spans="1:15" ht="21.3" customHeight="1" x14ac:dyDescent="0.25">
      <c r="A63" s="175" t="s">
        <v>151</v>
      </c>
      <c r="B63" s="182"/>
      <c r="C63" s="182"/>
      <c r="D63" s="109"/>
      <c r="E63" s="109"/>
      <c r="F63" s="109"/>
      <c r="G63" s="109"/>
      <c r="H63" s="109"/>
      <c r="I63" s="96">
        <v>0</v>
      </c>
      <c r="J63" s="12"/>
      <c r="K63" s="57">
        <v>2036</v>
      </c>
      <c r="L63" s="11"/>
      <c r="M63" s="96">
        <v>0</v>
      </c>
      <c r="N63" s="11"/>
      <c r="O63" s="57">
        <v>2036</v>
      </c>
    </row>
    <row r="64" spans="1:15" s="71" customFormat="1" ht="21.3" customHeight="1" x14ac:dyDescent="0.25">
      <c r="A64" s="196" t="s">
        <v>193</v>
      </c>
      <c r="B64" s="109"/>
      <c r="C64" s="109"/>
      <c r="D64" s="109"/>
      <c r="E64" s="109"/>
      <c r="F64" s="109"/>
      <c r="G64" s="109"/>
      <c r="H64" s="109"/>
      <c r="I64" s="20">
        <f>SUM(I52:I63)</f>
        <v>-341782</v>
      </c>
      <c r="J64" s="23"/>
      <c r="K64" s="20">
        <f>SUM(K52:K63)</f>
        <v>-562649</v>
      </c>
      <c r="L64" s="23"/>
      <c r="M64" s="20">
        <f>SUM(M52:M63)</f>
        <v>-345281</v>
      </c>
      <c r="N64" s="25"/>
      <c r="O64" s="20">
        <f>SUM(O52:O63)</f>
        <v>-403023</v>
      </c>
    </row>
    <row r="65" spans="1:15" ht="21.3" customHeight="1" x14ac:dyDescent="0.25">
      <c r="A65" s="162"/>
      <c r="B65" s="109"/>
      <c r="C65" s="109"/>
      <c r="D65" s="109"/>
      <c r="E65" s="109"/>
      <c r="F65" s="109"/>
      <c r="G65" s="109"/>
      <c r="H65" s="109"/>
      <c r="I65" s="25"/>
      <c r="J65" s="19"/>
      <c r="K65" s="25"/>
      <c r="L65" s="19"/>
      <c r="M65" s="25"/>
      <c r="N65" s="82"/>
      <c r="O65" s="25"/>
    </row>
    <row r="66" spans="1:15" s="71" customFormat="1" ht="21.3" customHeight="1" x14ac:dyDescent="0.3">
      <c r="A66" s="197" t="s">
        <v>89</v>
      </c>
      <c r="B66" s="182"/>
      <c r="C66" s="182"/>
      <c r="D66" s="182"/>
      <c r="E66" s="182"/>
      <c r="F66" s="182"/>
      <c r="G66" s="182"/>
      <c r="H66" s="182"/>
      <c r="I66" s="12"/>
      <c r="J66" s="60"/>
      <c r="K66" s="12"/>
      <c r="L66" s="60"/>
      <c r="M66" s="12"/>
      <c r="N66" s="12"/>
      <c r="O66" s="12"/>
    </row>
    <row r="67" spans="1:15" ht="21.3" customHeight="1" x14ac:dyDescent="0.25">
      <c r="A67" s="175" t="s">
        <v>194</v>
      </c>
      <c r="B67" s="182"/>
      <c r="C67" s="182"/>
      <c r="D67" s="182"/>
      <c r="E67" s="182"/>
      <c r="F67" s="182"/>
      <c r="G67" s="182"/>
      <c r="H67" s="182"/>
      <c r="I67" s="12">
        <v>-47917</v>
      </c>
      <c r="J67" s="12"/>
      <c r="K67" s="12">
        <v>-83441</v>
      </c>
      <c r="L67" s="60"/>
      <c r="M67" s="12">
        <v>-47917</v>
      </c>
      <c r="N67" s="12"/>
      <c r="O67" s="12">
        <v>-77801</v>
      </c>
    </row>
    <row r="68" spans="1:15" ht="21.3" customHeight="1" x14ac:dyDescent="0.25">
      <c r="A68" s="175" t="s">
        <v>112</v>
      </c>
      <c r="B68" s="182"/>
      <c r="C68" s="182"/>
      <c r="D68" s="182"/>
      <c r="E68" s="182"/>
      <c r="F68" s="182"/>
      <c r="G68" s="182"/>
      <c r="H68" s="182"/>
      <c r="I68" s="96">
        <v>433333</v>
      </c>
      <c r="J68" s="12"/>
      <c r="K68" s="12">
        <v>516667</v>
      </c>
      <c r="L68" s="60"/>
      <c r="M68" s="96">
        <v>433333</v>
      </c>
      <c r="N68" s="12"/>
      <c r="O68" s="12">
        <v>516667</v>
      </c>
    </row>
    <row r="69" spans="1:15" s="71" customFormat="1" ht="21.3" customHeight="1" x14ac:dyDescent="0.25">
      <c r="A69" s="175" t="s">
        <v>195</v>
      </c>
      <c r="B69" s="195"/>
      <c r="C69" s="195"/>
      <c r="D69" s="195"/>
      <c r="E69" s="195"/>
      <c r="F69" s="195"/>
      <c r="G69" s="195"/>
      <c r="H69" s="182"/>
      <c r="I69" s="12">
        <v>-38667</v>
      </c>
      <c r="J69" s="12"/>
      <c r="K69" s="12">
        <v>-315000</v>
      </c>
      <c r="L69" s="60"/>
      <c r="M69" s="12">
        <v>-38667</v>
      </c>
      <c r="N69" s="12"/>
      <c r="O69" s="12">
        <v>-315000</v>
      </c>
    </row>
    <row r="70" spans="1:15" ht="21.3" customHeight="1" x14ac:dyDescent="0.25">
      <c r="A70" s="175" t="s">
        <v>109</v>
      </c>
      <c r="B70" s="195"/>
      <c r="C70" s="182"/>
      <c r="D70" s="182"/>
      <c r="E70" s="182"/>
      <c r="F70" s="182"/>
      <c r="G70" s="182"/>
      <c r="H70" s="182"/>
      <c r="I70" s="12">
        <v>-358283</v>
      </c>
      <c r="J70" s="12"/>
      <c r="K70" s="12">
        <v>-614197</v>
      </c>
      <c r="L70" s="60"/>
      <c r="M70" s="12">
        <v>-358283</v>
      </c>
      <c r="N70" s="12"/>
      <c r="O70" s="12">
        <v>-614197</v>
      </c>
    </row>
    <row r="71" spans="1:15" ht="21.3" customHeight="1" x14ac:dyDescent="0.25">
      <c r="A71" s="175" t="s">
        <v>108</v>
      </c>
      <c r="B71" s="195"/>
      <c r="C71" s="182"/>
      <c r="D71" s="182"/>
      <c r="E71" s="182"/>
      <c r="F71" s="182"/>
      <c r="G71" s="182"/>
      <c r="H71" s="182"/>
      <c r="I71" s="12">
        <v>-28923</v>
      </c>
      <c r="J71" s="12"/>
      <c r="K71" s="12">
        <v>-28419</v>
      </c>
      <c r="L71" s="60"/>
      <c r="M71" s="12">
        <v>-28923</v>
      </c>
      <c r="N71" s="12"/>
      <c r="O71" s="12">
        <v>-28419</v>
      </c>
    </row>
    <row r="72" spans="1:15" s="71" customFormat="1" ht="21.3" customHeight="1" x14ac:dyDescent="0.25">
      <c r="A72" s="196" t="s">
        <v>116</v>
      </c>
      <c r="B72" s="109"/>
      <c r="C72" s="109"/>
      <c r="D72" s="109"/>
      <c r="E72" s="109"/>
      <c r="F72" s="109"/>
      <c r="G72" s="109"/>
      <c r="H72" s="109"/>
      <c r="I72" s="18">
        <f>SUM(I67:I71)</f>
        <v>-40457</v>
      </c>
      <c r="J72" s="23"/>
      <c r="K72" s="18">
        <f>SUM(K67:K71)</f>
        <v>-524390</v>
      </c>
      <c r="L72" s="23"/>
      <c r="M72" s="18">
        <f>SUM(M67:M71)</f>
        <v>-40457</v>
      </c>
      <c r="N72" s="23"/>
      <c r="O72" s="18">
        <f>SUM(O67:O71)</f>
        <v>-518750</v>
      </c>
    </row>
    <row r="73" spans="1:15" ht="21.3" customHeight="1" x14ac:dyDescent="0.25">
      <c r="A73" s="109"/>
      <c r="B73" s="109"/>
      <c r="C73" s="109"/>
      <c r="D73" s="109"/>
      <c r="E73" s="109"/>
      <c r="F73" s="109"/>
      <c r="G73" s="109"/>
      <c r="H73" s="109"/>
      <c r="I73" s="23"/>
      <c r="J73" s="23"/>
      <c r="K73" s="23"/>
      <c r="L73" s="23"/>
      <c r="M73" s="23"/>
      <c r="N73" s="23"/>
      <c r="O73" s="23"/>
    </row>
    <row r="74" spans="1:15" s="71" customFormat="1" ht="21.3" customHeight="1" x14ac:dyDescent="0.25">
      <c r="A74" s="175" t="s">
        <v>196</v>
      </c>
      <c r="B74" s="182"/>
      <c r="C74" s="182"/>
      <c r="D74" s="182"/>
      <c r="E74" s="182"/>
      <c r="F74" s="182"/>
      <c r="G74" s="182"/>
      <c r="H74" s="182"/>
      <c r="I74" s="13"/>
      <c r="J74" s="13"/>
      <c r="K74" s="13"/>
      <c r="L74" s="13"/>
      <c r="M74" s="13"/>
      <c r="N74" s="13"/>
      <c r="O74" s="13"/>
    </row>
    <row r="75" spans="1:15" s="71" customFormat="1" ht="21.3" customHeight="1" x14ac:dyDescent="0.25">
      <c r="A75" s="182" t="s">
        <v>105</v>
      </c>
      <c r="B75" s="182"/>
      <c r="C75" s="182"/>
      <c r="D75" s="182"/>
      <c r="E75" s="182"/>
      <c r="F75" s="182"/>
      <c r="G75" s="182"/>
      <c r="H75" s="182"/>
      <c r="I75" s="12">
        <f>I72+I64+I40</f>
        <v>251485</v>
      </c>
      <c r="J75" s="60"/>
      <c r="K75" s="12">
        <f>K72+K64+K40</f>
        <v>428468</v>
      </c>
      <c r="L75" s="60"/>
      <c r="M75" s="12">
        <f>M72+M64+M40</f>
        <v>370307</v>
      </c>
      <c r="N75" s="12"/>
      <c r="O75" s="12">
        <f>O72+O64+O40</f>
        <v>814039</v>
      </c>
    </row>
    <row r="76" spans="1:15" ht="21.3" customHeight="1" x14ac:dyDescent="0.25">
      <c r="A76" s="175" t="s">
        <v>99</v>
      </c>
      <c r="B76" s="182"/>
      <c r="C76" s="182"/>
      <c r="D76" s="182"/>
      <c r="E76" s="182"/>
      <c r="F76" s="182"/>
      <c r="G76" s="182"/>
      <c r="H76" s="182"/>
      <c r="J76" s="12"/>
      <c r="L76" s="60"/>
      <c r="N76" s="12"/>
    </row>
    <row r="77" spans="1:15" s="71" customFormat="1" ht="21.3" customHeight="1" x14ac:dyDescent="0.25">
      <c r="A77" s="175" t="s">
        <v>100</v>
      </c>
      <c r="B77" s="182"/>
      <c r="C77" s="182"/>
      <c r="D77" s="182"/>
      <c r="E77" s="182"/>
      <c r="F77" s="182"/>
      <c r="G77" s="182"/>
      <c r="H77" s="182"/>
      <c r="I77" s="12">
        <v>17143</v>
      </c>
      <c r="J77" s="12"/>
      <c r="K77" s="12">
        <v>10799</v>
      </c>
      <c r="L77" s="61"/>
      <c r="M77" s="12">
        <v>17143</v>
      </c>
      <c r="N77" s="12"/>
      <c r="O77" s="12">
        <v>4152</v>
      </c>
    </row>
    <row r="78" spans="1:15" s="71" customFormat="1" ht="21.3" customHeight="1" x14ac:dyDescent="0.25">
      <c r="A78" s="162" t="s">
        <v>197</v>
      </c>
      <c r="B78" s="109"/>
      <c r="C78" s="109"/>
      <c r="D78" s="109"/>
      <c r="E78" s="109"/>
      <c r="F78" s="109"/>
      <c r="G78" s="109"/>
      <c r="H78" s="109"/>
      <c r="I78" s="62">
        <f>SUM(I75:I77)</f>
        <v>268628</v>
      </c>
      <c r="J78" s="19"/>
      <c r="K78" s="62">
        <f>SUM(K75:K77)</f>
        <v>439267</v>
      </c>
      <c r="L78" s="61"/>
      <c r="M78" s="62">
        <f>SUM(M75:M77)</f>
        <v>387450</v>
      </c>
      <c r="N78" s="19"/>
      <c r="O78" s="62">
        <f>SUM(O75:O77)</f>
        <v>818191</v>
      </c>
    </row>
    <row r="79" spans="1:15" ht="21.3" customHeight="1" x14ac:dyDescent="0.25">
      <c r="A79" s="175" t="s">
        <v>90</v>
      </c>
      <c r="B79" s="182"/>
      <c r="C79" s="182"/>
      <c r="D79" s="182"/>
      <c r="E79" s="182"/>
      <c r="F79" s="182"/>
      <c r="G79" s="182"/>
      <c r="H79" s="182"/>
      <c r="I79" s="12">
        <f>'BS 2-3'!H11</f>
        <v>1383597</v>
      </c>
      <c r="J79" s="12"/>
      <c r="K79" s="12">
        <v>1511048</v>
      </c>
      <c r="L79" s="61"/>
      <c r="M79" s="12">
        <f>'BS 2-3'!L11</f>
        <v>1259615</v>
      </c>
      <c r="N79" s="12"/>
      <c r="O79" s="12">
        <v>678854</v>
      </c>
    </row>
    <row r="80" spans="1:15" s="71" customFormat="1" ht="21.3" customHeight="1" thickBot="1" x14ac:dyDescent="0.3">
      <c r="A80" s="162" t="s">
        <v>142</v>
      </c>
      <c r="B80" s="109"/>
      <c r="C80" s="109"/>
      <c r="D80" s="109"/>
      <c r="E80" s="109"/>
      <c r="F80" s="109"/>
      <c r="G80" s="109"/>
      <c r="H80" s="201"/>
      <c r="I80" s="63">
        <f>SUM(I78:I79)</f>
        <v>1652225</v>
      </c>
      <c r="J80" s="23"/>
      <c r="K80" s="63">
        <f>SUM(K78:K79)</f>
        <v>1950315</v>
      </c>
      <c r="L80" s="23"/>
      <c r="M80" s="63">
        <f>SUM(M78:M79)</f>
        <v>1647065</v>
      </c>
      <c r="N80" s="23"/>
      <c r="O80" s="63">
        <f>SUM(O78:O79)</f>
        <v>1497045</v>
      </c>
    </row>
    <row r="81" spans="1:15" ht="21.3" customHeight="1" thickTop="1" x14ac:dyDescent="0.25">
      <c r="A81" s="162"/>
      <c r="B81" s="71"/>
      <c r="C81" s="71"/>
      <c r="D81" s="71"/>
      <c r="E81" s="71"/>
      <c r="F81" s="71"/>
      <c r="G81" s="71"/>
      <c r="H81" s="202"/>
      <c r="I81" s="185"/>
      <c r="K81" s="185"/>
      <c r="L81" s="185"/>
      <c r="M81" s="185"/>
      <c r="O81" s="185"/>
    </row>
    <row r="82" spans="1:15" ht="21.3" customHeight="1" x14ac:dyDescent="0.25">
      <c r="A82" s="162"/>
      <c r="B82" s="71"/>
      <c r="C82" s="71"/>
      <c r="D82" s="71"/>
      <c r="E82" s="71"/>
      <c r="F82" s="71"/>
      <c r="G82" s="71"/>
      <c r="H82" s="202"/>
      <c r="I82" s="13"/>
      <c r="J82" s="13"/>
      <c r="K82" s="13"/>
      <c r="L82" s="13"/>
      <c r="M82" s="13"/>
      <c r="N82" s="13"/>
      <c r="O82" s="13"/>
    </row>
    <row r="83" spans="1:15" ht="21.3" customHeight="1" x14ac:dyDescent="0.25">
      <c r="A83" s="162"/>
      <c r="B83" s="71"/>
      <c r="C83" s="71"/>
      <c r="D83" s="71"/>
      <c r="E83" s="71"/>
      <c r="F83" s="71"/>
      <c r="G83" s="71"/>
      <c r="H83" s="202"/>
      <c r="I83" s="13"/>
      <c r="J83" s="13"/>
      <c r="K83" s="13"/>
      <c r="L83" s="13"/>
      <c r="M83" s="13"/>
      <c r="N83" s="13"/>
      <c r="O83" s="13"/>
    </row>
  </sheetData>
  <mergeCells count="18">
    <mergeCell ref="I50:O50"/>
    <mergeCell ref="I4:K4"/>
    <mergeCell ref="M4:O4"/>
    <mergeCell ref="I5:K5"/>
    <mergeCell ref="M5:O5"/>
    <mergeCell ref="I6:K6"/>
    <mergeCell ref="M6:O6"/>
    <mergeCell ref="I7:K7"/>
    <mergeCell ref="M7:O7"/>
    <mergeCell ref="I9:O9"/>
    <mergeCell ref="I48:K48"/>
    <mergeCell ref="M48:O48"/>
    <mergeCell ref="I45:K45"/>
    <mergeCell ref="M45:O45"/>
    <mergeCell ref="I46:K46"/>
    <mergeCell ref="M46:O46"/>
    <mergeCell ref="I47:K47"/>
    <mergeCell ref="M47:O47"/>
  </mergeCells>
  <phoneticPr fontId="2" type="noConversion"/>
  <pageMargins left="0.7" right="0.7" top="0.48" bottom="0.5" header="0.5" footer="0.5"/>
  <pageSetup paperSize="9" scale="80" firstPageNumber="10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1" max="16383" man="1"/>
  </rowBreaks>
  <customProperties>
    <customPr name="EpmWorksheetKeyString_GUID" r:id="rId2"/>
  </customProperties>
  <ignoredErrors>
    <ignoredError sqref="J8 J49 L8 L49 N8 N4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D61CAC-312E-4CD9-8255-024EE7678200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6635968D-D803-4F9E-80D1-F9B155F1FD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93EC60-AB1B-44F9-BC5F-98B5073474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 2-3</vt:lpstr>
      <vt:lpstr>SI_3M_4-5</vt:lpstr>
      <vt:lpstr>SI_9M_6-7</vt:lpstr>
      <vt:lpstr>CE.Conso_8</vt:lpstr>
      <vt:lpstr>CE.Sep_9</vt:lpstr>
      <vt:lpstr>CF_10-11</vt:lpstr>
      <vt:lpstr>'BS 2-3'!Print_Area</vt:lpstr>
      <vt:lpstr>CE.Conso_8!Print_Area</vt:lpstr>
      <vt:lpstr>CE.Sep_9!Print_Area</vt:lpstr>
      <vt:lpstr>'CF_10-11'!Print_Area</vt:lpstr>
      <vt:lpstr>'SI_3M_4-5'!Print_Area</vt:lpstr>
      <vt:lpstr>'SI_9M_6-7'!Print_Area</vt:lpstr>
      <vt:lpstr>CE.Conso_8!Print_Titles</vt:lpstr>
      <vt:lpstr>CE.Sep_9!Print_Titles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Samaporn, Kanjanapradit</dc:creator>
  <cp:keywords/>
  <dc:description/>
  <cp:lastModifiedBy>Sakkarin, Naisra</cp:lastModifiedBy>
  <cp:revision/>
  <cp:lastPrinted>2023-11-02T06:21:14Z</cp:lastPrinted>
  <dcterms:created xsi:type="dcterms:W3CDTF">2008-04-28T12:04:53Z</dcterms:created>
  <dcterms:modified xsi:type="dcterms:W3CDTF">2023-11-02T06:21:15Z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SIP_Label_4ed8881d-4062-46d6-b0ca-1cc939420954_Enabled">
    <vt:lpwstr>true</vt:lpwstr>
  </property>
  <property fmtid="{D5CDD505-2E9C-101B-9397-08002B2CF9AE}" pid="4" name="MSIP_Label_4ed8881d-4062-46d6-b0ca-1cc939420954_SetDate">
    <vt:lpwstr>2022-04-09T16:05:55Z</vt:lpwstr>
  </property>
  <property fmtid="{D5CDD505-2E9C-101B-9397-08002B2CF9AE}" pid="5" name="MSIP_Label_4ed8881d-4062-46d6-b0ca-1cc939420954_Method">
    <vt:lpwstr>Privileged</vt:lpwstr>
  </property>
  <property fmtid="{D5CDD505-2E9C-101B-9397-08002B2CF9AE}" pid="6" name="MSIP_Label_4ed8881d-4062-46d6-b0ca-1cc939420954_Name">
    <vt:lpwstr>Public</vt:lpwstr>
  </property>
  <property fmtid="{D5CDD505-2E9C-101B-9397-08002B2CF9AE}" pid="7" name="MSIP_Label_4ed8881d-4062-46d6-b0ca-1cc939420954_SiteId">
    <vt:lpwstr>deff24bb-2089-4400-8c8e-f71e680378b2</vt:lpwstr>
  </property>
  <property fmtid="{D5CDD505-2E9C-101B-9397-08002B2CF9AE}" pid="8" name="MSIP_Label_4ed8881d-4062-46d6-b0ca-1cc939420954_ActionId">
    <vt:lpwstr>3d39596e-c0ce-4831-90a7-cb4f32e65f62</vt:lpwstr>
  </property>
  <property fmtid="{D5CDD505-2E9C-101B-9397-08002B2CF9AE}" pid="9" name="MSIP_Label_4ed8881d-4062-46d6-b0ca-1cc939420954_ContentBits">
    <vt:lpwstr>0</vt:lpwstr>
  </property>
  <property fmtid="{D5CDD505-2E9C-101B-9397-08002B2CF9AE}" pid="10" name="ContentTypeId">
    <vt:lpwstr>0x010100FC3C573FF70E394A86433F5E112C33AA</vt:lpwstr>
  </property>
  <property fmtid="{D5CDD505-2E9C-101B-9397-08002B2CF9AE}" pid="11" name="MediaServiceImageTags">
    <vt:lpwstr/>
  </property>
</Properties>
</file>