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riple i Logistics Public Company Limited\Triple i Logistics Public_Q3 Sep 2023\"/>
    </mc:Choice>
  </mc:AlternateContent>
  <xr:revisionPtr revIDLastSave="0" documentId="13_ncr:1_{6E67B23F-F457-4884-B47E-AE3713A990A4}" xr6:coauthVersionLast="47" xr6:coauthVersionMax="47" xr10:uidLastSave="{00000000-0000-0000-0000-000000000000}"/>
  <bookViews>
    <workbookView xWindow="-120" yWindow="-120" windowWidth="21840" windowHeight="13020" tabRatio="448" activeTab="5" xr2:uid="{DE7383B0-E68E-490F-B444-E8D607F5893B}"/>
  </bookViews>
  <sheets>
    <sheet name="2-4" sheetId="39" r:id="rId1"/>
    <sheet name="5-6 (3M)" sheetId="40" r:id="rId2"/>
    <sheet name="7-8 (9M)" sheetId="41" r:id="rId3"/>
    <sheet name="9 PE Consol" sheetId="43" r:id="rId4"/>
    <sheet name="10 PE TLG" sheetId="44" r:id="rId5"/>
    <sheet name="11-13" sheetId="42" r:id="rId6"/>
  </sheets>
  <definedNames>
    <definedName name="_xlnm._FilterDatabase" localSheetId="5" hidden="1">'11-13'!#REF!</definedName>
    <definedName name="_Order1" hidden="1">255</definedName>
    <definedName name="_Order2" hidden="1">255</definedName>
    <definedName name="_xlnm.Print_Area" localSheetId="5">'11-13'!$A$1:$M$146</definedName>
    <definedName name="_xlnm.Print_Area" localSheetId="0">'2-4'!$A$1:$M$151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6" i="39" l="1"/>
  <c r="Y22" i="44"/>
  <c r="Y16" i="44"/>
  <c r="Y17" i="44"/>
  <c r="Y18" i="44"/>
  <c r="Y15" i="44"/>
  <c r="K30" i="44"/>
  <c r="K20" i="44"/>
  <c r="K30" i="43"/>
  <c r="G126" i="39" s="1"/>
  <c r="K20" i="43"/>
  <c r="G86" i="42" l="1"/>
  <c r="G120" i="42" l="1"/>
  <c r="G17" i="42" l="1"/>
  <c r="K113" i="42"/>
  <c r="G113" i="42"/>
  <c r="W30" i="44" l="1"/>
  <c r="S27" i="44"/>
  <c r="Y27" i="44" s="1"/>
  <c r="S26" i="44"/>
  <c r="U25" i="44"/>
  <c r="Y25" i="44" s="1"/>
  <c r="I24" i="44"/>
  <c r="I23" i="44"/>
  <c r="G24" i="44"/>
  <c r="G23" i="44"/>
  <c r="Y24" i="44" l="1"/>
  <c r="Q26" i="44"/>
  <c r="Y26" i="44" s="1"/>
  <c r="Y23" i="44"/>
  <c r="U30" i="44"/>
  <c r="K136" i="39" s="1"/>
  <c r="AE30" i="43"/>
  <c r="Y30" i="43"/>
  <c r="G136" i="39" s="1"/>
  <c r="U30" i="43"/>
  <c r="G134" i="39" s="1"/>
  <c r="AC28" i="43"/>
  <c r="AA28" i="43"/>
  <c r="AG25" i="43"/>
  <c r="AG26" i="43"/>
  <c r="AG27" i="43"/>
  <c r="I73" i="39"/>
  <c r="K73" i="39"/>
  <c r="M73" i="39"/>
  <c r="G73" i="39"/>
  <c r="AI25" i="43" l="1"/>
  <c r="AM25" i="43" s="1"/>
  <c r="AI27" i="43"/>
  <c r="AM27" i="43" s="1"/>
  <c r="AI26" i="43"/>
  <c r="AM26" i="43" s="1"/>
  <c r="Q30" i="44"/>
  <c r="K134" i="39" s="1"/>
  <c r="I91" i="42"/>
  <c r="I77" i="42"/>
  <c r="M91" i="42"/>
  <c r="M77" i="42"/>
  <c r="I17" i="42"/>
  <c r="A3" i="43" l="1"/>
  <c r="A3" i="44"/>
  <c r="O30" i="44" l="1"/>
  <c r="K133" i="39" s="1"/>
  <c r="M30" i="44"/>
  <c r="K129" i="39" s="1"/>
  <c r="I30" i="44"/>
  <c r="K125" i="39" s="1"/>
  <c r="G30" i="44"/>
  <c r="K124" i="39" s="1"/>
  <c r="AG23" i="43"/>
  <c r="AG24" i="43"/>
  <c r="AG28" i="43"/>
  <c r="AG22" i="43"/>
  <c r="AI22" i="43" s="1"/>
  <c r="AK30" i="43"/>
  <c r="AC30" i="43"/>
  <c r="AA30" i="43"/>
  <c r="S30" i="43"/>
  <c r="G133" i="39" s="1"/>
  <c r="Q30" i="43"/>
  <c r="G131" i="39" s="1"/>
  <c r="O30" i="43"/>
  <c r="G129" i="39" s="1"/>
  <c r="M30" i="43"/>
  <c r="G128" i="39" s="1"/>
  <c r="I30" i="43"/>
  <c r="G125" i="39" s="1"/>
  <c r="G30" i="43"/>
  <c r="G124" i="39" s="1"/>
  <c r="S20" i="44"/>
  <c r="W20" i="44"/>
  <c r="G20" i="44"/>
  <c r="I20" i="44"/>
  <c r="M20" i="44"/>
  <c r="O20" i="44"/>
  <c r="Q20" i="44"/>
  <c r="U20" i="44"/>
  <c r="G20" i="43"/>
  <c r="I20" i="43"/>
  <c r="M20" i="43"/>
  <c r="O20" i="43"/>
  <c r="Q20" i="43"/>
  <c r="S20" i="43"/>
  <c r="U20" i="43"/>
  <c r="Y20" i="43"/>
  <c r="AA20" i="43"/>
  <c r="AC20" i="43"/>
  <c r="AE20" i="43"/>
  <c r="AK20" i="43"/>
  <c r="AG16" i="43"/>
  <c r="AI16" i="43"/>
  <c r="AM16" i="43" s="1"/>
  <c r="AG17" i="43"/>
  <c r="AI17" i="43"/>
  <c r="AM17" i="43" s="1"/>
  <c r="AI18" i="43"/>
  <c r="AM18" i="43" s="1"/>
  <c r="AG18" i="43"/>
  <c r="AI24" i="43" l="1"/>
  <c r="AM24" i="43" s="1"/>
  <c r="AI23" i="43"/>
  <c r="AM23" i="43" s="1"/>
  <c r="Y20" i="44"/>
  <c r="AM22" i="43"/>
  <c r="AG30" i="43"/>
  <c r="G137" i="39" s="1"/>
  <c r="AM20" i="43"/>
  <c r="AI20" i="43"/>
  <c r="W20" i="43"/>
  <c r="AG20" i="43"/>
  <c r="I46" i="41"/>
  <c r="I48" i="41" s="1"/>
  <c r="I16" i="41"/>
  <c r="I27" i="41" s="1"/>
  <c r="I30" i="41" s="1"/>
  <c r="I33" i="41" s="1"/>
  <c r="I69" i="41" s="1"/>
  <c r="I72" i="41" s="1"/>
  <c r="M46" i="41"/>
  <c r="M48" i="41" s="1"/>
  <c r="M16" i="41"/>
  <c r="M27" i="41" s="1"/>
  <c r="M30" i="41" s="1"/>
  <c r="M33" i="41" s="1"/>
  <c r="M69" i="41" s="1"/>
  <c r="M72" i="41" s="1"/>
  <c r="I45" i="40"/>
  <c r="I47" i="40" s="1"/>
  <c r="I16" i="40"/>
  <c r="I27" i="40" s="1"/>
  <c r="I30" i="40" s="1"/>
  <c r="I33" i="40" s="1"/>
  <c r="I67" i="40" s="1"/>
  <c r="I70" i="40" s="1"/>
  <c r="M45" i="40"/>
  <c r="M47" i="40" s="1"/>
  <c r="M16" i="40"/>
  <c r="M27" i="40" s="1"/>
  <c r="M30" i="40" s="1"/>
  <c r="M33" i="40" s="1"/>
  <c r="M67" i="40" s="1"/>
  <c r="M70" i="40" s="1"/>
  <c r="A104" i="42"/>
  <c r="A102" i="42"/>
  <c r="K91" i="42"/>
  <c r="G91" i="42"/>
  <c r="K77" i="42"/>
  <c r="G77" i="42"/>
  <c r="A58" i="42"/>
  <c r="A56" i="42"/>
  <c r="A101" i="42"/>
  <c r="A146" i="42" s="1"/>
  <c r="A102" i="41"/>
  <c r="K46" i="41"/>
  <c r="K48" i="41" s="1"/>
  <c r="G46" i="41"/>
  <c r="G48" i="41" s="1"/>
  <c r="K16" i="41"/>
  <c r="K27" i="41" s="1"/>
  <c r="K30" i="41" s="1"/>
  <c r="G16" i="41"/>
  <c r="G27" i="41" s="1"/>
  <c r="G30" i="41" s="1"/>
  <c r="A100" i="40"/>
  <c r="K45" i="40"/>
  <c r="K47" i="40" s="1"/>
  <c r="G45" i="40"/>
  <c r="G47" i="40" s="1"/>
  <c r="K16" i="40"/>
  <c r="K27" i="40" s="1"/>
  <c r="K30" i="40" s="1"/>
  <c r="K33" i="40" s="1"/>
  <c r="K67" i="40" s="1"/>
  <c r="K70" i="40" s="1"/>
  <c r="G16" i="40"/>
  <c r="G27" i="40" s="1"/>
  <c r="G30" i="40" s="1"/>
  <c r="G33" i="40" s="1"/>
  <c r="G67" i="40" s="1"/>
  <c r="G70" i="40" s="1"/>
  <c r="G37" i="39"/>
  <c r="G20" i="39"/>
  <c r="I139" i="39"/>
  <c r="I142" i="39" s="1"/>
  <c r="K37" i="39"/>
  <c r="M139" i="39"/>
  <c r="M142" i="39" s="1"/>
  <c r="A99" i="39"/>
  <c r="A151" i="39" s="1"/>
  <c r="M84" i="39"/>
  <c r="K84" i="39"/>
  <c r="I84" i="39"/>
  <c r="G84" i="39"/>
  <c r="A53" i="39"/>
  <c r="A102" i="39" s="1"/>
  <c r="A51" i="39"/>
  <c r="A100" i="39" s="1"/>
  <c r="M37" i="39"/>
  <c r="I37" i="39"/>
  <c r="M20" i="39"/>
  <c r="K20" i="39"/>
  <c r="I20" i="39"/>
  <c r="M50" i="41" l="1"/>
  <c r="M75" i="41" s="1"/>
  <c r="M78" i="41" s="1"/>
  <c r="M49" i="40"/>
  <c r="M73" i="40" s="1"/>
  <c r="M76" i="40" s="1"/>
  <c r="I49" i="40"/>
  <c r="I73" i="40" s="1"/>
  <c r="I76" i="40" s="1"/>
  <c r="K49" i="40"/>
  <c r="K73" i="40" s="1"/>
  <c r="K76" i="40" s="1"/>
  <c r="I50" i="41"/>
  <c r="I75" i="41" s="1"/>
  <c r="I78" i="41" s="1"/>
  <c r="G49" i="40"/>
  <c r="G73" i="40" s="1"/>
  <c r="G76" i="40" s="1"/>
  <c r="G11" i="42"/>
  <c r="G31" i="42" s="1"/>
  <c r="G46" i="42" s="1"/>
  <c r="G49" i="42" s="1"/>
  <c r="G112" i="42" s="1"/>
  <c r="G116" i="42" s="1"/>
  <c r="G33" i="41"/>
  <c r="G69" i="41" s="1"/>
  <c r="K11" i="42"/>
  <c r="K33" i="41"/>
  <c r="K69" i="41" s="1"/>
  <c r="M11" i="42"/>
  <c r="M31" i="42" s="1"/>
  <c r="M46" i="42" s="1"/>
  <c r="M49" i="42" s="1"/>
  <c r="M112" i="42" s="1"/>
  <c r="M116" i="42" s="1"/>
  <c r="I11" i="42"/>
  <c r="I31" i="42" s="1"/>
  <c r="I46" i="42" s="1"/>
  <c r="I49" i="42" s="1"/>
  <c r="I112" i="42" s="1"/>
  <c r="I116" i="42" s="1"/>
  <c r="G86" i="39"/>
  <c r="I39" i="39"/>
  <c r="G39" i="39"/>
  <c r="M39" i="39"/>
  <c r="K39" i="39"/>
  <c r="I86" i="39"/>
  <c r="I144" i="39" s="1"/>
  <c r="M86" i="39"/>
  <c r="M144" i="39" s="1"/>
  <c r="K86" i="39"/>
  <c r="K72" i="41" l="1"/>
  <c r="S28" i="44"/>
  <c r="G72" i="41"/>
  <c r="W28" i="43"/>
  <c r="AI28" i="43" s="1"/>
  <c r="K31" i="42"/>
  <c r="K46" i="42" s="1"/>
  <c r="K49" i="42" s="1"/>
  <c r="K112" i="42" s="1"/>
  <c r="K116" i="42" s="1"/>
  <c r="K50" i="41"/>
  <c r="K75" i="41" s="1"/>
  <c r="K78" i="41" s="1"/>
  <c r="G50" i="41"/>
  <c r="G75" i="41" s="1"/>
  <c r="G78" i="41" s="1"/>
  <c r="Y28" i="44" l="1"/>
  <c r="Y30" i="44" s="1"/>
  <c r="S30" i="44"/>
  <c r="K135" i="39" s="1"/>
  <c r="K139" i="39" s="1"/>
  <c r="K142" i="39" s="1"/>
  <c r="K144" i="39" s="1"/>
  <c r="W30" i="43"/>
  <c r="G135" i="39" s="1"/>
  <c r="G139" i="39" s="1"/>
  <c r="G142" i="39" s="1"/>
  <c r="G144" i="39" s="1"/>
  <c r="AM28" i="43" l="1"/>
  <c r="AM30" i="43" s="1"/>
  <c r="AI30" i="43"/>
</calcChain>
</file>

<file path=xl/sharedStrings.xml><?xml version="1.0" encoding="utf-8"?>
<sst xmlns="http://schemas.openxmlformats.org/spreadsheetml/2006/main" count="608" uniqueCount="258">
  <si>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</si>
  <si>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</si>
  <si>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</si>
  <si>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</si>
  <si>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</si>
  <si>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</si>
  <si>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</si>
  <si>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</si>
  <si>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</si>
  <si>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บาท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</si>
  <si>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</si>
  <si>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</si>
  <si>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</si>
  <si>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</si>
  <si>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</si>
  <si>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</si>
  <si>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</si>
  <si>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</si>
  <si>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จัดสรรแล้ว</t>
  </si>
  <si>
    <t>ยังไม่ได้จัดสรร</t>
  </si>
  <si>
    <t>ค่าใช้จ่ายในการบริหาร</t>
  </si>
  <si>
    <t>ต้นทุนทางการเงิน</t>
  </si>
  <si>
    <t>รวม</t>
  </si>
  <si>
    <t>และชำระแล้ว</t>
  </si>
  <si>
    <t xml:space="preserve"> ทุนที่ออก</t>
  </si>
  <si>
    <t>งบกระแสเงินสด</t>
  </si>
  <si>
    <t>กระแสเงินสดจากกิจกรรมลงทุน</t>
  </si>
  <si>
    <t>กระแสเงินสดจากกิจกรรมดำเนินงาน</t>
  </si>
  <si>
    <t>กระแสเงินสดจากกิจกรรมจัดหาเงิน</t>
  </si>
  <si>
    <t>ทุนที่ออกและชำระแล้ว</t>
  </si>
  <si>
    <t>งบแสดงฐานะการเงิน</t>
  </si>
  <si>
    <t>รายได้อื่น</t>
  </si>
  <si>
    <t>เงินลงทุนในบริษัทร่วม</t>
  </si>
  <si>
    <t>เจ้าหนี้การค้าและเจ้าหนี้อื่น</t>
  </si>
  <si>
    <t>สินทรัพย์ไม่หมุนเวียนอื่น</t>
  </si>
  <si>
    <t>กำไรหรือขาดทุนในภายหลัง</t>
  </si>
  <si>
    <t>องค์ประกอบอื่น</t>
  </si>
  <si>
    <t>จ่ายภาษีเงินได้</t>
  </si>
  <si>
    <t>ภาระผูกพันผลประโยชน์พนักงาน</t>
  </si>
  <si>
    <t>กระแสเงินสดจากการดำเนินงาน</t>
  </si>
  <si>
    <t>ลูกหนี้การค้าและลูกหนี้อื่น - สุทธิ</t>
  </si>
  <si>
    <t>ส่วนได้เสียที่ไม่มีอำนาจควบคุม</t>
  </si>
  <si>
    <t>สินค้าคงเหลือ</t>
  </si>
  <si>
    <t>เงินลงทุนในบริษัทย่อย</t>
  </si>
  <si>
    <t>หนี้สินไม่หมุนเวียนอื่น</t>
  </si>
  <si>
    <t>ค่าใช้จ่ายในการขาย</t>
  </si>
  <si>
    <t>ควบคุมเดียวกัน</t>
  </si>
  <si>
    <t>เงินสดรับจากดอกเบี้ย</t>
  </si>
  <si>
    <t>เงินสดจ่ายดอกเบี้ย</t>
  </si>
  <si>
    <t>ค่าเสื่อมราคาและค่าตัดจำหน่าย</t>
  </si>
  <si>
    <t>รายได้ดอกเบี้ย</t>
  </si>
  <si>
    <t>ต้นทุนการให้บริการ</t>
  </si>
  <si>
    <t>ต้นทุนขาย</t>
  </si>
  <si>
    <t>รายได้จากการขาย</t>
  </si>
  <si>
    <t>กำไรขั้นต้น</t>
  </si>
  <si>
    <t>ที่ถึงกำหนดชำระภายในหนึ่งปี</t>
  </si>
  <si>
    <t>ส่วนของหนี้สินตามสัญญาเช่า</t>
  </si>
  <si>
    <t>รายการที่ไม่ใช่เงินสด</t>
  </si>
  <si>
    <t>ข้อมูลทางการเงินรวม</t>
  </si>
  <si>
    <t>(ยังไม่ได้ตรวจสอบ)</t>
  </si>
  <si>
    <t>(ตรวจสอบแล้ว)</t>
  </si>
  <si>
    <t>31 ธันวาคม</t>
  </si>
  <si>
    <t>งบกำไรขาดทุนเบ็ดเสร็จ</t>
  </si>
  <si>
    <t>จากการควบรวม</t>
  </si>
  <si>
    <t>กิจการภายใต้การ</t>
  </si>
  <si>
    <t>จากการจ่ายโดย</t>
  </si>
  <si>
    <t>ใช้หุ้นเป็นเกณฑ์</t>
  </si>
  <si>
    <t>การจ่ายโดยใช้</t>
  </si>
  <si>
    <t>หุ้นเป็นเกณฑ์</t>
  </si>
  <si>
    <t>ภายใต้การควบคุมเดียวกัน</t>
  </si>
  <si>
    <t>จัดสรรแล้ว - สำรองตามกฎหมาย</t>
  </si>
  <si>
    <t>สัดส่วนในบริษัทย่อย</t>
  </si>
  <si>
    <t>จากการเปลี่ยนแปลง</t>
  </si>
  <si>
    <t>ที่ดิน อาคาร และอุปกรณ์ - สุทธิ</t>
  </si>
  <si>
    <t>อสังหาริมทรัพย์เพื่อการลงทุน - สุทธิ</t>
  </si>
  <si>
    <t>สินทรัพย์ไม่มีตัวตน - สุทธิ</t>
  </si>
  <si>
    <t>กำไรเบ็ดเสร็จรวมสำหรับงวด</t>
  </si>
  <si>
    <t>เงินประกันสัญญา</t>
  </si>
  <si>
    <t>รายได้เงินปันผล</t>
  </si>
  <si>
    <t>ตามกฎหมาย</t>
  </si>
  <si>
    <t>จากการแปลงค่า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</si>
  <si>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</si>
  <si>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</si>
  <si>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รายได้จากการให้บริการ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</si>
  <si>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</si>
  <si>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</si>
  <si>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</si>
  <si>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</si>
  <si>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</si>
  <si>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</si>
  <si>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การเปลี่ยนแปลงของเงินทุนหมุนเวียน</t>
  </si>
  <si>
    <t>งบแสดงการเปลี่ยนแปลงส่วนของเจ้าของ</t>
  </si>
  <si>
    <t>ของส่วนของเจ้าของ</t>
  </si>
  <si>
    <t>เงินปันผลรับ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</si>
  <si>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</si>
  <si>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</si>
  <si>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รายการปรับปรุง</t>
  </si>
  <si>
    <t>เงินสดจ่ายคืนเงินกู้ยืมระยะยาวจากสถาบันการเงิน</t>
  </si>
  <si>
    <t>ส่วนของเงินกู้ยืมระยะยาวจากสถาบันการเงิน</t>
  </si>
  <si>
    <t>กำไรสะสม</t>
  </si>
  <si>
    <t>ลูกหนี้การค้าและลูกหนี้อื่น</t>
  </si>
  <si>
    <t>เงินสดรับจากการจำหน่ายอุปกรณ์</t>
  </si>
  <si>
    <t>บริษัท ทริพเพิล ไอ โลจิสติกส์ จำกัด (มหาชน)</t>
  </si>
  <si>
    <t>- สำรอง</t>
  </si>
  <si>
    <t>กำไรก่อนภาษีเงินได้</t>
  </si>
  <si>
    <t xml:space="preserve">          (นายทิพย์  ดาลาล)                                                                       (นายวิรัช  นอบน้อมธรรม)</t>
  </si>
  <si>
    <t>ส่วนเกิน</t>
  </si>
  <si>
    <t>เงินสดจ่ายเพื่อซื้ออุปกรณ์และสินทรัพย์ไม่มีตัวตน</t>
  </si>
  <si>
    <t>เงินสดรับจากเงินปันผลจากบริษัทย่อย</t>
  </si>
  <si>
    <t>เจ้าหนี้ค่าซื้อสินทรัพย์ถาวร</t>
  </si>
  <si>
    <t>ภาษีเงินได้</t>
  </si>
  <si>
    <t>มูลค่าหุ้นสามัญ</t>
  </si>
  <si>
    <t>เงินสดสุทธิใช้ไปในกิจกรรมลงทุน</t>
  </si>
  <si>
    <t>เงินสดรับจากเงินปันผลจากบริษัทร่วมและการร่วมค้า</t>
  </si>
  <si>
    <t>จ่ายผลประโยชน์พนักงาน</t>
  </si>
  <si>
    <t>เงินกู้ยืมระยะยาวจากสถาบันการเงิน</t>
  </si>
  <si>
    <t>หนี้สินตามสัญญาเช่า - สุทธิ</t>
  </si>
  <si>
    <t>หนี้สินอนุพันธ์ทางการเงิน</t>
  </si>
  <si>
    <t>สินทรัพย์สิทธิการใช้ - สุทธิ</t>
  </si>
  <si>
    <t>ส่วนเกินมูลค่าหุ้นสามัญ</t>
  </si>
  <si>
    <t>ประมาณการหนี้สินจากการรื้อถอน</t>
  </si>
  <si>
    <t>มูลค่ายุติธรรมผ่านกำไรขาดทุนเบ็ดเสร็จอื่น</t>
  </si>
  <si>
    <t>สินทรัพย์ภาษีเงินได้รอการตัดบัญชี - สุทธิ</t>
  </si>
  <si>
    <t>ข้อมูลทางการเงิน</t>
  </si>
  <si>
    <t>สินทรัพย์ทางการเงินที่วัดมูลค่าด้วย</t>
  </si>
  <si>
    <t>กำไรสุทธิสำหรับงวด</t>
  </si>
  <si>
    <t>รายการที่จะจัดประเภทรายการใหม่ไปยัง</t>
  </si>
  <si>
    <t>เงินสดรับจากเงินกู้ยืมระยะยาวจากสถาบันการเงิน</t>
  </si>
  <si>
    <t>เงินสดจ่ายเงินปันผล</t>
  </si>
  <si>
    <t>เครื่องมือป้องกันความเสี่ยงกระแสเงินสด</t>
  </si>
  <si>
    <t xml:space="preserve">   ไปยังกำไรหรือขาดทุนในภายหลัง</t>
  </si>
  <si>
    <t>กำไรขาดทุนเบ็ดเสร็จอื่นสำหรับงวด - สุทธิจากภาษี</t>
  </si>
  <si>
    <t>เปลี่ยนแปลงมูลค่ายุติธรรม</t>
  </si>
  <si>
    <t>ของเครื่องมือป้องกัน</t>
  </si>
  <si>
    <t>ความเสี่ยงกระแสเงินสด</t>
  </si>
  <si>
    <t>กำไรขาดทุนเบ็ดเสร็จอื่น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</si>
  <si>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</si>
  <si>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</si>
  <si>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เงินปันผลจ่าย</t>
  </si>
  <si>
    <t>เงินปันผลค้างจ่าย</t>
  </si>
  <si>
    <t>การแบ่งปันกำไรขาดทุนเบ็ดเสร็จรวม</t>
  </si>
  <si>
    <t>กำไรขาดทุนเบ็ดเสร็จรวมสำหรับงวด</t>
  </si>
  <si>
    <t>มูลค่าที่ตราไว้หุ้นละ 0.50 บาท</t>
  </si>
  <si>
    <t>ส่วนของผู้เป็นเจ้าของของบริษัท</t>
  </si>
  <si>
    <t>หุ้นทุนซื้อคืน</t>
  </si>
  <si>
    <t>เงินสดรับคืนจากเงินให้กู้ยืมระยะสั้นแก่กิจการ</t>
  </si>
  <si>
    <t>ที่เกี่ยวข้องกัน</t>
  </si>
  <si>
    <t>สินทรัพย์ดำเนินงานลดลง (เพิ่มขึ้น)</t>
  </si>
  <si>
    <t>หนี้สินดำเนินงานเพิ่มขึ้น (ลดลง)</t>
  </si>
  <si>
    <t>เงินสดสุทธิได้มาจาก (ใช้ไปใน) กิจกรรมดำเนินงาน</t>
  </si>
  <si>
    <t>กำไรจากอัตราแลกเปลี่ยนของเงินสดและรายการเทียบเท่าเงินสด</t>
  </si>
  <si>
    <t>ส่วนของส่วนได้เสียที่ไม่มีอำนาจควบคุม</t>
  </si>
  <si>
    <t>ผลต่างของ</t>
  </si>
  <si>
    <t>อัตราแลกเปลี่ยน</t>
  </si>
  <si>
    <t>กำไร (ขาดทุน) จากการ</t>
  </si>
  <si>
    <t>รวมส่วนของ</t>
  </si>
  <si>
    <t>ผู้เป็นเจ้าของ</t>
  </si>
  <si>
    <t>ของบริษัท</t>
  </si>
  <si>
    <t>กำไร (ขาดทุน) อื่น - สุทธิ</t>
  </si>
  <si>
    <t>การใช้สิทธิตามใบสำคัญแสดงสิทธิซื้อหุ้นสามัญ</t>
  </si>
  <si>
    <t>เงินสดรับจากการใช้สิทธิตามใบสำคัญแสดงสิทธิซื้อหุ้นสามัญ</t>
  </si>
  <si>
    <t>เงินสดจ่ายเงินให้กู้ยืมระยะสั้นแก่กิจการที่เกี่ยวข้องกัน</t>
  </si>
  <si>
    <t>เงินสดจ่ายหนี้สินตามสัญญาเช่า</t>
  </si>
  <si>
    <t>ส่วนได้เสีย</t>
  </si>
  <si>
    <t>ควบคุม</t>
  </si>
  <si>
    <t>ที่ไม่มีอำนาจ</t>
  </si>
  <si>
    <t>พ.ศ. 2565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</si>
  <si>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</si>
  <si>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ภาษีเงินได้ค้างจ่าย</t>
  </si>
  <si>
    <t>มูลค่าที่ชำระแล้วหุ้นละ 0.50 บาท</t>
  </si>
  <si>
    <t>ยอดยกมา ณ วันที่ 1 มกราคม พ.ศ. 2565</t>
  </si>
  <si>
    <t>กำไรก่อนส่วนแบ่งกำไรจากเงินลงทุน</t>
  </si>
  <si>
    <t>ในบริษัทร่วมและการร่วมค้าและภาษีเงินได้</t>
  </si>
  <si>
    <t>9.2, 9.3</t>
  </si>
  <si>
    <t>ของเงินทุนหมุนเวียน</t>
  </si>
  <si>
    <t>เงินลงทุนในการร่วมค้าเพิ่มขึ้นสุทธิจากการแลกหุ้น</t>
  </si>
  <si>
    <t>มูลค่าที่ชำระแล้วหุ้นละ 0.50 บาท)</t>
  </si>
  <si>
    <t>กำไรจากการเปลี่ยนแปลงมูลค่ายุติธรรมของตราสารอนุพันธ์</t>
  </si>
  <si>
    <t>ขาดทุนจากการด้อยค่าเงินลงทุนในการร่วมค้า</t>
  </si>
  <si>
    <t>เงินลงทุนในการร่วมค้า - สุทธิ</t>
  </si>
  <si>
    <t>ส่วนแบ่งกำไรจากเงินลงทุนในบริษัทร่วมและการร่วมค้า</t>
  </si>
  <si>
    <t>กำไรจากการเปลี่ยนแปลงมูลค่ายุติธรรมของ</t>
  </si>
  <si>
    <t>เงินสดรับจากการขายเงินลงทุนในบริษัทร่วมและการร่วมค้า</t>
  </si>
  <si>
    <r>
      <t xml:space="preserve">งบแสดงฐานะการเงิน </t>
    </r>
    <r>
      <rPr>
        <sz val="13"/>
        <color indexed="8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</si>
  <si>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</si>
  <si>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>(กำไร) ขาดทุนจากการจำหน่ายและตัดจำหน่ายอุปกรณ์</t>
  </si>
  <si>
    <t xml:space="preserve">   (นายวิรัช  นอบน้อมธรรม)</t>
  </si>
  <si>
    <t>เบ็ดเสร็จอื่นของ</t>
  </si>
  <si>
    <t>ส่วนแบ่งกำไรขาดทุน</t>
  </si>
  <si>
    <t>เงินลงทุนในบริษัทร่วมเพิ่มขึ้น (ลดลง) สุทธิจากการแลกหุ้น</t>
  </si>
  <si>
    <t>กำไรจากการได้มาของเงินลงทุนในบริษัทร่วมและการร่วมค้า</t>
  </si>
  <si>
    <t>(กำไร) ขาดทุนจากการขายเงินลงทุนในบริษัทร่วมและการร่วมค้า</t>
  </si>
  <si>
    <t xml:space="preserve">                      (นายทิพย์  ดาลาล)</t>
  </si>
  <si>
    <t>พ.ศ. 2566</t>
  </si>
  <si>
    <t>เงินให้กู้ยืมระยะสั้นแก่กิจการที่เกี่ยวข้องกัน - สุทธิ</t>
  </si>
  <si>
    <t>รวมรายการที่จะจัดประเภทรายการใหม่ไปยัง</t>
  </si>
  <si>
    <t>ยอดยกมา ณ วันที่ 1 มกราคม พ.ศ. 2566</t>
  </si>
  <si>
    <t>หุ้นสามัญเพิ่มทุน</t>
  </si>
  <si>
    <t>หุ้นสามัญ จำนวน 808,495,670 หุ้น</t>
  </si>
  <si>
    <t xml:space="preserve">(พ.ศ. 2565 : หุ้นสามัญ จำนวน 692,532,384 หุ้น </t>
  </si>
  <si>
    <t>มูลค่าที่ตราไว้หุ้นละ 0.50 บาท)</t>
  </si>
  <si>
    <t>(พ.ศ. 2565: หุ้นสามัญ จำนวน 812,410,253 หุ้น</t>
  </si>
  <si>
    <t>การแบ่งปันกำไร</t>
  </si>
  <si>
    <t>กำไรต่อหุ้น</t>
  </si>
  <si>
    <t>กำไรต่อหุ้นขั้นพื้นฐาน</t>
  </si>
  <si>
    <t>กำไรต่อหุ้นปรับลด</t>
  </si>
  <si>
    <t>กำไรจากการยกเลิกสัญญาเช่า</t>
  </si>
  <si>
    <t>ส่วนเกินจากการควบรวมกิจการ</t>
  </si>
  <si>
    <t>ส่วนเกินจากการจ่ายโดยใช้หุ้นเป็นเกณฑ์</t>
  </si>
  <si>
    <t>ส่วนต่ำจากการเปลี่ยนแปลง</t>
  </si>
  <si>
    <t>ส่วนเกินหุ้นทุนซื้อคืน</t>
  </si>
  <si>
    <t>หุ้นสามัญ จำนวน 807,753,120 หุ้น</t>
  </si>
  <si>
    <t>ยอดยกไป ณ วันที่ 30 กันยายน พ.ศ. 2565</t>
  </si>
  <si>
    <t>ยอดยกไป ณ วันที่ 30 กันยายน พ.ศ. 2566</t>
  </si>
  <si>
    <t>ณ วันที่ 30 กันยายน พ.ศ. 2566</t>
  </si>
  <si>
    <t>30 กันยายน</t>
  </si>
  <si>
    <t>กำไรขาดทุนเบ็ดเสร็จอื่น:</t>
  </si>
  <si>
    <t>ผลต่างของอัตราแลกเปลี่ยนจากการแปลงค่าข้อมูลทางการเงิน</t>
  </si>
  <si>
    <t>ภาษีเงินได้ของรายการที่จัดประเภทรายการใหม่</t>
  </si>
  <si>
    <r>
      <t xml:space="preserve">งบกำไรขาดทุนเบ็ดเสร็จ </t>
    </r>
    <r>
      <rPr>
        <sz val="13"/>
        <color theme="1"/>
        <rFont val="Browallia New"/>
        <family val="2"/>
      </rPr>
      <t>(ต่อ)</t>
    </r>
  </si>
  <si>
    <t>ส่วนแบ่งกำไรจากเงินลงทุน</t>
  </si>
  <si>
    <t>ในบริษัทร่วมและการร่วมค้า</t>
  </si>
  <si>
    <t>กำไรจากอัตราแลกเปลี่ยนเงินตราต่างประเทศ</t>
  </si>
  <si>
    <r>
      <t xml:space="preserve">กรรมการ  </t>
    </r>
    <r>
      <rPr>
        <u/>
        <sz val="13"/>
        <rFont val="Browallia New"/>
        <family val="2"/>
      </rPr>
      <t xml:space="preserve">                                                                            </t>
    </r>
    <r>
      <rPr>
        <sz val="13"/>
        <rFont val="Browallia New"/>
        <family val="2"/>
      </rPr>
      <t xml:space="preserve">       กรรมการ  </t>
    </r>
    <r>
      <rPr>
        <u/>
        <sz val="13"/>
        <rFont val="Browallia New"/>
        <family val="2"/>
      </rPr>
      <t xml:space="preserve">                                                                               .</t>
    </r>
  </si>
  <si>
    <t xml:space="preserve">                                      (นายทิพย์  ดาลาล)                                                                       </t>
  </si>
  <si>
    <t>(นายวิรัช  นอบน้อมธรรม)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</si>
  <si>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</si>
  <si>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เงินสดสุทธิได้มาจาก (ใช้ไป) กิจกรรมจัดหาเงิน</t>
  </si>
  <si>
    <t>เงินสดและรายการเทียบเท่าเงินสดเพิ่มขึ้น - สุทธิ</t>
  </si>
  <si>
    <t>การได้มาของสินทรัพย์สิทธิการใช้จากสัญญาเช่า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</si>
  <si>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</si>
  <si>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</si>
  <si>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สำรองหุ้นทุนซื้อคืน</t>
  </si>
  <si>
    <t>สำรองตามกฎหมาย</t>
  </si>
  <si>
    <t xml:space="preserve">จัดสรรแล้ว - </t>
  </si>
  <si>
    <t>จัดสรรแล้ว -</t>
  </si>
  <si>
    <t>ผลขาดทุนด้านเครดิตที่คาดว่าจะเกิดขึ้นของลูกหนี้การค้า</t>
  </si>
  <si>
    <t>กลับรายการจากการด้อยค่าเงินให้กู้ยืมระยะสั้นแก่กิจการที่เกี่ยวข้องกัน</t>
  </si>
  <si>
    <t>ผลขาดทุนด้านเครดิตที่คาดว่าจะเกิดขึ้น (กลับรายการ)</t>
  </si>
  <si>
    <t>เงินกู้ยืมระยะสั้นจากสถาบันการเงิน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</si>
  <si>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หุ้นทุนซื้อคืน</t>
    </r>
  </si>
  <si>
    <t>จัดสรรแล้ว - สำรองหุ้นทุนซื้อคืน</t>
  </si>
  <si>
    <t>เงินสดจ่ายเพื่อซื้อหุ้นทุนซื้อคืน</t>
  </si>
  <si>
    <t>เงินสดรับจากหุ้นสามัญเพิ่มทุน</t>
  </si>
  <si>
    <t>ส่วนต่ำ</t>
  </si>
  <si>
    <t>ส่วนเกินจาก</t>
  </si>
  <si>
    <t>ส่วนแบ่งกำไรขาดทุนเบ็ดเสร็จอื่นของบริษัทร่วมและการร่วมค้า</t>
  </si>
  <si>
    <t>ส่วนแบ่งกำไรขาดทุนเบ็ดเสร็จอื่นของบริษทร่วมและการร่วมค้า</t>
  </si>
  <si>
    <t>กำไร (ขาดทุน) จากการดำเนินงานก่อนการเปลี่ยนแปลง</t>
  </si>
  <si>
    <t>เงินสดจ่ายเงินลงทุนในการร่วมค้า</t>
  </si>
  <si>
    <t>การร่วมค้า</t>
  </si>
  <si>
    <t>บริษัทร่วมและ</t>
  </si>
  <si>
    <r>
      <t xml:space="preserve">กรรมการ  </t>
    </r>
    <r>
      <rPr>
        <u/>
        <sz val="13"/>
        <rFont val="Browallia New"/>
        <family val="2"/>
      </rPr>
      <t xml:space="preserve">                                                                                 </t>
    </r>
    <r>
      <rPr>
        <sz val="13"/>
        <rFont val="Browallia New"/>
        <family val="2"/>
      </rPr>
      <t xml:space="preserve">                 กรรมการ  </t>
    </r>
    <r>
      <rPr>
        <u/>
        <sz val="13"/>
        <rFont val="Browallia New"/>
        <family val="2"/>
      </rPr>
      <t xml:space="preserve">                                                                                 .</t>
    </r>
  </si>
  <si>
    <t xml:space="preserve">                    (นายวิรัช  นอบน้อมธรรม)</t>
  </si>
  <si>
    <t xml:space="preserve">             (นายทิพย์  ดาลาล)</t>
  </si>
  <si>
    <r>
      <t xml:space="preserve">กรรมการ  </t>
    </r>
    <r>
      <rPr>
        <u/>
        <sz val="13"/>
        <color indexed="8"/>
        <rFont val="Browallia New"/>
        <family val="2"/>
      </rPr>
      <t xml:space="preserve">                                                                 </t>
    </r>
    <r>
      <rPr>
        <sz val="13"/>
        <color indexed="8"/>
        <rFont val="Browallia New"/>
        <family val="2"/>
      </rPr>
      <t xml:space="preserve">       กรรมการ  </t>
    </r>
    <r>
      <rPr>
        <u/>
        <sz val="13"/>
        <color indexed="8"/>
        <rFont val="Browallia New"/>
        <family val="2"/>
      </rPr>
      <t xml:space="preserve">                                                                 </t>
    </r>
    <r>
      <rPr>
        <u/>
        <sz val="13"/>
        <color indexed="9"/>
        <rFont val="Browallia New"/>
        <family val="2"/>
      </rPr>
      <t xml:space="preserve"> </t>
    </r>
    <r>
      <rPr>
        <u/>
        <sz val="13"/>
        <color theme="0"/>
        <rFont val="Browallia New"/>
        <family val="2"/>
      </rPr>
      <t>.</t>
    </r>
  </si>
  <si>
    <r>
      <t xml:space="preserve">    กรรมการ  </t>
    </r>
    <r>
      <rPr>
        <u/>
        <sz val="13"/>
        <color indexed="8"/>
        <rFont val="Browallia New"/>
        <family val="2"/>
      </rPr>
      <t xml:space="preserve">                                                                            </t>
    </r>
    <r>
      <rPr>
        <sz val="13"/>
        <color indexed="8"/>
        <rFont val="Browallia New"/>
        <family val="2"/>
      </rPr>
      <t xml:space="preserve">       กรรมการ  </t>
    </r>
    <r>
      <rPr>
        <u/>
        <sz val="13"/>
        <color indexed="8"/>
        <rFont val="Browallia New"/>
        <family val="2"/>
      </rPr>
      <t xml:space="preserve">                                                                               </t>
    </r>
    <r>
      <rPr>
        <u/>
        <sz val="13"/>
        <color theme="0"/>
        <rFont val="Browallia New"/>
        <family val="2"/>
      </rPr>
      <t>.</t>
    </r>
  </si>
  <si>
    <r>
      <t xml:space="preserve">กรรมการ  </t>
    </r>
    <r>
      <rPr>
        <u/>
        <sz val="13"/>
        <rFont val="Browallia New"/>
        <family val="2"/>
      </rPr>
      <t xml:space="preserve">                                                                            </t>
    </r>
    <r>
      <rPr>
        <sz val="13"/>
        <rFont val="Browallia New"/>
        <family val="2"/>
      </rPr>
      <t xml:space="preserve">       กรรมการ  </t>
    </r>
    <r>
      <rPr>
        <u/>
        <sz val="13"/>
        <rFont val="Browallia New"/>
        <family val="2"/>
      </rPr>
      <t xml:space="preserve">                                                                               </t>
    </r>
    <r>
      <rPr>
        <u/>
        <sz val="13"/>
        <color theme="0"/>
        <rFont val="Browallia New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</si>
</sst>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8">
    <numFmt numFmtId="5" formatCode="&quot;£&quot;#,##0;\-&quot;£&quot;#,##0"/>
    <numFmt numFmtId="7" formatCode="&quot;£&quot;#,##0.00;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#,##0_);\(#,##0\);_(&quot;-&quot;??_)"/>
    <numFmt numFmtId="165" formatCode="#,##0;\(#,##0\)"/>
    <numFmt numFmtId="166" formatCode="#,##0;\ \(#,##0\);\-"/>
    <numFmt numFmtId="167" formatCode="#,##0;\(#,##0\);\-"/>
    <numFmt numFmtId="168" formatCode="_-* #,##0_-;\-* #,##0_-;_-* &quot;-&quot;??_-;_-@_-"/>
    <numFmt numFmtId="169" formatCode="_-* #,##0.0_-;\-* #,##0.0_-;_-* &quot;-&quot;?_-;_-@_-"/>
    <numFmt numFmtId="170" formatCode="0_ "/>
    <numFmt numFmtId="171" formatCode="000\-000"/>
    <numFmt numFmtId="172" formatCode="_ * #,##0_ ;_ * \-#,##0_ ;_ * &quot;-&quot;_ ;_ @_ "/>
    <numFmt numFmtId="173" formatCode="_ * #,##0.00_ ;_ * \-#,##0.00_ ;_ * &quot;-&quot;??_ ;_ @_ "/>
    <numFmt numFmtId="174" formatCode="_ &quot;\&quot;* #,##0_ ;_ &quot;\&quot;* \-#,##0_ ;_ &quot;\&quot;* &quot;-&quot;_ ;_ @_ "/>
    <numFmt numFmtId="175" formatCode="_ &quot;\&quot;* #,##0.00_ ;_ &quot;\&quot;* \-#,##0.00_ ;_ &quot;\&quot;* &quot;-&quot;??_ ;_ @_ "/>
    <numFmt numFmtId="176" formatCode="General_)"/>
    <numFmt numFmtId="177" formatCode="_(* #,##0.0_);_(* \(#,##0.0\);_(* &quot;-&quot;??_);_(@_)"/>
    <numFmt numFmtId="178" formatCode="0.00_);\(0.00\)"/>
    <numFmt numFmtId="179" formatCode="0.0_);\(0.0\)"/>
    <numFmt numFmtId="180" formatCode="\$#,##0;\(\$#,##0\)"/>
    <numFmt numFmtId="181" formatCode="\$#,##0.00;\(\$#,##0.00\)"/>
    <numFmt numFmtId="182" formatCode="_-[$€]* #,##0.00_-;\-[$€]* #,##0.00_-;_-[$€]* &quot;-&quot;??_-;_-@_-"/>
    <numFmt numFmtId="183" formatCode="mm/dd/yy"/>
    <numFmt numFmtId="184" formatCode="0_);\(0\)"/>
    <numFmt numFmtId="185" formatCode="&quot;\&quot;#,##0;[Red]&quot;\&quot;\-#,##0"/>
    <numFmt numFmtId="186" formatCode="&quot;\&quot;#,##0.00;[Red]&quot;\&quot;\-#,##0.00"/>
    <numFmt numFmtId="187" formatCode="&quot;£&quot;#,##0.00_);\(&quot;£&quot;#,##0.00\)"/>
    <numFmt numFmtId="188" formatCode="#,##0.0000;\(#,##0.0000\);\-"/>
    <numFmt numFmtId="189" formatCode="#,##0.0"/>
    <numFmt numFmtId="190" formatCode="_(#,##0.0_);\(#,##0.0\);_(&quot;-&quot;??_)"/>
    <numFmt numFmtId="191" formatCode="_-* #,##0.00\ _€_-;\-* #,##0.00\ _€_-;_-* &quot;-&quot;??\ _€_-;_-@_-"/>
    <numFmt numFmtId="192" formatCode="_-* #,##0.00\ &quot;€&quot;_-;\-* #,##0.00\ &quot;€&quot;_-;_-* &quot;-&quot;??\ &quot;€&quot;_-;_-@_-"/>
    <numFmt numFmtId="193" formatCode="#,##0.0000"/>
    <numFmt numFmtId="194" formatCode="#,##0.00;\(#,##0.00\);\-"/>
    <numFmt numFmtId="195" formatCode="#,##0.000;\(#,##0.000\);\-"/>
  </numFmts>
  <fonts count="95"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12"/>
      <name val="Arial MT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0"/>
      <name val="ApFont"/>
    </font>
    <font>
      <sz val="11"/>
      <name val="Calibri"/>
      <family val="2"/>
    </font>
    <font>
      <sz val="15"/>
      <name val="Angsana New"/>
      <family val="1"/>
    </font>
    <font>
      <sz val="11"/>
      <name val="?? ?????"/>
      <family val="3"/>
      <charset val="128"/>
    </font>
    <font>
      <sz val="14"/>
      <name val="Angsana New"/>
      <family val="1"/>
    </font>
    <font>
      <sz val="12"/>
      <name val="Browallia New"/>
      <family val="2"/>
    </font>
    <font>
      <b/>
      <sz val="12"/>
      <name val="Browallia New"/>
      <family val="2"/>
    </font>
    <font>
      <u/>
      <sz val="13"/>
      <color indexed="8"/>
      <name val="Browallia New"/>
      <family val="2"/>
    </font>
    <font>
      <sz val="13"/>
      <color indexed="8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u/>
      <sz val="13"/>
      <color indexed="9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3"/>
      <color rgb="FFFF0000"/>
      <name val="Browallia New"/>
      <family val="2"/>
    </font>
    <font>
      <u/>
      <sz val="13"/>
      <name val="Browallia New"/>
      <family val="2"/>
    </font>
    <font>
      <sz val="11"/>
      <color theme="1"/>
      <name val="Browallia New"/>
      <family val="2"/>
    </font>
    <font>
      <u/>
      <sz val="13"/>
      <color theme="0"/>
      <name val="Browallia New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</borders>
  <cellStyleXfs count="392">
    <xf numFmtId="0" fontId="0" fillId="0" borderId="0"/>
    <xf numFmtId="176" fontId="6" fillId="0" borderId="0"/>
    <xf numFmtId="176" fontId="6" fillId="0" borderId="0"/>
    <xf numFmtId="176" fontId="6" fillId="0" borderId="0"/>
    <xf numFmtId="0" fontId="10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6" fillId="0" borderId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9" fontId="41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42" fillId="0" borderId="0" applyNumberFormat="0" applyFill="0" applyBorder="0" applyAlignment="0" applyProtection="0"/>
    <xf numFmtId="5" fontId="43" fillId="0" borderId="1" applyAlignment="0" applyProtection="0"/>
    <xf numFmtId="169" fontId="9" fillId="0" borderId="0" applyFont="0" applyBorder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8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9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2" fillId="20" borderId="2" applyNumberFormat="0" applyAlignment="0" applyProtection="0"/>
    <xf numFmtId="0" fontId="13" fillId="21" borderId="3" applyNumberFormat="0" applyAlignment="0" applyProtection="0"/>
    <xf numFmtId="0" fontId="66" fillId="0" borderId="4">
      <alignment horizontal="center"/>
    </xf>
    <xf numFmtId="4" fontId="2" fillId="0" borderId="0" applyFont="0" applyFill="0" applyBorder="0" applyAlignment="0" applyProtection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3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39" fillId="0" borderId="0" applyFont="0" applyFill="0" applyBorder="0" applyAlignment="0" applyProtection="0"/>
    <xf numFmtId="7" fontId="39" fillId="0" borderId="0" applyFont="0" applyFill="0" applyBorder="0" applyAlignment="0" applyProtection="0"/>
    <xf numFmtId="7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4" fillId="0" borderId="0"/>
    <xf numFmtId="43" fontId="10" fillId="0" borderId="0" applyFont="0" applyFill="0" applyBorder="0" applyAlignment="0" applyProtection="0"/>
    <xf numFmtId="4" fontId="2" fillId="0" borderId="0" applyFont="0" applyFill="0" applyBorder="0" applyAlignment="0" applyProtection="0"/>
    <xf numFmtId="3" fontId="15" fillId="0" borderId="0" applyFont="0" applyFill="0" applyBorder="0" applyAlignment="0" applyProtection="0"/>
    <xf numFmtId="0" fontId="45" fillId="0" borderId="0" applyNumberFormat="0" applyAlignment="0">
      <alignment horizontal="left"/>
    </xf>
    <xf numFmtId="0" fontId="42" fillId="0" borderId="5"/>
    <xf numFmtId="0" fontId="11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5" fillId="0" borderId="0" applyFont="0" applyFill="0" applyBorder="0" applyAlignment="0" applyProtection="0"/>
    <xf numFmtId="181" fontId="44" fillId="0" borderId="0"/>
    <xf numFmtId="14" fontId="16" fillId="0" borderId="0" applyFill="0" applyBorder="0" applyAlignment="0"/>
    <xf numFmtId="38" fontId="46" fillId="0" borderId="6">
      <alignment vertical="center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44" fillId="0" borderId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9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47" fillId="0" borderId="0" applyNumberFormat="0" applyAlignment="0">
      <alignment horizontal="left"/>
    </xf>
    <xf numFmtId="0" fontId="48" fillId="0" borderId="5">
      <alignment horizontal="center"/>
    </xf>
    <xf numFmtId="182" fontId="10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82" fillId="0" borderId="0" applyNumberFormat="0" applyFill="0" applyBorder="0" applyAlignment="0" applyProtection="0">
      <alignment wrapText="1"/>
    </xf>
    <xf numFmtId="0" fontId="18" fillId="4" borderId="0" applyNumberFormat="0" applyBorder="0" applyAlignment="0" applyProtection="0"/>
    <xf numFmtId="38" fontId="14" fillId="22" borderId="0" applyNumberFormat="0" applyBorder="0" applyAlignment="0" applyProtection="0"/>
    <xf numFmtId="0" fontId="19" fillId="0" borderId="7" applyNumberFormat="0" applyAlignment="0" applyProtection="0">
      <alignment horizontal="left" vertical="center"/>
    </xf>
    <xf numFmtId="0" fontId="19" fillId="0" borderId="8">
      <alignment horizontal="left" vertical="center"/>
    </xf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170" fontId="23" fillId="0" borderId="12">
      <alignment horizontal="left"/>
    </xf>
    <xf numFmtId="171" fontId="23" fillId="0" borderId="13">
      <alignment horizontal="left"/>
    </xf>
    <xf numFmtId="0" fontId="24" fillId="0" borderId="14">
      <alignment horizontal="right"/>
    </xf>
    <xf numFmtId="0" fontId="25" fillId="1" borderId="13">
      <alignment horizontal="left"/>
    </xf>
    <xf numFmtId="0" fontId="83" fillId="0" borderId="0" applyNumberFormat="0" applyFill="0" applyBorder="0" applyAlignment="0" applyProtection="0">
      <alignment vertical="top"/>
      <protection locked="0"/>
    </xf>
    <xf numFmtId="0" fontId="82" fillId="0" borderId="15" applyNumberFormat="0" applyFill="0" applyBorder="0" applyAlignment="0">
      <alignment wrapText="1"/>
      <protection locked="0"/>
    </xf>
    <xf numFmtId="0" fontId="26" fillId="7" borderId="2" applyNumberFormat="0" applyAlignment="0" applyProtection="0"/>
    <xf numFmtId="10" fontId="14" fillId="23" borderId="5" applyNumberFormat="0" applyBorder="0" applyAlignment="0" applyProtection="0"/>
    <xf numFmtId="0" fontId="50" fillId="0" borderId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9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27" fillId="0" borderId="16" applyNumberFormat="0" applyFill="0" applyAlignment="0" applyProtection="0"/>
    <xf numFmtId="0" fontId="28" fillId="0" borderId="0"/>
    <xf numFmtId="0" fontId="51" fillId="0" borderId="0"/>
    <xf numFmtId="0" fontId="28" fillId="0" borderId="0"/>
    <xf numFmtId="0" fontId="51" fillId="0" borderId="0"/>
    <xf numFmtId="0" fontId="28" fillId="0" borderId="0"/>
    <xf numFmtId="0" fontId="52" fillId="0" borderId="0"/>
    <xf numFmtId="38" fontId="53" fillId="0" borderId="0" applyFont="0" applyFill="0" applyBorder="0" applyAlignment="0" applyProtection="0"/>
    <xf numFmtId="4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9" fillId="24" borderId="0" applyNumberFormat="0" applyBorder="0" applyAlignment="0" applyProtection="0"/>
    <xf numFmtId="37" fontId="54" fillId="0" borderId="0"/>
    <xf numFmtId="0" fontId="51" fillId="0" borderId="0"/>
    <xf numFmtId="0" fontId="28" fillId="0" borderId="0"/>
    <xf numFmtId="0" fontId="28" fillId="0" borderId="0"/>
    <xf numFmtId="0" fontId="11" fillId="0" borderId="0"/>
    <xf numFmtId="0" fontId="55" fillId="0" borderId="0"/>
    <xf numFmtId="0" fontId="10" fillId="0" borderId="0"/>
    <xf numFmtId="37" fontId="67" fillId="0" borderId="0"/>
    <xf numFmtId="0" fontId="80" fillId="0" borderId="0"/>
    <xf numFmtId="0" fontId="39" fillId="0" borderId="0"/>
    <xf numFmtId="0" fontId="39" fillId="0" borderId="0"/>
    <xf numFmtId="0" fontId="5" fillId="0" borderId="0"/>
    <xf numFmtId="0" fontId="1" fillId="0" borderId="0"/>
    <xf numFmtId="0" fontId="79" fillId="0" borderId="0"/>
    <xf numFmtId="0" fontId="80" fillId="0" borderId="0"/>
    <xf numFmtId="0" fontId="10" fillId="0" borderId="0"/>
    <xf numFmtId="0" fontId="10" fillId="0" borderId="0"/>
    <xf numFmtId="0" fontId="3" fillId="0" borderId="0"/>
    <xf numFmtId="0" fontId="40" fillId="0" borderId="0"/>
    <xf numFmtId="0" fontId="14" fillId="0" borderId="0"/>
    <xf numFmtId="0" fontId="39" fillId="0" borderId="0"/>
    <xf numFmtId="0" fontId="10" fillId="0" borderId="0"/>
    <xf numFmtId="0" fontId="40" fillId="0" borderId="0"/>
    <xf numFmtId="0" fontId="39" fillId="0" borderId="0"/>
    <xf numFmtId="0" fontId="69" fillId="0" borderId="0"/>
    <xf numFmtId="0" fontId="84" fillId="0" borderId="0"/>
    <xf numFmtId="0" fontId="84" fillId="0" borderId="0"/>
    <xf numFmtId="0" fontId="39" fillId="0" borderId="0"/>
    <xf numFmtId="0" fontId="4" fillId="0" borderId="0"/>
    <xf numFmtId="0" fontId="40" fillId="0" borderId="0"/>
    <xf numFmtId="0" fontId="39" fillId="0" borderId="0"/>
    <xf numFmtId="0" fontId="85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86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65" fillId="0" borderId="0"/>
    <xf numFmtId="0" fontId="10" fillId="0" borderId="0">
      <protection locked="0"/>
    </xf>
    <xf numFmtId="0" fontId="40" fillId="0" borderId="0"/>
    <xf numFmtId="0" fontId="40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80" fillId="0" borderId="0"/>
    <xf numFmtId="0" fontId="40" fillId="0" borderId="0"/>
    <xf numFmtId="0" fontId="39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25" borderId="17" applyNumberFormat="0" applyFont="0" applyAlignment="0" applyProtection="0"/>
    <xf numFmtId="0" fontId="30" fillId="20" borderId="18" applyNumberFormat="0" applyAlignment="0" applyProtection="0"/>
    <xf numFmtId="40" fontId="56" fillId="26" borderId="0">
      <alignment horizontal="right"/>
    </xf>
    <xf numFmtId="0" fontId="57" fillId="26" borderId="19"/>
    <xf numFmtId="9" fontId="3" fillId="0" borderId="0" applyFont="0" applyFill="0" applyBorder="0" applyAlignment="0" applyProtection="0"/>
    <xf numFmtId="0" fontId="11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53" fillId="0" borderId="20" applyNumberFormat="0" applyBorder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9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77" fontId="10" fillId="0" borderId="0" applyFill="0" applyBorder="0" applyAlignment="0"/>
    <xf numFmtId="0" fontId="10" fillId="0" borderId="0" applyFill="0" applyBorder="0" applyAlignment="0"/>
    <xf numFmtId="0" fontId="10" fillId="0" borderId="5" applyNumberFormat="0" applyFont="0"/>
    <xf numFmtId="0" fontId="46" fillId="0" borderId="0" applyNumberFormat="0" applyFont="0" applyFill="0" applyBorder="0" applyAlignment="0" applyProtection="0">
      <alignment horizontal="left"/>
    </xf>
    <xf numFmtId="15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0" fontId="43" fillId="0" borderId="21">
      <alignment horizontal="center"/>
    </xf>
    <xf numFmtId="3" fontId="46" fillId="0" borderId="0" applyFont="0" applyFill="0" applyBorder="0" applyAlignment="0" applyProtection="0"/>
    <xf numFmtId="0" fontId="46" fillId="27" borderId="0" applyNumberFormat="0" applyFont="0" applyBorder="0" applyAlignment="0" applyProtection="0"/>
    <xf numFmtId="37" fontId="23" fillId="0" borderId="0"/>
    <xf numFmtId="1" fontId="10" fillId="0" borderId="22" applyNumberFormat="0" applyFill="0" applyAlignment="0" applyProtection="0">
      <alignment horizontal="center" vertical="center"/>
    </xf>
    <xf numFmtId="183" fontId="58" fillId="0" borderId="0" applyNumberFormat="0" applyFill="0" applyBorder="0" applyAlignment="0" applyProtection="0">
      <alignment horizontal="left"/>
    </xf>
    <xf numFmtId="0" fontId="10" fillId="0" borderId="5" applyNumberFormat="0"/>
    <xf numFmtId="0" fontId="31" fillId="0" borderId="0"/>
    <xf numFmtId="0" fontId="32" fillId="0" borderId="0"/>
    <xf numFmtId="0" fontId="59" fillId="0" borderId="23"/>
    <xf numFmtId="0" fontId="33" fillId="0" borderId="0">
      <alignment horizontal="left"/>
    </xf>
    <xf numFmtId="0" fontId="10" fillId="28" borderId="0"/>
    <xf numFmtId="0" fontId="10" fillId="0" borderId="0" applyNumberFormat="0" applyFill="0" applyBorder="0" applyAlignment="0" applyProtection="0"/>
    <xf numFmtId="176" fontId="6" fillId="0" borderId="0"/>
    <xf numFmtId="0" fontId="60" fillId="0" borderId="24"/>
    <xf numFmtId="40" fontId="61" fillId="0" borderId="0" applyBorder="0">
      <alignment horizontal="right"/>
    </xf>
    <xf numFmtId="49" fontId="16" fillId="0" borderId="0" applyFill="0" applyBorder="0" applyAlignment="0"/>
    <xf numFmtId="0" fontId="11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172" fontId="11" fillId="0" borderId="0" applyFill="0" applyBorder="0" applyAlignment="0"/>
    <xf numFmtId="0" fontId="10" fillId="0" borderId="0" applyFill="0" applyBorder="0" applyAlignment="0"/>
    <xf numFmtId="172" fontId="10" fillId="0" borderId="0" applyFill="0" applyBorder="0" applyAlignment="0"/>
    <xf numFmtId="0" fontId="62" fillId="29" borderId="5"/>
    <xf numFmtId="0" fontId="34" fillId="0" borderId="0" applyNumberFormat="0" applyFill="0" applyBorder="0" applyAlignment="0" applyProtection="0"/>
    <xf numFmtId="0" fontId="35" fillId="0" borderId="25" applyNumberFormat="0" applyFill="0" applyAlignment="0" applyProtection="0"/>
    <xf numFmtId="168" fontId="14" fillId="0" borderId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6" fillId="0" borderId="0" applyNumberFormat="0" applyFill="0" applyBorder="0" applyAlignment="0" applyProtection="0"/>
    <xf numFmtId="38" fontId="68" fillId="0" borderId="0" applyFont="0" applyFill="0" applyBorder="0" applyAlignment="0" applyProtection="0"/>
    <xf numFmtId="43" fontId="41" fillId="0" borderId="0" applyFont="0" applyFill="0" applyBorder="0" applyAlignment="0" applyProtection="0"/>
    <xf numFmtId="185" fontId="68" fillId="0" borderId="0" applyFont="0" applyFill="0" applyBorder="0" applyAlignment="0" applyProtection="0"/>
    <xf numFmtId="186" fontId="68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64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10" fillId="0" borderId="0"/>
    <xf numFmtId="172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0" fontId="37" fillId="0" borderId="0"/>
    <xf numFmtId="0" fontId="10" fillId="0" borderId="0"/>
  </cellStyleXfs>
  <cellXfs count="354">
    <xf numFmtId="0" fontId="0" fillId="0" borderId="0" xfId="0"/>
    <xf numFmtId="0" fontId="70" fillId="0" borderId="0" xfId="0" applyFont="1" applyAlignment="1">
      <alignment vertical="center"/>
    </xf>
    <xf numFmtId="0" fontId="70" fillId="0" borderId="0" xfId="310" applyFont="1" applyAlignment="1">
      <alignment vertical="center"/>
    </xf>
    <xf numFmtId="0" fontId="71" fillId="0" borderId="0" xfId="310" applyFont="1" applyAlignment="1">
      <alignment horizontal="left" vertical="center"/>
    </xf>
    <xf numFmtId="165" fontId="87" fillId="0" borderId="0" xfId="0" applyNumberFormat="1" applyFont="1" applyAlignment="1">
      <alignment vertical="center"/>
    </xf>
    <xf numFmtId="0" fontId="87" fillId="0" borderId="0" xfId="0" applyFont="1" applyAlignment="1">
      <alignment horizontal="left" vertical="center"/>
    </xf>
    <xf numFmtId="0" fontId="87" fillId="0" borderId="0" xfId="0" applyFont="1" applyAlignment="1">
      <alignment horizontal="centerContinuous" vertical="center"/>
    </xf>
    <xf numFmtId="0" fontId="88" fillId="0" borderId="0" xfId="0" applyFont="1" applyAlignment="1">
      <alignment vertical="center"/>
    </xf>
    <xf numFmtId="165" fontId="87" fillId="0" borderId="26" xfId="0" applyNumberFormat="1" applyFont="1" applyBorder="1" applyAlignment="1">
      <alignment vertical="center"/>
    </xf>
    <xf numFmtId="0" fontId="87" fillId="0" borderId="26" xfId="0" applyFont="1" applyBorder="1" applyAlignment="1">
      <alignment horizontal="left" vertical="center"/>
    </xf>
    <xf numFmtId="0" fontId="87" fillId="0" borderId="26" xfId="0" applyFont="1" applyBorder="1" applyAlignment="1">
      <alignment horizontal="centerContinuous" vertical="center"/>
    </xf>
    <xf numFmtId="0" fontId="89" fillId="0" borderId="0" xfId="0" applyFont="1" applyAlignment="1">
      <alignment horizontal="centerContinuous" vertical="center"/>
    </xf>
    <xf numFmtId="0" fontId="89" fillId="0" borderId="0" xfId="0" applyFont="1" applyAlignment="1">
      <alignment horizontal="center" vertical="center"/>
    </xf>
    <xf numFmtId="0" fontId="90" fillId="0" borderId="0" xfId="0" applyFont="1" applyAlignment="1">
      <alignment vertical="center"/>
    </xf>
    <xf numFmtId="0" fontId="90" fillId="0" borderId="0" xfId="310" applyFont="1" applyAlignment="1">
      <alignment horizontal="left" vertical="center"/>
    </xf>
    <xf numFmtId="167" fontId="90" fillId="30" borderId="0" xfId="311" applyNumberFormat="1" applyFont="1" applyFill="1" applyAlignment="1">
      <alignment horizontal="right" vertical="center"/>
    </xf>
    <xf numFmtId="0" fontId="88" fillId="0" borderId="26" xfId="0" applyFont="1" applyBorder="1" applyAlignment="1">
      <alignment horizontal="left" vertical="center"/>
    </xf>
    <xf numFmtId="0" fontId="88" fillId="0" borderId="26" xfId="0" applyFont="1" applyBorder="1" applyAlignment="1">
      <alignment vertical="center"/>
    </xf>
    <xf numFmtId="165" fontId="87" fillId="0" borderId="0" xfId="0" applyNumberFormat="1" applyFont="1" applyAlignment="1">
      <alignment horizontal="left" vertical="center"/>
    </xf>
    <xf numFmtId="0" fontId="90" fillId="0" borderId="0" xfId="310" applyFont="1" applyAlignment="1">
      <alignment vertical="center"/>
    </xf>
    <xf numFmtId="167" fontId="90" fillId="0" borderId="0" xfId="0" applyNumberFormat="1" applyFont="1" applyAlignment="1">
      <alignment vertical="center"/>
    </xf>
    <xf numFmtId="167" fontId="90" fillId="0" borderId="0" xfId="0" applyNumberFormat="1" applyFont="1" applyAlignment="1">
      <alignment horizontal="center" vertical="center"/>
    </xf>
    <xf numFmtId="167" fontId="89" fillId="0" borderId="0" xfId="0" applyNumberFormat="1" applyFont="1" applyAlignment="1">
      <alignment horizontal="right" vertical="center"/>
    </xf>
    <xf numFmtId="167" fontId="70" fillId="0" borderId="0" xfId="0" applyNumberFormat="1" applyFont="1" applyAlignment="1">
      <alignment vertical="center"/>
    </xf>
    <xf numFmtId="167" fontId="71" fillId="0" borderId="0" xfId="0" applyNumberFormat="1" applyFont="1" applyAlignment="1">
      <alignment horizontal="center" vertical="center"/>
    </xf>
    <xf numFmtId="167" fontId="90" fillId="0" borderId="0" xfId="0" applyNumberFormat="1" applyFont="1" applyAlignment="1">
      <alignment horizontal="right" vertical="center"/>
    </xf>
    <xf numFmtId="0" fontId="87" fillId="0" borderId="0" xfId="310" applyFont="1" applyAlignment="1">
      <alignment horizontal="left" vertical="center"/>
    </xf>
    <xf numFmtId="0" fontId="88" fillId="0" borderId="0" xfId="310" applyFont="1" applyAlignment="1">
      <alignment vertical="center"/>
    </xf>
    <xf numFmtId="167" fontId="88" fillId="0" borderId="0" xfId="0" applyNumberFormat="1" applyFont="1" applyAlignment="1">
      <alignment vertical="center"/>
    </xf>
    <xf numFmtId="165" fontId="87" fillId="0" borderId="26" xfId="0" applyNumberFormat="1" applyFont="1" applyBorder="1" applyAlignment="1">
      <alignment horizontal="left" vertical="center"/>
    </xf>
    <xf numFmtId="167" fontId="87" fillId="0" borderId="26" xfId="308" applyNumberFormat="1" applyFont="1" applyBorder="1" applyAlignment="1">
      <alignment vertical="center"/>
    </xf>
    <xf numFmtId="167" fontId="88" fillId="0" borderId="26" xfId="0" applyNumberFormat="1" applyFont="1" applyBorder="1" applyAlignment="1">
      <alignment vertical="center"/>
    </xf>
    <xf numFmtId="0" fontId="90" fillId="0" borderId="0" xfId="0" applyFont="1" applyAlignment="1">
      <alignment horizontal="center" vertical="center"/>
    </xf>
    <xf numFmtId="0" fontId="89" fillId="0" borderId="0" xfId="0" applyFont="1" applyAlignment="1">
      <alignment vertical="center"/>
    </xf>
    <xf numFmtId="0" fontId="88" fillId="0" borderId="0" xfId="0" applyFont="1" applyAlignment="1">
      <alignment horizontal="centerContinuous" vertical="center"/>
    </xf>
    <xf numFmtId="0" fontId="87" fillId="0" borderId="27" xfId="0" applyFont="1" applyBorder="1" applyAlignment="1">
      <alignment vertical="center"/>
    </xf>
    <xf numFmtId="0" fontId="88" fillId="0" borderId="26" xfId="0" applyFont="1" applyBorder="1" applyAlignment="1">
      <alignment horizontal="centerContinuous" vertical="center"/>
    </xf>
    <xf numFmtId="0" fontId="88" fillId="0" borderId="26" xfId="0" applyFont="1" applyBorder="1" applyAlignment="1">
      <alignment horizontal="center" vertical="center"/>
    </xf>
    <xf numFmtId="0" fontId="90" fillId="0" borderId="0" xfId="0" applyFont="1" applyAlignment="1">
      <alignment horizontal="centerContinuous" vertical="center"/>
    </xf>
    <xf numFmtId="0" fontId="89" fillId="0" borderId="0" xfId="310" applyFont="1" applyAlignment="1">
      <alignment vertical="center"/>
    </xf>
    <xf numFmtId="0" fontId="87" fillId="0" borderId="26" xfId="310" applyFont="1" applyBorder="1" applyAlignment="1">
      <alignment horizontal="left" vertical="center"/>
    </xf>
    <xf numFmtId="0" fontId="87" fillId="0" borderId="0" xfId="0" applyFont="1" applyAlignment="1">
      <alignment vertical="center"/>
    </xf>
    <xf numFmtId="190" fontId="90" fillId="0" borderId="0" xfId="0" quotePrefix="1" applyNumberFormat="1" applyFont="1" applyAlignment="1">
      <alignment horizontal="center" vertical="center"/>
    </xf>
    <xf numFmtId="0" fontId="87" fillId="0" borderId="0" xfId="310" applyFont="1" applyAlignment="1">
      <alignment vertical="center"/>
    </xf>
    <xf numFmtId="0" fontId="89" fillId="0" borderId="0" xfId="310" applyFont="1" applyAlignment="1">
      <alignment horizontal="left" vertical="center"/>
    </xf>
    <xf numFmtId="0" fontId="90" fillId="0" borderId="0" xfId="0" applyFont="1" applyAlignment="1">
      <alignment horizontal="left" vertical="center"/>
    </xf>
    <xf numFmtId="15" fontId="89" fillId="0" borderId="0" xfId="0" quotePrefix="1" applyNumberFormat="1" applyFont="1" applyAlignment="1">
      <alignment vertical="center"/>
    </xf>
    <xf numFmtId="0" fontId="71" fillId="0" borderId="0" xfId="0" applyFont="1" applyAlignment="1">
      <alignment vertical="center"/>
    </xf>
    <xf numFmtId="167" fontId="89" fillId="0" borderId="0" xfId="0" applyNumberFormat="1" applyFont="1" applyAlignment="1" applyProtection="1">
      <alignment horizontal="right" vertical="center"/>
      <protection locked="0"/>
    </xf>
    <xf numFmtId="167" fontId="90" fillId="30" borderId="0" xfId="0" applyNumberFormat="1" applyFont="1" applyFill="1" applyAlignment="1">
      <alignment vertical="center"/>
    </xf>
    <xf numFmtId="167" fontId="87" fillId="0" borderId="0" xfId="310" applyNumberFormat="1" applyFont="1" applyAlignment="1">
      <alignment horizontal="center" vertical="center"/>
    </xf>
    <xf numFmtId="167" fontId="90" fillId="30" borderId="0" xfId="309" applyNumberFormat="1" applyFont="1" applyFill="1" applyAlignment="1">
      <alignment horizontal="right" vertical="center"/>
    </xf>
    <xf numFmtId="167" fontId="90" fillId="0" borderId="0" xfId="309" applyNumberFormat="1" applyFont="1" applyAlignment="1">
      <alignment horizontal="right" vertical="center"/>
    </xf>
    <xf numFmtId="167" fontId="90" fillId="30" borderId="26" xfId="309" applyNumberFormat="1" applyFont="1" applyFill="1" applyBorder="1" applyAlignment="1">
      <alignment horizontal="right" vertical="center"/>
    </xf>
    <xf numFmtId="167" fontId="90" fillId="0" borderId="26" xfId="309" applyNumberFormat="1" applyFont="1" applyBorder="1" applyAlignment="1">
      <alignment horizontal="right" vertical="center"/>
    </xf>
    <xf numFmtId="167" fontId="90" fillId="30" borderId="26" xfId="0" applyNumberFormat="1" applyFont="1" applyFill="1" applyBorder="1" applyAlignment="1">
      <alignment horizontal="right" vertical="center"/>
    </xf>
    <xf numFmtId="167" fontId="90" fillId="0" borderId="26" xfId="0" applyNumberFormat="1" applyFont="1" applyBorder="1" applyAlignment="1">
      <alignment horizontal="right" vertical="center"/>
    </xf>
    <xf numFmtId="167" fontId="90" fillId="30" borderId="0" xfId="0" applyNumberFormat="1" applyFont="1" applyFill="1" applyAlignment="1">
      <alignment horizontal="right" vertical="center"/>
    </xf>
    <xf numFmtId="167" fontId="90" fillId="30" borderId="26" xfId="311" applyNumberFormat="1" applyFont="1" applyFill="1" applyBorder="1" applyAlignment="1">
      <alignment horizontal="right" vertical="center"/>
    </xf>
    <xf numFmtId="167" fontId="90" fillId="0" borderId="0" xfId="311" applyNumberFormat="1" applyFont="1" applyAlignment="1">
      <alignment horizontal="right" vertical="center"/>
    </xf>
    <xf numFmtId="167" fontId="90" fillId="0" borderId="26" xfId="311" applyNumberFormat="1" applyFont="1" applyBorder="1" applyAlignment="1">
      <alignment horizontal="right" vertical="center"/>
    </xf>
    <xf numFmtId="167" fontId="90" fillId="30" borderId="28" xfId="311" applyNumberFormat="1" applyFont="1" applyFill="1" applyBorder="1" applyAlignment="1">
      <alignment horizontal="right" vertical="center"/>
    </xf>
    <xf numFmtId="167" fontId="90" fillId="0" borderId="28" xfId="311" applyNumberFormat="1" applyFont="1" applyBorder="1" applyAlignment="1">
      <alignment horizontal="right" vertical="center"/>
    </xf>
    <xf numFmtId="167" fontId="90" fillId="30" borderId="28" xfId="0" applyNumberFormat="1" applyFont="1" applyFill="1" applyBorder="1" applyAlignment="1">
      <alignment horizontal="right" vertical="center"/>
    </xf>
    <xf numFmtId="167" fontId="90" fillId="0" borderId="28" xfId="0" applyNumberFormat="1" applyFont="1" applyBorder="1" applyAlignment="1">
      <alignment horizontal="right" vertical="center"/>
    </xf>
    <xf numFmtId="167" fontId="88" fillId="0" borderId="0" xfId="0" applyNumberFormat="1" applyFont="1" applyAlignment="1">
      <alignment horizontal="right" vertical="center"/>
    </xf>
    <xf numFmtId="167" fontId="88" fillId="0" borderId="26" xfId="0" applyNumberFormat="1" applyFont="1" applyBorder="1" applyAlignment="1">
      <alignment horizontal="right" vertical="center"/>
    </xf>
    <xf numFmtId="167" fontId="88" fillId="0" borderId="26" xfId="0" applyNumberFormat="1" applyFont="1" applyBorder="1" applyAlignment="1">
      <alignment horizontal="center" vertical="center"/>
    </xf>
    <xf numFmtId="167" fontId="88" fillId="0" borderId="26" xfId="72" applyNumberFormat="1" applyFont="1" applyFill="1" applyBorder="1" applyAlignment="1">
      <alignment vertical="center"/>
    </xf>
    <xf numFmtId="0" fontId="70" fillId="0" borderId="0" xfId="0" applyFont="1" applyAlignment="1">
      <alignment horizontal="center" vertical="center"/>
    </xf>
    <xf numFmtId="0" fontId="71" fillId="0" borderId="0" xfId="0" applyFont="1" applyAlignment="1">
      <alignment horizontal="center" vertical="center"/>
    </xf>
    <xf numFmtId="167" fontId="90" fillId="30" borderId="27" xfId="311" applyNumberFormat="1" applyFont="1" applyFill="1" applyBorder="1" applyAlignment="1">
      <alignment horizontal="right" vertical="center"/>
    </xf>
    <xf numFmtId="167" fontId="90" fillId="0" borderId="27" xfId="311" applyNumberFormat="1" applyFont="1" applyBorder="1" applyAlignment="1">
      <alignment horizontal="right" vertical="center"/>
    </xf>
    <xf numFmtId="15" fontId="75" fillId="0" borderId="0" xfId="310" quotePrefix="1" applyNumberFormat="1" applyFont="1" applyAlignment="1">
      <alignment vertical="center"/>
    </xf>
    <xf numFmtId="0" fontId="75" fillId="0" borderId="0" xfId="0" applyFont="1" applyAlignment="1">
      <alignment vertical="center"/>
    </xf>
    <xf numFmtId="0" fontId="75" fillId="0" borderId="0" xfId="310" applyFont="1" applyAlignment="1">
      <alignment vertical="center"/>
    </xf>
    <xf numFmtId="15" fontId="74" fillId="0" borderId="0" xfId="310" quotePrefix="1" applyNumberFormat="1" applyFont="1" applyAlignment="1">
      <alignment vertical="center"/>
    </xf>
    <xf numFmtId="0" fontId="74" fillId="0" borderId="0" xfId="0" applyFont="1" applyAlignment="1">
      <alignment vertical="center"/>
    </xf>
    <xf numFmtId="15" fontId="74" fillId="0" borderId="0" xfId="0" quotePrefix="1" applyNumberFormat="1" applyFont="1" applyAlignment="1">
      <alignment vertical="center"/>
    </xf>
    <xf numFmtId="165" fontId="87" fillId="0" borderId="0" xfId="308" applyNumberFormat="1" applyFont="1" applyAlignment="1">
      <alignment horizontal="center" vertical="center"/>
    </xf>
    <xf numFmtId="167" fontId="88" fillId="0" borderId="0" xfId="0" applyNumberFormat="1" applyFont="1" applyAlignment="1">
      <alignment horizontal="center" vertical="center"/>
    </xf>
    <xf numFmtId="167" fontId="88" fillId="0" borderId="0" xfId="308" applyNumberFormat="1" applyFont="1" applyAlignment="1">
      <alignment horizontal="center" vertical="center"/>
    </xf>
    <xf numFmtId="167" fontId="88" fillId="0" borderId="0" xfId="181" applyNumberFormat="1" applyFont="1" applyFill="1" applyBorder="1" applyAlignment="1">
      <alignment horizontal="right" vertical="center"/>
    </xf>
    <xf numFmtId="167" fontId="88" fillId="0" borderId="0" xfId="181" applyNumberFormat="1" applyFont="1" applyFill="1" applyAlignment="1">
      <alignment horizontal="right" vertical="center"/>
    </xf>
    <xf numFmtId="167" fontId="87" fillId="0" borderId="0" xfId="0" applyNumberFormat="1" applyFont="1" applyAlignment="1">
      <alignment horizontal="center" vertical="center"/>
    </xf>
    <xf numFmtId="167" fontId="88" fillId="0" borderId="26" xfId="72" applyNumberFormat="1" applyFont="1" applyFill="1" applyBorder="1" applyAlignment="1">
      <alignment horizontal="right" vertical="center"/>
    </xf>
    <xf numFmtId="167" fontId="87" fillId="0" borderId="0" xfId="308" applyNumberFormat="1" applyFont="1" applyAlignment="1">
      <alignment horizontal="center" vertical="center"/>
    </xf>
    <xf numFmtId="167" fontId="88" fillId="0" borderId="0" xfId="72" applyNumberFormat="1" applyFont="1" applyFill="1" applyBorder="1" applyAlignment="1">
      <alignment vertical="center"/>
    </xf>
    <xf numFmtId="167" fontId="87" fillId="0" borderId="26" xfId="308" applyNumberFormat="1" applyFont="1" applyBorder="1" applyAlignment="1">
      <alignment horizontal="center" vertical="center"/>
    </xf>
    <xf numFmtId="167" fontId="87" fillId="0" borderId="26" xfId="181" applyNumberFormat="1" applyFont="1" applyFill="1" applyBorder="1" applyAlignment="1">
      <alignment horizontal="right" vertical="center"/>
    </xf>
    <xf numFmtId="167" fontId="90" fillId="30" borderId="26" xfId="0" applyNumberFormat="1" applyFont="1" applyFill="1" applyBorder="1" applyAlignment="1">
      <alignment vertical="center"/>
    </xf>
    <xf numFmtId="15" fontId="90" fillId="0" borderId="0" xfId="310" quotePrefix="1" applyNumberFormat="1" applyFont="1" applyAlignment="1">
      <alignment vertical="center"/>
    </xf>
    <xf numFmtId="164" fontId="90" fillId="0" borderId="0" xfId="0" quotePrefix="1" applyNumberFormat="1" applyFont="1" applyAlignment="1">
      <alignment horizontal="center" vertical="center"/>
    </xf>
    <xf numFmtId="0" fontId="88" fillId="0" borderId="0" xfId="0" applyFont="1" applyAlignment="1">
      <alignment horizontal="center" vertical="center"/>
    </xf>
    <xf numFmtId="0" fontId="87" fillId="0" borderId="0" xfId="0" applyFont="1" applyAlignment="1">
      <alignment horizontal="center" vertical="center"/>
    </xf>
    <xf numFmtId="167" fontId="87" fillId="0" borderId="0" xfId="0" applyNumberFormat="1" applyFont="1" applyAlignment="1">
      <alignment horizontal="centerContinuous" vertical="center"/>
    </xf>
    <xf numFmtId="167" fontId="87" fillId="0" borderId="26" xfId="0" applyNumberFormat="1" applyFont="1" applyBorder="1" applyAlignment="1">
      <alignment horizontal="centerContinuous" vertical="center"/>
    </xf>
    <xf numFmtId="167" fontId="87" fillId="0" borderId="0" xfId="0" applyNumberFormat="1" applyFont="1" applyAlignment="1">
      <alignment horizontal="right" vertical="center"/>
    </xf>
    <xf numFmtId="167" fontId="87" fillId="0" borderId="0" xfId="0" applyNumberFormat="1" applyFont="1" applyAlignment="1" applyProtection="1">
      <alignment horizontal="right" vertical="center"/>
      <protection locked="0"/>
    </xf>
    <xf numFmtId="164" fontId="87" fillId="0" borderId="0" xfId="0" applyNumberFormat="1" applyFont="1" applyAlignment="1" applyProtection="1">
      <alignment horizontal="right" vertical="center"/>
      <protection locked="0"/>
    </xf>
    <xf numFmtId="167" fontId="87" fillId="0" borderId="27" xfId="0" applyNumberFormat="1" applyFont="1" applyBorder="1" applyAlignment="1">
      <alignment horizontal="right" vertical="center"/>
    </xf>
    <xf numFmtId="167" fontId="88" fillId="30" borderId="0" xfId="0" applyNumberFormat="1" applyFont="1" applyFill="1" applyAlignment="1">
      <alignment vertical="center"/>
    </xf>
    <xf numFmtId="165" fontId="88" fillId="0" borderId="0" xfId="308" applyNumberFormat="1" applyFont="1" applyAlignment="1">
      <alignment horizontal="center" vertical="center"/>
    </xf>
    <xf numFmtId="167" fontId="88" fillId="30" borderId="0" xfId="72" applyNumberFormat="1" applyFont="1" applyFill="1" applyAlignment="1">
      <alignment horizontal="right" vertical="center"/>
    </xf>
    <xf numFmtId="167" fontId="88" fillId="0" borderId="0" xfId="308" applyNumberFormat="1" applyFont="1" applyAlignment="1">
      <alignment horizontal="right" vertical="center"/>
    </xf>
    <xf numFmtId="167" fontId="88" fillId="30" borderId="0" xfId="72" applyNumberFormat="1" applyFont="1" applyFill="1" applyAlignment="1">
      <alignment vertical="center"/>
    </xf>
    <xf numFmtId="167" fontId="77" fillId="30" borderId="0" xfId="0" applyNumberFormat="1" applyFont="1" applyFill="1" applyAlignment="1">
      <alignment vertical="center"/>
    </xf>
    <xf numFmtId="0" fontId="77" fillId="0" borderId="0" xfId="0" applyFont="1" applyAlignment="1">
      <alignment horizontal="center" vertical="center"/>
    </xf>
    <xf numFmtId="167" fontId="88" fillId="30" borderId="1" xfId="181" applyNumberFormat="1" applyFont="1" applyFill="1" applyBorder="1" applyAlignment="1">
      <alignment horizontal="right" vertical="center"/>
    </xf>
    <xf numFmtId="167" fontId="88" fillId="0" borderId="1" xfId="181" applyNumberFormat="1" applyFont="1" applyFill="1" applyBorder="1" applyAlignment="1">
      <alignment horizontal="right" vertical="center"/>
    </xf>
    <xf numFmtId="167" fontId="88" fillId="30" borderId="26" xfId="181" applyNumberFormat="1" applyFont="1" applyFill="1" applyBorder="1" applyAlignment="1">
      <alignment horizontal="right" vertical="center"/>
    </xf>
    <xf numFmtId="167" fontId="88" fillId="0" borderId="26" xfId="181" applyNumberFormat="1" applyFont="1" applyFill="1" applyBorder="1" applyAlignment="1">
      <alignment horizontal="right" vertical="center"/>
    </xf>
    <xf numFmtId="167" fontId="88" fillId="30" borderId="0" xfId="181" applyNumberFormat="1" applyFont="1" applyFill="1" applyAlignment="1">
      <alignment horizontal="right" vertical="center"/>
    </xf>
    <xf numFmtId="0" fontId="88" fillId="0" borderId="0" xfId="309" applyFont="1" applyAlignment="1">
      <alignment horizontal="left" vertical="center"/>
    </xf>
    <xf numFmtId="165" fontId="88" fillId="0" borderId="0" xfId="308" applyNumberFormat="1" applyFont="1" applyAlignment="1">
      <alignment vertical="center"/>
    </xf>
    <xf numFmtId="9" fontId="88" fillId="0" borderId="0" xfId="316" applyFont="1" applyFill="1" applyBorder="1" applyAlignment="1">
      <alignment horizontal="left" vertical="center"/>
    </xf>
    <xf numFmtId="167" fontId="88" fillId="30" borderId="28" xfId="181" applyNumberFormat="1" applyFont="1" applyFill="1" applyBorder="1" applyAlignment="1">
      <alignment horizontal="right" vertical="center"/>
    </xf>
    <xf numFmtId="167" fontId="88" fillId="0" borderId="28" xfId="181" applyNumberFormat="1" applyFont="1" applyFill="1" applyBorder="1" applyAlignment="1">
      <alignment horizontal="right" vertical="center"/>
    </xf>
    <xf numFmtId="0" fontId="88" fillId="0" borderId="0" xfId="310" applyFont="1" applyAlignment="1">
      <alignment horizontal="centerContinuous" vertical="center"/>
    </xf>
    <xf numFmtId="167" fontId="87" fillId="30" borderId="0" xfId="0" applyNumberFormat="1" applyFont="1" applyFill="1" applyAlignment="1">
      <alignment horizontal="centerContinuous" vertical="center"/>
    </xf>
    <xf numFmtId="167" fontId="87" fillId="30" borderId="0" xfId="0" applyNumberFormat="1" applyFont="1" applyFill="1" applyAlignment="1">
      <alignment horizontal="right" vertical="center"/>
    </xf>
    <xf numFmtId="167" fontId="87" fillId="30" borderId="0" xfId="0" applyNumberFormat="1" applyFont="1" applyFill="1" applyAlignment="1">
      <alignment horizontal="center" vertical="center"/>
    </xf>
    <xf numFmtId="167" fontId="87" fillId="0" borderId="0" xfId="0" quotePrefix="1" applyNumberFormat="1" applyFont="1" applyAlignment="1">
      <alignment horizontal="right" vertical="center"/>
    </xf>
    <xf numFmtId="167" fontId="88" fillId="30" borderId="0" xfId="0" applyNumberFormat="1" applyFont="1" applyFill="1" applyAlignment="1">
      <alignment horizontal="center" vertical="center"/>
    </xf>
    <xf numFmtId="167" fontId="88" fillId="0" borderId="0" xfId="72" quotePrefix="1" applyNumberFormat="1" applyFont="1" applyFill="1" applyBorder="1" applyAlignment="1">
      <alignment horizontal="right" vertical="center"/>
    </xf>
    <xf numFmtId="0" fontId="77" fillId="0" borderId="0" xfId="0" applyFont="1" applyAlignment="1">
      <alignment vertical="center"/>
    </xf>
    <xf numFmtId="167" fontId="77" fillId="0" borderId="0" xfId="0" applyNumberFormat="1" applyFont="1" applyAlignment="1">
      <alignment vertical="center"/>
    </xf>
    <xf numFmtId="167" fontId="77" fillId="0" borderId="0" xfId="308" applyNumberFormat="1" applyFont="1" applyAlignment="1">
      <alignment horizontal="center" vertical="center"/>
    </xf>
    <xf numFmtId="167" fontId="78" fillId="30" borderId="0" xfId="0" quotePrefix="1" applyNumberFormat="1" applyFont="1" applyFill="1" applyAlignment="1">
      <alignment horizontal="right" vertical="center"/>
    </xf>
    <xf numFmtId="167" fontId="77" fillId="0" borderId="0" xfId="181" applyNumberFormat="1" applyFont="1" applyFill="1" applyAlignment="1">
      <alignment horizontal="right" vertical="center"/>
    </xf>
    <xf numFmtId="167" fontId="78" fillId="0" borderId="0" xfId="0" quotePrefix="1" applyNumberFormat="1" applyFont="1" applyAlignment="1">
      <alignment horizontal="right" vertical="center"/>
    </xf>
    <xf numFmtId="167" fontId="78" fillId="0" borderId="0" xfId="0" applyNumberFormat="1" applyFont="1" applyAlignment="1">
      <alignment horizontal="center" vertical="center"/>
    </xf>
    <xf numFmtId="0" fontId="78" fillId="0" borderId="0" xfId="310" applyFont="1" applyAlignment="1">
      <alignment horizontal="left" vertical="center"/>
    </xf>
    <xf numFmtId="167" fontId="77" fillId="30" borderId="26" xfId="0" quotePrefix="1" applyNumberFormat="1" applyFont="1" applyFill="1" applyBorder="1" applyAlignment="1">
      <alignment horizontal="right" vertical="center"/>
    </xf>
    <xf numFmtId="167" fontId="77" fillId="0" borderId="26" xfId="0" quotePrefix="1" applyNumberFormat="1" applyFont="1" applyBorder="1" applyAlignment="1">
      <alignment horizontal="right" vertical="center"/>
    </xf>
    <xf numFmtId="167" fontId="77" fillId="30" borderId="0" xfId="181" applyNumberFormat="1" applyFont="1" applyFill="1" applyAlignment="1">
      <alignment horizontal="right" vertical="center"/>
    </xf>
    <xf numFmtId="167" fontId="77" fillId="30" borderId="0" xfId="181" applyNumberFormat="1" applyFont="1" applyFill="1" applyBorder="1" applyAlignment="1">
      <alignment horizontal="right" vertical="center"/>
    </xf>
    <xf numFmtId="167" fontId="77" fillId="0" borderId="0" xfId="181" applyNumberFormat="1" applyFont="1" applyFill="1" applyBorder="1" applyAlignment="1">
      <alignment horizontal="right" vertical="center"/>
    </xf>
    <xf numFmtId="0" fontId="77" fillId="0" borderId="0" xfId="310" applyFont="1" applyAlignment="1">
      <alignment vertical="center"/>
    </xf>
    <xf numFmtId="167" fontId="77" fillId="0" borderId="0" xfId="72" applyNumberFormat="1" applyFont="1" applyFill="1" applyAlignment="1">
      <alignment horizontal="right" vertical="center"/>
    </xf>
    <xf numFmtId="0" fontId="91" fillId="0" borderId="0" xfId="0" applyFont="1" applyAlignment="1">
      <alignment vertical="center"/>
    </xf>
    <xf numFmtId="167" fontId="77" fillId="0" borderId="0" xfId="72" applyNumberFormat="1" applyFont="1" applyFill="1" applyBorder="1" applyAlignment="1">
      <alignment horizontal="center" vertical="center"/>
    </xf>
    <xf numFmtId="167" fontId="77" fillId="0" borderId="0" xfId="0" applyNumberFormat="1" applyFont="1" applyAlignment="1">
      <alignment horizontal="right" vertical="center"/>
    </xf>
    <xf numFmtId="167" fontId="88" fillId="0" borderId="0" xfId="72" applyNumberFormat="1" applyFont="1" applyFill="1" applyBorder="1" applyAlignment="1">
      <alignment horizontal="center" vertical="center"/>
    </xf>
    <xf numFmtId="167" fontId="88" fillId="30" borderId="0" xfId="181" applyNumberFormat="1" applyFont="1" applyFill="1" applyBorder="1" applyAlignment="1">
      <alignment horizontal="right" vertical="center"/>
    </xf>
    <xf numFmtId="167" fontId="88" fillId="0" borderId="0" xfId="72" applyNumberFormat="1" applyFont="1" applyFill="1" applyAlignment="1">
      <alignment vertical="center"/>
    </xf>
    <xf numFmtId="167" fontId="77" fillId="30" borderId="26" xfId="0" applyNumberFormat="1" applyFont="1" applyFill="1" applyBorder="1" applyAlignment="1">
      <alignment vertical="center"/>
    </xf>
    <xf numFmtId="0" fontId="77" fillId="0" borderId="0" xfId="0" applyFont="1" applyAlignment="1">
      <alignment horizontal="centerContinuous" vertical="center"/>
    </xf>
    <xf numFmtId="0" fontId="77" fillId="0" borderId="26" xfId="0" applyFont="1" applyBorder="1" applyAlignment="1">
      <alignment horizontal="centerContinuous" vertical="center"/>
    </xf>
    <xf numFmtId="0" fontId="77" fillId="0" borderId="26" xfId="0" applyFont="1" applyBorder="1" applyAlignment="1">
      <alignment horizontal="center" vertical="center"/>
    </xf>
    <xf numFmtId="167" fontId="77" fillId="0" borderId="26" xfId="0" applyNumberFormat="1" applyFont="1" applyBorder="1" applyAlignment="1">
      <alignment horizontal="right" vertical="center"/>
    </xf>
    <xf numFmtId="167" fontId="71" fillId="0" borderId="0" xfId="0" applyNumberFormat="1" applyFont="1" applyAlignment="1">
      <alignment horizontal="right" vertical="center"/>
    </xf>
    <xf numFmtId="167" fontId="70" fillId="0" borderId="0" xfId="182" applyNumberFormat="1" applyFont="1" applyFill="1" applyAlignment="1">
      <alignment horizontal="right" vertical="center"/>
    </xf>
    <xf numFmtId="0" fontId="70" fillId="0" borderId="0" xfId="310" quotePrefix="1" applyFont="1" applyAlignment="1">
      <alignment vertical="center"/>
    </xf>
    <xf numFmtId="165" fontId="71" fillId="0" borderId="0" xfId="0" applyNumberFormat="1" applyFont="1" applyAlignment="1">
      <alignment vertical="center"/>
    </xf>
    <xf numFmtId="0" fontId="70" fillId="0" borderId="0" xfId="0" quotePrefix="1" applyFont="1" applyAlignment="1">
      <alignment vertical="center"/>
    </xf>
    <xf numFmtId="165" fontId="70" fillId="0" borderId="0" xfId="0" applyNumberFormat="1" applyFont="1" applyAlignment="1">
      <alignment vertical="center"/>
    </xf>
    <xf numFmtId="167" fontId="70" fillId="0" borderId="0" xfId="72" applyNumberFormat="1" applyFont="1" applyFill="1" applyAlignment="1">
      <alignment vertical="center"/>
    </xf>
    <xf numFmtId="4" fontId="70" fillId="0" borderId="0" xfId="72" applyFont="1" applyFill="1" applyAlignment="1">
      <alignment vertical="center"/>
    </xf>
    <xf numFmtId="0" fontId="71" fillId="0" borderId="0" xfId="310" applyFont="1" applyAlignment="1">
      <alignment vertical="center"/>
    </xf>
    <xf numFmtId="165" fontId="70" fillId="0" borderId="0" xfId="310" applyNumberFormat="1" applyFont="1" applyAlignment="1">
      <alignment vertical="center"/>
    </xf>
    <xf numFmtId="165" fontId="70" fillId="0" borderId="0" xfId="310" quotePrefix="1" applyNumberFormat="1" applyFont="1" applyAlignment="1">
      <alignment vertical="center"/>
    </xf>
    <xf numFmtId="0" fontId="71" fillId="0" borderId="0" xfId="0" applyFont="1" applyAlignment="1">
      <alignment horizontal="left" vertical="center"/>
    </xf>
    <xf numFmtId="0" fontId="77" fillId="0" borderId="26" xfId="0" applyFont="1" applyBorder="1" applyAlignment="1">
      <alignment horizontal="left" vertical="center"/>
    </xf>
    <xf numFmtId="0" fontId="78" fillId="0" borderId="26" xfId="0" applyFont="1" applyBorder="1" applyAlignment="1">
      <alignment vertical="center"/>
    </xf>
    <xf numFmtId="0" fontId="77" fillId="0" borderId="26" xfId="0" applyFont="1" applyBorder="1" applyAlignment="1">
      <alignment vertical="center"/>
    </xf>
    <xf numFmtId="0" fontId="78" fillId="0" borderId="26" xfId="310" applyFont="1" applyBorder="1" applyAlignment="1">
      <alignment horizontal="left" vertical="center"/>
    </xf>
    <xf numFmtId="0" fontId="78" fillId="0" borderId="26" xfId="0" applyFont="1" applyBorder="1" applyAlignment="1">
      <alignment horizontal="center" vertical="center"/>
    </xf>
    <xf numFmtId="0" fontId="87" fillId="0" borderId="26" xfId="0" applyFont="1" applyBorder="1" applyAlignment="1">
      <alignment horizontal="center" vertical="center"/>
    </xf>
    <xf numFmtId="0" fontId="89" fillId="0" borderId="26" xfId="0" applyFont="1" applyBorder="1" applyAlignment="1">
      <alignment horizontal="center" vertical="center"/>
    </xf>
    <xf numFmtId="0" fontId="78" fillId="0" borderId="0" xfId="0" applyFont="1" applyAlignment="1">
      <alignment horizontal="left" vertical="center"/>
    </xf>
    <xf numFmtId="0" fontId="78" fillId="0" borderId="0" xfId="310" applyFont="1" applyAlignment="1">
      <alignment vertical="center"/>
    </xf>
    <xf numFmtId="165" fontId="77" fillId="0" borderId="0" xfId="281" applyNumberFormat="1" applyFont="1" applyAlignment="1">
      <alignment vertical="center"/>
    </xf>
    <xf numFmtId="166" fontId="77" fillId="0" borderId="0" xfId="72" applyNumberFormat="1" applyFont="1" applyFill="1" applyAlignment="1">
      <alignment vertical="center"/>
    </xf>
    <xf numFmtId="167" fontId="77" fillId="0" borderId="0" xfId="309" applyNumberFormat="1" applyFont="1" applyAlignment="1">
      <alignment horizontal="right" vertical="center"/>
    </xf>
    <xf numFmtId="167" fontId="71" fillId="0" borderId="0" xfId="310" applyNumberFormat="1" applyFont="1" applyAlignment="1">
      <alignment horizontal="center" vertical="center"/>
    </xf>
    <xf numFmtId="15" fontId="70" fillId="0" borderId="0" xfId="0" quotePrefix="1" applyNumberFormat="1" applyFont="1" applyAlignment="1">
      <alignment vertical="center"/>
    </xf>
    <xf numFmtId="15" fontId="71" fillId="0" borderId="0" xfId="0" quotePrefix="1" applyNumberFormat="1" applyFont="1" applyAlignment="1">
      <alignment vertical="center"/>
    </xf>
    <xf numFmtId="0" fontId="70" fillId="0" borderId="0" xfId="0" applyFont="1" applyAlignment="1">
      <alignment horizontal="left" vertical="center"/>
    </xf>
    <xf numFmtId="15" fontId="71" fillId="0" borderId="0" xfId="310" quotePrefix="1" applyNumberFormat="1" applyFont="1" applyAlignment="1">
      <alignment vertical="center"/>
    </xf>
    <xf numFmtId="167" fontId="77" fillId="0" borderId="28" xfId="181" applyNumberFormat="1" applyFont="1" applyFill="1" applyBorder="1" applyAlignment="1">
      <alignment horizontal="right" vertical="center"/>
    </xf>
    <xf numFmtId="0" fontId="75" fillId="0" borderId="0" xfId="310" applyFont="1" applyAlignment="1">
      <alignment horizontal="left" vertical="center"/>
    </xf>
    <xf numFmtId="164" fontId="75" fillId="0" borderId="0" xfId="0" applyNumberFormat="1" applyFont="1" applyAlignment="1">
      <alignment horizontal="center" vertical="center"/>
    </xf>
    <xf numFmtId="0" fontId="75" fillId="0" borderId="0" xfId="0" applyFont="1" applyAlignment="1">
      <alignment horizontal="center" vertical="center"/>
    </xf>
    <xf numFmtId="167" fontId="75" fillId="30" borderId="0" xfId="0" applyNumberFormat="1" applyFont="1" applyFill="1" applyAlignment="1">
      <alignment horizontal="right" vertical="center"/>
    </xf>
    <xf numFmtId="167" fontId="75" fillId="0" borderId="0" xfId="0" applyNumberFormat="1" applyFont="1" applyAlignment="1">
      <alignment vertical="center"/>
    </xf>
    <xf numFmtId="167" fontId="75" fillId="0" borderId="0" xfId="0" applyNumberFormat="1" applyFont="1" applyAlignment="1">
      <alignment horizontal="right" vertical="center"/>
    </xf>
    <xf numFmtId="167" fontId="70" fillId="0" borderId="0" xfId="309" applyNumberFormat="1" applyFont="1" applyAlignment="1">
      <alignment horizontal="right" vertical="center"/>
    </xf>
    <xf numFmtId="166" fontId="70" fillId="0" borderId="0" xfId="72" applyNumberFormat="1" applyFont="1" applyFill="1" applyAlignment="1">
      <alignment vertical="center"/>
    </xf>
    <xf numFmtId="0" fontId="70" fillId="0" borderId="0" xfId="0" applyFont="1" applyAlignment="1">
      <alignment horizontal="centerContinuous" vertical="center"/>
    </xf>
    <xf numFmtId="0" fontId="71" fillId="0" borderId="0" xfId="0" applyFont="1" applyAlignment="1">
      <alignment horizontal="centerContinuous" vertical="center"/>
    </xf>
    <xf numFmtId="167" fontId="71" fillId="0" borderId="0" xfId="0" quotePrefix="1" applyNumberFormat="1" applyFont="1" applyAlignment="1">
      <alignment horizontal="right" vertical="center"/>
    </xf>
    <xf numFmtId="0" fontId="71" fillId="0" borderId="26" xfId="0" applyFont="1" applyBorder="1" applyAlignment="1">
      <alignment horizontal="center" vertical="center"/>
    </xf>
    <xf numFmtId="167" fontId="70" fillId="30" borderId="0" xfId="309" applyNumberFormat="1" applyFont="1" applyFill="1" applyAlignment="1">
      <alignment horizontal="right" vertical="center"/>
    </xf>
    <xf numFmtId="0" fontId="78" fillId="0" borderId="26" xfId="310" applyFont="1" applyBorder="1" applyAlignment="1">
      <alignment vertical="center"/>
    </xf>
    <xf numFmtId="167" fontId="77" fillId="0" borderId="26" xfId="0" applyNumberFormat="1" applyFont="1" applyBorder="1" applyAlignment="1">
      <alignment vertical="center"/>
    </xf>
    <xf numFmtId="167" fontId="74" fillId="0" borderId="0" xfId="310" applyNumberFormat="1" applyFont="1" applyAlignment="1">
      <alignment horizontal="right" vertical="center"/>
    </xf>
    <xf numFmtId="0" fontId="74" fillId="0" borderId="0" xfId="310" applyFont="1" applyAlignment="1">
      <alignment horizontal="left" vertical="center"/>
    </xf>
    <xf numFmtId="189" fontId="75" fillId="0" borderId="0" xfId="72" quotePrefix="1" applyNumberFormat="1" applyFont="1" applyFill="1" applyAlignment="1">
      <alignment horizontal="center" vertical="center"/>
    </xf>
    <xf numFmtId="167" fontId="75" fillId="30" borderId="26" xfId="0" applyNumberFormat="1" applyFont="1" applyFill="1" applyBorder="1" applyAlignment="1">
      <alignment horizontal="right" vertical="center"/>
    </xf>
    <xf numFmtId="167" fontId="75" fillId="30" borderId="28" xfId="0" applyNumberFormat="1" applyFont="1" applyFill="1" applyBorder="1" applyAlignment="1">
      <alignment horizontal="right" vertical="center"/>
    </xf>
    <xf numFmtId="0" fontId="78" fillId="0" borderId="0" xfId="0" applyFont="1" applyAlignment="1">
      <alignment vertical="center"/>
    </xf>
    <xf numFmtId="165" fontId="78" fillId="0" borderId="0" xfId="308" applyNumberFormat="1" applyFont="1" applyAlignment="1">
      <alignment horizontal="center" vertical="center"/>
    </xf>
    <xf numFmtId="167" fontId="77" fillId="0" borderId="0" xfId="0" applyNumberFormat="1" applyFont="1" applyAlignment="1">
      <alignment horizontal="center" vertical="center"/>
    </xf>
    <xf numFmtId="166" fontId="88" fillId="0" borderId="0" xfId="0" applyNumberFormat="1" applyFont="1" applyAlignment="1">
      <alignment horizontal="centerContinuous" vertical="center"/>
    </xf>
    <xf numFmtId="166" fontId="88" fillId="0" borderId="26" xfId="0" applyNumberFormat="1" applyFont="1" applyBorder="1" applyAlignment="1">
      <alignment horizontal="centerContinuous" vertical="center"/>
    </xf>
    <xf numFmtId="165" fontId="89" fillId="0" borderId="0" xfId="0" applyNumberFormat="1" applyFont="1" applyAlignment="1">
      <alignment horizontal="center" vertical="center"/>
    </xf>
    <xf numFmtId="165" fontId="89" fillId="0" borderId="0" xfId="0" applyNumberFormat="1" applyFont="1" applyAlignment="1">
      <alignment horizontal="right" vertical="center"/>
    </xf>
    <xf numFmtId="0" fontId="89" fillId="0" borderId="0" xfId="0" applyFont="1" applyAlignment="1">
      <alignment horizontal="right" vertical="center"/>
    </xf>
    <xf numFmtId="0" fontId="89" fillId="0" borderId="0" xfId="0" quotePrefix="1" applyFont="1" applyAlignment="1">
      <alignment horizontal="right" vertical="center"/>
    </xf>
    <xf numFmtId="0" fontId="89" fillId="0" borderId="0" xfId="0" applyFont="1" applyAlignment="1" applyProtection="1">
      <alignment horizontal="right" vertical="center"/>
      <protection locked="0"/>
    </xf>
    <xf numFmtId="0" fontId="89" fillId="0" borderId="27" xfId="0" applyFont="1" applyBorder="1" applyAlignment="1">
      <alignment horizontal="right" vertical="center"/>
    </xf>
    <xf numFmtId="165" fontId="89" fillId="30" borderId="0" xfId="0" applyNumberFormat="1" applyFont="1" applyFill="1" applyAlignment="1">
      <alignment horizontal="right" vertical="center" wrapText="1"/>
    </xf>
    <xf numFmtId="165" fontId="89" fillId="30" borderId="0" xfId="310" applyNumberFormat="1" applyFont="1" applyFill="1" applyAlignment="1">
      <alignment horizontal="right" vertical="center" wrapText="1"/>
    </xf>
    <xf numFmtId="167" fontId="90" fillId="0" borderId="0" xfId="309" applyNumberFormat="1" applyFont="1" applyAlignment="1">
      <alignment horizontal="center" vertical="center"/>
    </xf>
    <xf numFmtId="0" fontId="90" fillId="30" borderId="0" xfId="0" applyFont="1" applyFill="1" applyAlignment="1">
      <alignment vertical="center"/>
    </xf>
    <xf numFmtId="0" fontId="90" fillId="0" borderId="0" xfId="310" applyFont="1" applyAlignment="1">
      <alignment horizontal="center" vertical="center"/>
    </xf>
    <xf numFmtId="0" fontId="89" fillId="0" borderId="0" xfId="310" applyFont="1" applyAlignment="1">
      <alignment horizontal="center" vertical="center"/>
    </xf>
    <xf numFmtId="166" fontId="88" fillId="0" borderId="26" xfId="0" applyNumberFormat="1" applyFont="1" applyBorder="1" applyAlignment="1">
      <alignment vertical="center"/>
    </xf>
    <xf numFmtId="166" fontId="90" fillId="30" borderId="0" xfId="0" applyNumberFormat="1" applyFont="1" applyFill="1" applyAlignment="1">
      <alignment vertical="center"/>
    </xf>
    <xf numFmtId="166" fontId="90" fillId="0" borderId="0" xfId="0" applyNumberFormat="1" applyFont="1" applyAlignment="1">
      <alignment vertical="center"/>
    </xf>
    <xf numFmtId="0" fontId="90" fillId="0" borderId="0" xfId="0" applyFont="1" applyAlignment="1">
      <alignment horizontal="right" vertical="center"/>
    </xf>
    <xf numFmtId="188" fontId="90" fillId="30" borderId="28" xfId="0" applyNumberFormat="1" applyFont="1" applyFill="1" applyBorder="1" applyAlignment="1">
      <alignment vertical="center"/>
    </xf>
    <xf numFmtId="193" fontId="90" fillId="0" borderId="0" xfId="72" applyNumberFormat="1" applyFont="1" applyAlignment="1">
      <alignment horizontal="center" vertical="center"/>
    </xf>
    <xf numFmtId="193" fontId="90" fillId="0" borderId="0" xfId="72" applyNumberFormat="1" applyFont="1" applyFill="1" applyAlignment="1">
      <alignment horizontal="center" vertical="center"/>
    </xf>
    <xf numFmtId="193" fontId="90" fillId="30" borderId="0" xfId="72" applyNumberFormat="1" applyFont="1" applyFill="1" applyAlignment="1">
      <alignment horizontal="center" vertical="center"/>
    </xf>
    <xf numFmtId="166" fontId="88" fillId="0" borderId="0" xfId="0" applyNumberFormat="1" applyFont="1" applyAlignment="1">
      <alignment vertical="center"/>
    </xf>
    <xf numFmtId="194" fontId="88" fillId="0" borderId="0" xfId="311" applyNumberFormat="1" applyFont="1" applyAlignment="1">
      <alignment horizontal="right" vertical="center"/>
    </xf>
    <xf numFmtId="195" fontId="88" fillId="0" borderId="0" xfId="0" applyNumberFormat="1" applyFont="1" applyAlignment="1">
      <alignment horizontal="center" vertical="center"/>
    </xf>
    <xf numFmtId="194" fontId="88" fillId="0" borderId="0" xfId="0" applyNumberFormat="1" applyFont="1" applyAlignment="1">
      <alignment horizontal="center" vertical="center"/>
    </xf>
    <xf numFmtId="188" fontId="90" fillId="0" borderId="0" xfId="0" applyNumberFormat="1" applyFont="1" applyAlignment="1">
      <alignment vertical="center"/>
    </xf>
    <xf numFmtId="166" fontId="77" fillId="0" borderId="0" xfId="0" applyNumberFormat="1" applyFont="1" applyAlignment="1">
      <alignment horizontal="right" vertical="center"/>
    </xf>
    <xf numFmtId="166" fontId="77" fillId="0" borderId="0" xfId="0" applyNumberFormat="1" applyFont="1" applyAlignment="1">
      <alignment vertical="center"/>
    </xf>
    <xf numFmtId="4" fontId="77" fillId="0" borderId="0" xfId="72" applyFont="1" applyFill="1" applyAlignment="1">
      <alignment vertical="center"/>
    </xf>
    <xf numFmtId="166" fontId="77" fillId="0" borderId="0" xfId="0" applyNumberFormat="1" applyFont="1" applyAlignment="1">
      <alignment horizontal="centerContinuous" vertical="center"/>
    </xf>
    <xf numFmtId="165" fontId="71" fillId="0" borderId="0" xfId="0" applyNumberFormat="1" applyFont="1" applyAlignment="1">
      <alignment horizontal="center" vertical="center"/>
    </xf>
    <xf numFmtId="165" fontId="71" fillId="0" borderId="0" xfId="0" applyNumberFormat="1" applyFont="1" applyAlignment="1">
      <alignment horizontal="right" vertical="center"/>
    </xf>
    <xf numFmtId="0" fontId="71" fillId="0" borderId="0" xfId="0" applyFont="1" applyAlignment="1">
      <alignment horizontal="right" vertical="center"/>
    </xf>
    <xf numFmtId="0" fontId="71" fillId="0" borderId="0" xfId="0" quotePrefix="1" applyFont="1" applyAlignment="1">
      <alignment horizontal="right" vertical="center"/>
    </xf>
    <xf numFmtId="0" fontId="71" fillId="0" borderId="0" xfId="0" applyFont="1" applyAlignment="1" applyProtection="1">
      <alignment horizontal="right" vertical="center"/>
      <protection locked="0"/>
    </xf>
    <xf numFmtId="0" fontId="71" fillId="0" borderId="27" xfId="0" applyFont="1" applyBorder="1" applyAlignment="1">
      <alignment horizontal="right" vertical="center"/>
    </xf>
    <xf numFmtId="165" fontId="71" fillId="30" borderId="0" xfId="310" applyNumberFormat="1" applyFont="1" applyFill="1" applyAlignment="1">
      <alignment horizontal="right" vertical="center" wrapText="1"/>
    </xf>
    <xf numFmtId="0" fontId="70" fillId="0" borderId="0" xfId="72" applyNumberFormat="1" applyFont="1" applyFill="1" applyAlignment="1">
      <alignment vertical="center"/>
    </xf>
    <xf numFmtId="0" fontId="70" fillId="0" borderId="0" xfId="182" applyNumberFormat="1" applyFont="1" applyFill="1" applyAlignment="1">
      <alignment horizontal="right" vertical="center"/>
    </xf>
    <xf numFmtId="0" fontId="70" fillId="0" borderId="0" xfId="72" applyNumberFormat="1" applyFont="1" applyFill="1" applyBorder="1" applyAlignment="1">
      <alignment vertical="center"/>
    </xf>
    <xf numFmtId="167" fontId="70" fillId="0" borderId="0" xfId="182" applyNumberFormat="1" applyFont="1" applyFill="1" applyBorder="1" applyAlignment="1">
      <alignment horizontal="right" vertical="center"/>
    </xf>
    <xf numFmtId="167" fontId="70" fillId="30" borderId="26" xfId="309" applyNumberFormat="1" applyFont="1" applyFill="1" applyBorder="1" applyAlignment="1">
      <alignment horizontal="right" vertical="center"/>
    </xf>
    <xf numFmtId="166" fontId="70" fillId="0" borderId="0" xfId="182" applyNumberFormat="1" applyFont="1" applyFill="1" applyAlignment="1">
      <alignment horizontal="right" vertical="center"/>
    </xf>
    <xf numFmtId="165" fontId="70" fillId="0" borderId="0" xfId="0" applyNumberFormat="1" applyFont="1" applyAlignment="1">
      <alignment horizontal="left" vertical="center"/>
    </xf>
    <xf numFmtId="166" fontId="77" fillId="0" borderId="0" xfId="182" applyNumberFormat="1" applyFont="1" applyFill="1" applyAlignment="1">
      <alignment horizontal="right" vertical="center"/>
    </xf>
    <xf numFmtId="167" fontId="77" fillId="0" borderId="0" xfId="182" applyNumberFormat="1" applyFont="1" applyFill="1" applyBorder="1" applyAlignment="1">
      <alignment horizontal="right" vertical="center"/>
    </xf>
    <xf numFmtId="166" fontId="77" fillId="0" borderId="26" xfId="0" applyNumberFormat="1" applyFont="1" applyBorder="1" applyAlignment="1">
      <alignment horizontal="right" vertical="center"/>
    </xf>
    <xf numFmtId="166" fontId="77" fillId="0" borderId="26" xfId="0" applyNumberFormat="1" applyFont="1" applyBorder="1" applyAlignment="1">
      <alignment horizontal="centerContinuous" vertical="center"/>
    </xf>
    <xf numFmtId="0" fontId="70" fillId="0" borderId="0" xfId="270" applyFont="1" applyAlignment="1">
      <alignment vertical="center"/>
    </xf>
    <xf numFmtId="0" fontId="70" fillId="0" borderId="0" xfId="270" applyFont="1" applyAlignment="1">
      <alignment horizontal="center" vertical="center"/>
    </xf>
    <xf numFmtId="167" fontId="70" fillId="0" borderId="0" xfId="104" applyNumberFormat="1" applyFont="1" applyFill="1" applyAlignment="1">
      <alignment vertical="center"/>
    </xf>
    <xf numFmtId="165" fontId="70" fillId="0" borderId="0" xfId="281" applyNumberFormat="1" applyFont="1" applyAlignment="1">
      <alignment vertical="center"/>
    </xf>
    <xf numFmtId="165" fontId="78" fillId="0" borderId="26" xfId="310" applyNumberFormat="1" applyFont="1" applyBorder="1" applyAlignment="1">
      <alignment horizontal="right" vertical="center" wrapText="1"/>
    </xf>
    <xf numFmtId="165" fontId="78" fillId="0" borderId="26" xfId="0" applyNumberFormat="1" applyFont="1" applyBorder="1" applyAlignment="1">
      <alignment horizontal="center" vertical="center"/>
    </xf>
    <xf numFmtId="167" fontId="70" fillId="30" borderId="28" xfId="311" applyNumberFormat="1" applyFont="1" applyFill="1" applyBorder="1" applyAlignment="1">
      <alignment horizontal="right" vertical="center"/>
    </xf>
    <xf numFmtId="166" fontId="77" fillId="0" borderId="26" xfId="182" applyNumberFormat="1" applyFont="1" applyFill="1" applyBorder="1" applyAlignment="1">
      <alignment horizontal="right" vertical="center"/>
    </xf>
    <xf numFmtId="43" fontId="77" fillId="0" borderId="26" xfId="72" applyNumberFormat="1" applyFont="1" applyFill="1" applyBorder="1" applyAlignment="1">
      <alignment vertical="center"/>
    </xf>
    <xf numFmtId="3" fontId="77" fillId="0" borderId="26" xfId="72" applyNumberFormat="1" applyFont="1" applyFill="1" applyBorder="1" applyAlignment="1">
      <alignment vertical="center"/>
    </xf>
    <xf numFmtId="165" fontId="89" fillId="0" borderId="0" xfId="310" applyNumberFormat="1" applyFont="1" applyAlignment="1">
      <alignment horizontal="right" vertical="center" wrapText="1"/>
    </xf>
    <xf numFmtId="188" fontId="90" fillId="0" borderId="28" xfId="0" applyNumberFormat="1" applyFont="1" applyBorder="1" applyAlignment="1">
      <alignment vertical="center"/>
    </xf>
    <xf numFmtId="165" fontId="89" fillId="0" borderId="0" xfId="0" applyNumberFormat="1" applyFont="1" applyAlignment="1">
      <alignment horizontal="right" vertical="center" wrapText="1"/>
    </xf>
    <xf numFmtId="0" fontId="74" fillId="0" borderId="0" xfId="310" quotePrefix="1" applyFont="1" applyAlignment="1">
      <alignment vertical="center"/>
    </xf>
    <xf numFmtId="190" fontId="75" fillId="0" borderId="0" xfId="0" applyNumberFormat="1" applyFont="1" applyAlignment="1">
      <alignment horizontal="center" vertical="center"/>
    </xf>
    <xf numFmtId="166" fontId="77" fillId="0" borderId="0" xfId="0" applyNumberFormat="1" applyFont="1" applyAlignment="1">
      <alignment horizontal="center" vertical="center"/>
    </xf>
    <xf numFmtId="166" fontId="70" fillId="0" borderId="0" xfId="309" applyNumberFormat="1" applyFont="1" applyAlignment="1">
      <alignment horizontal="right" vertical="center"/>
    </xf>
    <xf numFmtId="166" fontId="70" fillId="0" borderId="0" xfId="0" applyNumberFormat="1" applyFont="1" applyAlignment="1">
      <alignment vertical="center"/>
    </xf>
    <xf numFmtId="166" fontId="70" fillId="0" borderId="0" xfId="0" applyNumberFormat="1" applyFont="1" applyAlignment="1">
      <alignment horizontal="right" vertical="center"/>
    </xf>
    <xf numFmtId="0" fontId="70" fillId="0" borderId="0" xfId="310" applyFont="1" applyAlignment="1">
      <alignment horizontal="left" vertical="center"/>
    </xf>
    <xf numFmtId="166" fontId="75" fillId="0" borderId="0" xfId="0" applyNumberFormat="1" applyFont="1" applyAlignment="1">
      <alignment horizontal="right" vertical="center"/>
    </xf>
    <xf numFmtId="166" fontId="75" fillId="0" borderId="0" xfId="0" applyNumberFormat="1" applyFont="1" applyAlignment="1">
      <alignment vertical="center"/>
    </xf>
    <xf numFmtId="164" fontId="75" fillId="0" borderId="0" xfId="0" quotePrefix="1" applyNumberFormat="1" applyFont="1" applyAlignment="1">
      <alignment horizontal="center" vertical="center"/>
    </xf>
    <xf numFmtId="0" fontId="74" fillId="0" borderId="0" xfId="310" applyFont="1" applyAlignment="1">
      <alignment vertical="center"/>
    </xf>
    <xf numFmtId="166" fontId="74" fillId="0" borderId="26" xfId="310" applyNumberFormat="1" applyFont="1" applyBorder="1" applyAlignment="1">
      <alignment horizontal="right" vertical="center"/>
    </xf>
    <xf numFmtId="166" fontId="74" fillId="0" borderId="0" xfId="310" applyNumberFormat="1" applyFont="1" applyAlignment="1">
      <alignment horizontal="right" vertical="center"/>
    </xf>
    <xf numFmtId="167" fontId="74" fillId="0" borderId="26" xfId="310" applyNumberFormat="1" applyFont="1" applyBorder="1" applyAlignment="1">
      <alignment horizontal="right" vertical="center" wrapText="1"/>
    </xf>
    <xf numFmtId="0" fontId="74" fillId="0" borderId="26" xfId="0" applyFont="1" applyBorder="1" applyAlignment="1">
      <alignment horizontal="center" vertical="center"/>
    </xf>
    <xf numFmtId="166" fontId="74" fillId="0" borderId="0" xfId="310" quotePrefix="1" applyNumberFormat="1" applyFont="1" applyAlignment="1">
      <alignment horizontal="right" vertical="center"/>
    </xf>
    <xf numFmtId="0" fontId="74" fillId="0" borderId="0" xfId="0" quotePrefix="1" applyFont="1" applyAlignment="1">
      <alignment horizontal="right" vertical="center"/>
    </xf>
    <xf numFmtId="167" fontId="74" fillId="0" borderId="0" xfId="0" applyNumberFormat="1" applyFont="1" applyAlignment="1">
      <alignment horizontal="right" vertical="center"/>
    </xf>
    <xf numFmtId="166" fontId="74" fillId="0" borderId="0" xfId="310" applyNumberFormat="1" applyFont="1" applyAlignment="1">
      <alignment vertical="center"/>
    </xf>
    <xf numFmtId="0" fontId="74" fillId="0" borderId="0" xfId="0" applyFont="1" applyAlignment="1">
      <alignment horizontal="right" vertical="center"/>
    </xf>
    <xf numFmtId="166" fontId="75" fillId="0" borderId="0" xfId="310" applyNumberFormat="1" applyFont="1" applyAlignment="1">
      <alignment vertical="center"/>
    </xf>
    <xf numFmtId="166" fontId="75" fillId="0" borderId="0" xfId="310" applyNumberFormat="1" applyFont="1" applyAlignment="1">
      <alignment horizontal="center" vertical="center"/>
    </xf>
    <xf numFmtId="166" fontId="74" fillId="0" borderId="0" xfId="0" applyNumberFormat="1" applyFont="1" applyAlignment="1">
      <alignment horizontal="center" vertical="center"/>
    </xf>
    <xf numFmtId="166" fontId="77" fillId="0" borderId="26" xfId="0" applyNumberFormat="1" applyFont="1" applyBorder="1" applyAlignment="1">
      <alignment vertical="center"/>
    </xf>
    <xf numFmtId="167" fontId="77" fillId="0" borderId="0" xfId="310" applyNumberFormat="1" applyFont="1" applyAlignment="1">
      <alignment horizontal="center" vertical="center"/>
    </xf>
    <xf numFmtId="15" fontId="78" fillId="0" borderId="0" xfId="0" quotePrefix="1" applyNumberFormat="1" applyFont="1" applyAlignment="1">
      <alignment vertical="center"/>
    </xf>
    <xf numFmtId="15" fontId="78" fillId="0" borderId="0" xfId="310" quotePrefix="1" applyNumberFormat="1" applyFont="1" applyAlignment="1">
      <alignment vertical="center"/>
    </xf>
    <xf numFmtId="167" fontId="70" fillId="0" borderId="0" xfId="0" applyNumberFormat="1" applyFont="1" applyAlignment="1">
      <alignment horizontal="right" vertical="center"/>
    </xf>
    <xf numFmtId="15" fontId="70" fillId="0" borderId="0" xfId="310" quotePrefix="1" applyNumberFormat="1" applyFont="1" applyAlignment="1">
      <alignment vertical="center"/>
    </xf>
    <xf numFmtId="164" fontId="70" fillId="0" borderId="0" xfId="0" quotePrefix="1" applyNumberFormat="1" applyFont="1" applyAlignment="1">
      <alignment horizontal="center" vertical="center"/>
    </xf>
    <xf numFmtId="167" fontId="71" fillId="0" borderId="0" xfId="310" applyNumberFormat="1" applyFont="1" applyAlignment="1">
      <alignment horizontal="right" vertical="center"/>
    </xf>
    <xf numFmtId="167" fontId="71" fillId="0" borderId="0" xfId="0" quotePrefix="1" applyNumberFormat="1" applyFont="1" applyAlignment="1">
      <alignment vertical="center"/>
    </xf>
    <xf numFmtId="167" fontId="71" fillId="0" borderId="0" xfId="310" applyNumberFormat="1" applyFont="1" applyAlignment="1">
      <alignment vertical="center"/>
    </xf>
    <xf numFmtId="167" fontId="71" fillId="0" borderId="0" xfId="0" applyNumberFormat="1" applyFont="1" applyAlignment="1">
      <alignment vertical="center"/>
    </xf>
    <xf numFmtId="167" fontId="71" fillId="0" borderId="1" xfId="0" applyNumberFormat="1" applyFont="1" applyBorder="1" applyAlignment="1">
      <alignment horizontal="right" vertical="center"/>
    </xf>
    <xf numFmtId="0" fontId="74" fillId="30" borderId="0" xfId="0" applyFont="1" applyFill="1" applyAlignment="1">
      <alignment vertical="center"/>
    </xf>
    <xf numFmtId="166" fontId="75" fillId="0" borderId="26" xfId="0" applyNumberFormat="1" applyFont="1" applyBorder="1" applyAlignment="1">
      <alignment horizontal="right" vertical="center"/>
    </xf>
    <xf numFmtId="166" fontId="75" fillId="0" borderId="28" xfId="0" applyNumberFormat="1" applyFont="1" applyBorder="1" applyAlignment="1">
      <alignment horizontal="right" vertical="center"/>
    </xf>
    <xf numFmtId="167" fontId="71" fillId="0" borderId="26" xfId="310" applyNumberFormat="1" applyFont="1" applyBorder="1" applyAlignment="1">
      <alignment horizontal="right" vertical="center"/>
    </xf>
    <xf numFmtId="167" fontId="71" fillId="0" borderId="26" xfId="310" applyNumberFormat="1" applyFont="1" applyBorder="1" applyAlignment="1">
      <alignment horizontal="right" vertical="center" wrapText="1"/>
    </xf>
    <xf numFmtId="167" fontId="70" fillId="0" borderId="0" xfId="0" applyNumberFormat="1" applyFont="1" applyAlignment="1">
      <alignment horizontal="center" vertical="center"/>
    </xf>
    <xf numFmtId="167" fontId="70" fillId="0" borderId="26" xfId="0" applyNumberFormat="1" applyFont="1" applyBorder="1" applyAlignment="1">
      <alignment vertical="center"/>
    </xf>
    <xf numFmtId="167" fontId="70" fillId="0" borderId="26" xfId="0" applyNumberFormat="1" applyFont="1" applyBorder="1" applyAlignment="1">
      <alignment horizontal="right" vertical="center"/>
    </xf>
    <xf numFmtId="167" fontId="70" fillId="0" borderId="28" xfId="0" applyNumberFormat="1" applyFont="1" applyBorder="1" applyAlignment="1">
      <alignment horizontal="right" vertical="center"/>
    </xf>
    <xf numFmtId="167" fontId="70" fillId="0" borderId="26" xfId="309" applyNumberFormat="1" applyFont="1" applyBorder="1" applyAlignment="1">
      <alignment horizontal="right" vertical="center"/>
    </xf>
    <xf numFmtId="165" fontId="71" fillId="0" borderId="0" xfId="310" applyNumberFormat="1" applyFont="1" applyAlignment="1">
      <alignment horizontal="right" vertical="center" wrapText="1"/>
    </xf>
    <xf numFmtId="167" fontId="70" fillId="0" borderId="28" xfId="311" applyNumberFormat="1" applyFont="1" applyBorder="1" applyAlignment="1">
      <alignment horizontal="right" vertical="center"/>
    </xf>
    <xf numFmtId="0" fontId="89" fillId="30" borderId="0" xfId="0" applyFont="1" applyFill="1" applyAlignment="1">
      <alignment vertical="center"/>
    </xf>
    <xf numFmtId="15" fontId="75" fillId="0" borderId="0" xfId="0" quotePrefix="1" applyNumberFormat="1" applyFont="1" applyAlignment="1">
      <alignment vertical="center"/>
    </xf>
    <xf numFmtId="15" fontId="90" fillId="0" borderId="0" xfId="0" applyNumberFormat="1" applyFont="1" applyAlignment="1">
      <alignment vertical="center"/>
    </xf>
    <xf numFmtId="15" fontId="90" fillId="0" borderId="0" xfId="0" quotePrefix="1" applyNumberFormat="1" applyFont="1" applyAlignment="1">
      <alignment vertical="center"/>
    </xf>
    <xf numFmtId="0" fontId="77" fillId="0" borderId="0" xfId="0" quotePrefix="1" applyFont="1" applyAlignment="1">
      <alignment horizontal="center" vertical="center"/>
    </xf>
    <xf numFmtId="0" fontId="77" fillId="0" borderId="0" xfId="293" applyFont="1" applyAlignment="1">
      <alignment vertical="top"/>
    </xf>
    <xf numFmtId="0" fontId="77" fillId="0" borderId="0" xfId="292" applyFont="1" applyAlignment="1">
      <alignment vertical="top"/>
    </xf>
    <xf numFmtId="167" fontId="70" fillId="30" borderId="0" xfId="309" applyNumberFormat="1" applyFont="1" applyFill="1" applyBorder="1" applyAlignment="1">
      <alignment horizontal="right" vertical="center"/>
    </xf>
    <xf numFmtId="167" fontId="70" fillId="0" borderId="0" xfId="309" applyNumberFormat="1" applyFont="1" applyBorder="1" applyAlignment="1">
      <alignment horizontal="right" vertical="center"/>
    </xf>
    <xf numFmtId="0" fontId="88" fillId="0" borderId="0" xfId="310" applyFont="1" applyAlignment="1">
      <alignment horizontal="center" vertical="center"/>
    </xf>
    <xf numFmtId="0" fontId="88" fillId="0" borderId="0" xfId="0" applyFont="1" applyAlignment="1">
      <alignment horizontal="left" vertical="center"/>
    </xf>
    <xf numFmtId="0" fontId="88" fillId="0" borderId="0" xfId="310" applyFont="1" applyAlignment="1">
      <alignment horizontal="left" vertical="center"/>
    </xf>
    <xf numFmtId="0" fontId="87" fillId="0" borderId="0" xfId="310" applyFont="1" applyAlignment="1">
      <alignment horizontal="center" vertical="center"/>
    </xf>
    <xf numFmtId="0" fontId="74" fillId="0" borderId="0" xfId="0" applyFont="1" applyAlignment="1">
      <alignment horizontal="center" vertical="center"/>
    </xf>
    <xf numFmtId="0" fontId="77" fillId="0" borderId="0" xfId="310" applyFont="1" applyAlignment="1">
      <alignment horizontal="center" vertical="center"/>
    </xf>
    <xf numFmtId="0" fontId="77" fillId="0" borderId="0" xfId="0" applyFont="1" applyAlignment="1">
      <alignment horizontal="left" vertical="center"/>
    </xf>
    <xf numFmtId="166" fontId="77" fillId="0" borderId="0" xfId="0" applyNumberFormat="1" applyFont="1" applyAlignment="1">
      <alignment horizontal="left" vertical="center"/>
    </xf>
    <xf numFmtId="167" fontId="71" fillId="0" borderId="26" xfId="0" applyNumberFormat="1" applyFont="1" applyBorder="1" applyAlignment="1">
      <alignment horizontal="center" vertical="center"/>
    </xf>
    <xf numFmtId="0" fontId="77" fillId="0" borderId="0" xfId="310" applyFont="1" applyAlignment="1">
      <alignment horizontal="left" vertical="center"/>
    </xf>
    <xf numFmtId="167" fontId="70" fillId="0" borderId="0" xfId="72" applyNumberFormat="1" applyFont="1" applyFill="1" applyBorder="1" applyAlignment="1">
      <alignment vertical="center"/>
    </xf>
    <xf numFmtId="167" fontId="87" fillId="0" borderId="27" xfId="0" applyNumberFormat="1" applyFont="1" applyBorder="1" applyAlignment="1">
      <alignment horizontal="center" vertical="center"/>
    </xf>
    <xf numFmtId="0" fontId="88" fillId="0" borderId="0" xfId="310" applyFont="1" applyAlignment="1">
      <alignment horizontal="center" vertical="center"/>
    </xf>
    <xf numFmtId="0" fontId="88" fillId="0" borderId="0" xfId="0" applyFont="1" applyAlignment="1">
      <alignment horizontal="left" vertical="center"/>
    </xf>
    <xf numFmtId="0" fontId="88" fillId="0" borderId="0" xfId="310" applyFont="1" applyAlignment="1">
      <alignment horizontal="left" vertical="center"/>
    </xf>
    <xf numFmtId="165" fontId="89" fillId="0" borderId="27" xfId="0" applyNumberFormat="1" applyFont="1" applyBorder="1" applyAlignment="1">
      <alignment horizontal="center" vertical="center"/>
    </xf>
    <xf numFmtId="0" fontId="87" fillId="0" borderId="0" xfId="310" applyFont="1" applyAlignment="1">
      <alignment horizontal="center" vertical="center"/>
    </xf>
    <xf numFmtId="0" fontId="77" fillId="0" borderId="26" xfId="0" applyFont="1" applyBorder="1" applyAlignment="1">
      <alignment horizontal="justify" vertical="center"/>
    </xf>
    <xf numFmtId="166" fontId="74" fillId="0" borderId="26" xfId="0" applyNumberFormat="1" applyFont="1" applyBorder="1" applyAlignment="1">
      <alignment horizontal="center" vertical="center"/>
    </xf>
    <xf numFmtId="0" fontId="74" fillId="0" borderId="0" xfId="0" applyFont="1" applyAlignment="1">
      <alignment horizontal="center" vertical="center"/>
    </xf>
    <xf numFmtId="166" fontId="74" fillId="0" borderId="8" xfId="0" applyNumberFormat="1" applyFont="1" applyBorder="1" applyAlignment="1">
      <alignment horizontal="center" vertical="center"/>
    </xf>
    <xf numFmtId="166" fontId="74" fillId="0" borderId="26" xfId="310" applyNumberFormat="1" applyFont="1" applyBorder="1" applyAlignment="1">
      <alignment horizontal="center" vertical="center"/>
    </xf>
    <xf numFmtId="0" fontId="77" fillId="0" borderId="0" xfId="310" applyFont="1" applyAlignment="1">
      <alignment horizontal="center" vertical="center"/>
    </xf>
    <xf numFmtId="0" fontId="77" fillId="0" borderId="0" xfId="0" applyFont="1" applyAlignment="1">
      <alignment horizontal="left" vertical="center"/>
    </xf>
    <xf numFmtId="166" fontId="77" fillId="0" borderId="0" xfId="0" applyNumberFormat="1" applyFont="1" applyAlignment="1">
      <alignment horizontal="left" vertical="center"/>
    </xf>
    <xf numFmtId="167" fontId="71" fillId="0" borderId="26" xfId="0" applyNumberFormat="1" applyFont="1" applyBorder="1" applyAlignment="1">
      <alignment horizontal="center" vertical="center"/>
    </xf>
    <xf numFmtId="167" fontId="71" fillId="0" borderId="8" xfId="310" applyNumberFormat="1" applyFont="1" applyBorder="1" applyAlignment="1">
      <alignment horizontal="center" vertical="center"/>
    </xf>
    <xf numFmtId="0" fontId="77" fillId="0" borderId="0" xfId="310" applyFont="1" applyAlignment="1">
      <alignment horizontal="left" vertical="center"/>
    </xf>
    <xf numFmtId="165" fontId="71" fillId="0" borderId="26" xfId="0" applyNumberFormat="1" applyFont="1" applyBorder="1" applyAlignment="1">
      <alignment horizontal="center" vertical="center"/>
    </xf>
    <xf numFmtId="0" fontId="78" fillId="0" borderId="26" xfId="0" applyFont="1" applyBorder="1" applyAlignment="1">
      <alignment horizontal="left" vertical="center"/>
    </xf>
    <xf numFmtId="167" fontId="87" fillId="0" borderId="0" xfId="0" applyNumberFormat="1" applyFont="1" applyBorder="1" applyAlignment="1">
      <alignment horizontal="center" vertical="center"/>
    </xf>
    <xf numFmtId="167" fontId="93" fillId="0" borderId="0" xfId="308" applyNumberFormat="1" applyFont="1" applyAlignment="1">
      <alignment horizontal="center" vertical="center"/>
    </xf>
  </cellXfs>
  <cellStyles count="392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20% - Accent1" xfId="9" builtinId="30" customBuiltin="1"/>
    <cellStyle name="20% - Accent1 2" xfId="10" xr:uid="{00000000-0005-0000-0000-000009000000}"/>
    <cellStyle name="20% - Accent2" xfId="11" builtinId="34" customBuiltin="1"/>
    <cellStyle name="20% - Accent2 2" xfId="12" xr:uid="{00000000-0005-0000-0000-00000B000000}"/>
    <cellStyle name="20% - Accent3" xfId="13" builtinId="38" customBuiltin="1"/>
    <cellStyle name="20% - Accent3 2" xfId="14" xr:uid="{00000000-0005-0000-0000-00000D000000}"/>
    <cellStyle name="20% - Accent4" xfId="15" builtinId="42" customBuiltin="1"/>
    <cellStyle name="20% - Accent4 2" xfId="16" xr:uid="{00000000-0005-0000-0000-00000F000000}"/>
    <cellStyle name="20% - Accent5" xfId="17" builtinId="46" customBuiltin="1"/>
    <cellStyle name="20% - Accent5 2" xfId="18" xr:uid="{00000000-0005-0000-0000-000011000000}"/>
    <cellStyle name="20% - Accent6" xfId="19" builtinId="50" customBuiltin="1"/>
    <cellStyle name="20% - Accent6 2" xfId="20" xr:uid="{00000000-0005-0000-0000-000013000000}"/>
    <cellStyle name="²ndefined" xfId="21" xr:uid="{00000000-0005-0000-0000-000014000000}"/>
    <cellStyle name="40% - Accent1" xfId="22" builtinId="31" customBuiltin="1"/>
    <cellStyle name="40% - Accent1 2" xfId="23" xr:uid="{00000000-0005-0000-0000-000016000000}"/>
    <cellStyle name="40% - Accent2" xfId="24" builtinId="35" customBuiltin="1"/>
    <cellStyle name="40% - Accent2 2" xfId="25" xr:uid="{00000000-0005-0000-0000-000018000000}"/>
    <cellStyle name="40% - Accent3" xfId="26" builtinId="39" customBuiltin="1"/>
    <cellStyle name="40% - Accent3 2" xfId="27" xr:uid="{00000000-0005-0000-0000-00001A000000}"/>
    <cellStyle name="40% - Accent4" xfId="28" builtinId="43" customBuiltin="1"/>
    <cellStyle name="40% - Accent4 2" xfId="29" xr:uid="{00000000-0005-0000-0000-00001C000000}"/>
    <cellStyle name="40% - Accent5" xfId="30" builtinId="47" customBuiltin="1"/>
    <cellStyle name="40% - Accent5 2" xfId="31" xr:uid="{00000000-0005-0000-0000-00001E000000}"/>
    <cellStyle name="40% - Accent6" xfId="32" builtinId="51" customBuiltin="1"/>
    <cellStyle name="40% - Accent6 2" xfId="33" xr:uid="{00000000-0005-0000-0000-000020000000}"/>
    <cellStyle name="60% - Accent1" xfId="34" builtinId="32" customBuiltin="1"/>
    <cellStyle name="60% - Accent2" xfId="35" builtinId="36" customBuiltin="1"/>
    <cellStyle name="60% - Accent3" xfId="36" builtinId="40" customBuiltin="1"/>
    <cellStyle name="60% - Accent4" xfId="37" builtinId="44" customBuiltin="1"/>
    <cellStyle name="60% - Accent5" xfId="38" builtinId="48" customBuiltin="1"/>
    <cellStyle name="60% - Accent6" xfId="39" builtinId="52" customBuiltin="1"/>
    <cellStyle name="75" xfId="40" xr:uid="{00000000-0005-0000-0000-000027000000}"/>
    <cellStyle name="Accent1" xfId="41" builtinId="29" customBuiltin="1"/>
    <cellStyle name="Accent2" xfId="42" builtinId="33" customBuiltin="1"/>
    <cellStyle name="Accent3" xfId="43" builtinId="37" customBuiltin="1"/>
    <cellStyle name="Accent4" xfId="44" builtinId="41" customBuiltin="1"/>
    <cellStyle name="Accent5" xfId="45" builtinId="45" customBuiltin="1"/>
    <cellStyle name="Accent6" xfId="46" builtinId="49" customBuiltin="1"/>
    <cellStyle name="Bad" xfId="47" builtinId="27" customBuiltin="1"/>
    <cellStyle name="Body" xfId="48" xr:uid="{00000000-0005-0000-0000-00002F000000}"/>
    <cellStyle name="Border" xfId="49" xr:uid="{00000000-0005-0000-0000-000030000000}"/>
    <cellStyle name="brackets and dash" xfId="50" xr:uid="{00000000-0005-0000-0000-000031000000}"/>
    <cellStyle name="Calc Currency (0)" xfId="51" xr:uid="{00000000-0005-0000-0000-000032000000}"/>
    <cellStyle name="Calc Currency (2)" xfId="52" xr:uid="{00000000-0005-0000-0000-000033000000}"/>
    <cellStyle name="Calc Currency (2) 2" xfId="53" xr:uid="{00000000-0005-0000-0000-000034000000}"/>
    <cellStyle name="Calc Currency (2) 3" xfId="54" xr:uid="{00000000-0005-0000-0000-000035000000}"/>
    <cellStyle name="Calc Percent (0)" xfId="55" xr:uid="{00000000-0005-0000-0000-000036000000}"/>
    <cellStyle name="Calc Percent (0) 2" xfId="56" xr:uid="{00000000-0005-0000-0000-000037000000}"/>
    <cellStyle name="Calc Percent (1)" xfId="57" xr:uid="{00000000-0005-0000-0000-000038000000}"/>
    <cellStyle name="Calc Percent (1) 2" xfId="58" xr:uid="{00000000-0005-0000-0000-000039000000}"/>
    <cellStyle name="Calc Percent (2)" xfId="59" xr:uid="{00000000-0005-0000-0000-00003A000000}"/>
    <cellStyle name="Calc Percent (2) 2" xfId="60" xr:uid="{00000000-0005-0000-0000-00003B000000}"/>
    <cellStyle name="Calc Percent (2) 3" xfId="61" xr:uid="{00000000-0005-0000-0000-00003C000000}"/>
    <cellStyle name="Calc Units (0)" xfId="62" xr:uid="{00000000-0005-0000-0000-00003D000000}"/>
    <cellStyle name="Calc Units (1)" xfId="63" xr:uid="{00000000-0005-0000-0000-00003E000000}"/>
    <cellStyle name="Calc Units (1) 2" xfId="64" xr:uid="{00000000-0005-0000-0000-00003F000000}"/>
    <cellStyle name="Calc Units (1) 3" xfId="65" xr:uid="{00000000-0005-0000-0000-000040000000}"/>
    <cellStyle name="Calc Units (2)" xfId="66" xr:uid="{00000000-0005-0000-0000-000041000000}"/>
    <cellStyle name="Calc Units (2) 2" xfId="67" xr:uid="{00000000-0005-0000-0000-000042000000}"/>
    <cellStyle name="Calc Units (2) 3" xfId="68" xr:uid="{00000000-0005-0000-0000-000043000000}"/>
    <cellStyle name="Calculation" xfId="69" builtinId="22" customBuiltin="1"/>
    <cellStyle name="Check Cell" xfId="70" builtinId="23" customBuiltin="1"/>
    <cellStyle name="Column_Title" xfId="71" xr:uid="{00000000-0005-0000-0000-000046000000}"/>
    <cellStyle name="Comma" xfId="72" builtinId="3"/>
    <cellStyle name="Comma  - Style1" xfId="73" xr:uid="{00000000-0005-0000-0000-000048000000}"/>
    <cellStyle name="Comma  - Style1 2" xfId="74" xr:uid="{00000000-0005-0000-0000-000049000000}"/>
    <cellStyle name="Comma  - Style2" xfId="75" xr:uid="{00000000-0005-0000-0000-00004A000000}"/>
    <cellStyle name="Comma  - Style2 2" xfId="76" xr:uid="{00000000-0005-0000-0000-00004B000000}"/>
    <cellStyle name="Comma  - Style3" xfId="77" xr:uid="{00000000-0005-0000-0000-00004C000000}"/>
    <cellStyle name="Comma  - Style3 2" xfId="78" xr:uid="{00000000-0005-0000-0000-00004D000000}"/>
    <cellStyle name="Comma  - Style4" xfId="79" xr:uid="{00000000-0005-0000-0000-00004E000000}"/>
    <cellStyle name="Comma  - Style4 2" xfId="80" xr:uid="{00000000-0005-0000-0000-00004F000000}"/>
    <cellStyle name="Comma  - Style5" xfId="81" xr:uid="{00000000-0005-0000-0000-000050000000}"/>
    <cellStyle name="Comma  - Style5 2" xfId="82" xr:uid="{00000000-0005-0000-0000-000051000000}"/>
    <cellStyle name="Comma  - Style6" xfId="83" xr:uid="{00000000-0005-0000-0000-000052000000}"/>
    <cellStyle name="Comma  - Style6 2" xfId="84" xr:uid="{00000000-0005-0000-0000-000053000000}"/>
    <cellStyle name="Comma  - Style7" xfId="85" xr:uid="{00000000-0005-0000-0000-000054000000}"/>
    <cellStyle name="Comma  - Style7 2" xfId="86" xr:uid="{00000000-0005-0000-0000-000055000000}"/>
    <cellStyle name="Comma  - Style8" xfId="87" xr:uid="{00000000-0005-0000-0000-000056000000}"/>
    <cellStyle name="Comma  - Style8 2" xfId="88" xr:uid="{00000000-0005-0000-0000-000057000000}"/>
    <cellStyle name="Comma [00]" xfId="89" xr:uid="{00000000-0005-0000-0000-000058000000}"/>
    <cellStyle name="Comma 10" xfId="90" xr:uid="{00000000-0005-0000-0000-000059000000}"/>
    <cellStyle name="Comma 10 2" xfId="91" xr:uid="{00000000-0005-0000-0000-00005A000000}"/>
    <cellStyle name="Comma 11" xfId="92" xr:uid="{00000000-0005-0000-0000-00005B000000}"/>
    <cellStyle name="Comma 18 2" xfId="93" xr:uid="{00000000-0005-0000-0000-00005C000000}"/>
    <cellStyle name="Comma 18 2 2" xfId="94" xr:uid="{00000000-0005-0000-0000-00005D000000}"/>
    <cellStyle name="Comma 2" xfId="95" xr:uid="{00000000-0005-0000-0000-00005E000000}"/>
    <cellStyle name="Comma 2 2" xfId="96" xr:uid="{00000000-0005-0000-0000-00005F000000}"/>
    <cellStyle name="Comma 2 2 2" xfId="97" xr:uid="{00000000-0005-0000-0000-000060000000}"/>
    <cellStyle name="Comma 2 2 2 2" xfId="98" xr:uid="{00000000-0005-0000-0000-000061000000}"/>
    <cellStyle name="Comma 2 2 2 2 2" xfId="99" xr:uid="{00000000-0005-0000-0000-000062000000}"/>
    <cellStyle name="Comma 2 2 2 3" xfId="100" xr:uid="{00000000-0005-0000-0000-000063000000}"/>
    <cellStyle name="Comma 2 2 3" xfId="101" xr:uid="{00000000-0005-0000-0000-000064000000}"/>
    <cellStyle name="Comma 2 2 3 2" xfId="102" xr:uid="{00000000-0005-0000-0000-000065000000}"/>
    <cellStyle name="Comma 2 2 4" xfId="103" xr:uid="{00000000-0005-0000-0000-000066000000}"/>
    <cellStyle name="Comma 2 23" xfId="104" xr:uid="{00000000-0005-0000-0000-000067000000}"/>
    <cellStyle name="Comma 2 3" xfId="105" xr:uid="{00000000-0005-0000-0000-000068000000}"/>
    <cellStyle name="Comma 2 3 2" xfId="106" xr:uid="{00000000-0005-0000-0000-000069000000}"/>
    <cellStyle name="Comma 2 3 2 2" xfId="107" xr:uid="{00000000-0005-0000-0000-00006A000000}"/>
    <cellStyle name="Comma 2 3 3" xfId="108" xr:uid="{00000000-0005-0000-0000-00006B000000}"/>
    <cellStyle name="Comma 2 4" xfId="109" xr:uid="{00000000-0005-0000-0000-00006C000000}"/>
    <cellStyle name="Comma 2 4 2" xfId="110" xr:uid="{00000000-0005-0000-0000-00006D000000}"/>
    <cellStyle name="Comma 2 5" xfId="111" xr:uid="{00000000-0005-0000-0000-00006E000000}"/>
    <cellStyle name="Comma 2 5 2" xfId="112" xr:uid="{00000000-0005-0000-0000-00006F000000}"/>
    <cellStyle name="Comma 2 5 2 2" xfId="113" xr:uid="{00000000-0005-0000-0000-000070000000}"/>
    <cellStyle name="Comma 2 5 3" xfId="114" xr:uid="{00000000-0005-0000-0000-000071000000}"/>
    <cellStyle name="Comma 2 6" xfId="115" xr:uid="{00000000-0005-0000-0000-000072000000}"/>
    <cellStyle name="Comma 2 6 2" xfId="116" xr:uid="{00000000-0005-0000-0000-000073000000}"/>
    <cellStyle name="Comma 2 7" xfId="117" xr:uid="{00000000-0005-0000-0000-000074000000}"/>
    <cellStyle name="Comma 2 8" xfId="118" xr:uid="{00000000-0005-0000-0000-000075000000}"/>
    <cellStyle name="Comma 25" xfId="119" xr:uid="{00000000-0005-0000-0000-000076000000}"/>
    <cellStyle name="Comma 25 2" xfId="120" xr:uid="{00000000-0005-0000-0000-000077000000}"/>
    <cellStyle name="Comma 3" xfId="121" xr:uid="{00000000-0005-0000-0000-000078000000}"/>
    <cellStyle name="Comma 3 2" xfId="122" xr:uid="{00000000-0005-0000-0000-000079000000}"/>
    <cellStyle name="Comma 3 2 2" xfId="123" xr:uid="{00000000-0005-0000-0000-00007A000000}"/>
    <cellStyle name="Comma 3 2 2 2" xfId="124" xr:uid="{00000000-0005-0000-0000-00007B000000}"/>
    <cellStyle name="Comma 3 2 3" xfId="125" xr:uid="{00000000-0005-0000-0000-00007C000000}"/>
    <cellStyle name="Comma 3 3" xfId="126" xr:uid="{00000000-0005-0000-0000-00007D000000}"/>
    <cellStyle name="Comma 3 3 2" xfId="127" xr:uid="{00000000-0005-0000-0000-00007E000000}"/>
    <cellStyle name="Comma 3 3 2 2" xfId="128" xr:uid="{00000000-0005-0000-0000-00007F000000}"/>
    <cellStyle name="Comma 3 3 3" xfId="129" xr:uid="{00000000-0005-0000-0000-000080000000}"/>
    <cellStyle name="Comma 3 3 3 2" xfId="130" xr:uid="{00000000-0005-0000-0000-000081000000}"/>
    <cellStyle name="Comma 3 3 4" xfId="131" xr:uid="{00000000-0005-0000-0000-000082000000}"/>
    <cellStyle name="Comma 3 4" xfId="132" xr:uid="{00000000-0005-0000-0000-000083000000}"/>
    <cellStyle name="Comma 3 4 2" xfId="133" xr:uid="{00000000-0005-0000-0000-000084000000}"/>
    <cellStyle name="Comma 3 4 2 2" xfId="134" xr:uid="{00000000-0005-0000-0000-000085000000}"/>
    <cellStyle name="Comma 3 4 3" xfId="135" xr:uid="{00000000-0005-0000-0000-000086000000}"/>
    <cellStyle name="Comma 3 5" xfId="136" xr:uid="{00000000-0005-0000-0000-000087000000}"/>
    <cellStyle name="Comma 4" xfId="137" xr:uid="{00000000-0005-0000-0000-000088000000}"/>
    <cellStyle name="Comma 4 2" xfId="138" xr:uid="{00000000-0005-0000-0000-000089000000}"/>
    <cellStyle name="Comma 4 2 2" xfId="139" xr:uid="{00000000-0005-0000-0000-00008A000000}"/>
    <cellStyle name="Comma 4 3" xfId="140" xr:uid="{00000000-0005-0000-0000-00008B000000}"/>
    <cellStyle name="Comma 4 3 2" xfId="141" xr:uid="{00000000-0005-0000-0000-00008C000000}"/>
    <cellStyle name="Comma 4 4" xfId="142" xr:uid="{00000000-0005-0000-0000-00008D000000}"/>
    <cellStyle name="Comma 4 5" xfId="143" xr:uid="{00000000-0005-0000-0000-00008E000000}"/>
    <cellStyle name="Comma 5" xfId="144" xr:uid="{00000000-0005-0000-0000-00008F000000}"/>
    <cellStyle name="Comma 5 2" xfId="145" xr:uid="{00000000-0005-0000-0000-000090000000}"/>
    <cellStyle name="Comma 5 2 2" xfId="146" xr:uid="{00000000-0005-0000-0000-000091000000}"/>
    <cellStyle name="Comma 5 2 2 2" xfId="147" xr:uid="{00000000-0005-0000-0000-000092000000}"/>
    <cellStyle name="Comma 5 2 2 2 2" xfId="148" xr:uid="{00000000-0005-0000-0000-000093000000}"/>
    <cellStyle name="Comma 5 2 2 3" xfId="149" xr:uid="{00000000-0005-0000-0000-000094000000}"/>
    <cellStyle name="Comma 5 2 3" xfId="150" xr:uid="{00000000-0005-0000-0000-000095000000}"/>
    <cellStyle name="Comma 5 2 3 2" xfId="151" xr:uid="{00000000-0005-0000-0000-000096000000}"/>
    <cellStyle name="Comma 5 2 3 2 2" xfId="152" xr:uid="{00000000-0005-0000-0000-000097000000}"/>
    <cellStyle name="Comma 5 2 3 3" xfId="153" xr:uid="{00000000-0005-0000-0000-000098000000}"/>
    <cellStyle name="Comma 5 2 4" xfId="154" xr:uid="{00000000-0005-0000-0000-000099000000}"/>
    <cellStyle name="Comma 5 2 4 2" xfId="155" xr:uid="{00000000-0005-0000-0000-00009A000000}"/>
    <cellStyle name="Comma 5 3" xfId="156" xr:uid="{00000000-0005-0000-0000-00009B000000}"/>
    <cellStyle name="Comma 5 3 2" xfId="157" xr:uid="{00000000-0005-0000-0000-00009C000000}"/>
    <cellStyle name="Comma 5 3 2 2" xfId="158" xr:uid="{00000000-0005-0000-0000-00009D000000}"/>
    <cellStyle name="Comma 5 3 3" xfId="159" xr:uid="{00000000-0005-0000-0000-00009E000000}"/>
    <cellStyle name="Comma 5 4" xfId="160" xr:uid="{00000000-0005-0000-0000-00009F000000}"/>
    <cellStyle name="Comma 5 4 2" xfId="161" xr:uid="{00000000-0005-0000-0000-0000A0000000}"/>
    <cellStyle name="Comma 5 4 2 2" xfId="162" xr:uid="{00000000-0005-0000-0000-0000A1000000}"/>
    <cellStyle name="Comma 5 4 3" xfId="163" xr:uid="{00000000-0005-0000-0000-0000A2000000}"/>
    <cellStyle name="Comma 5 5" xfId="164" xr:uid="{00000000-0005-0000-0000-0000A3000000}"/>
    <cellStyle name="Comma 5 5 2" xfId="165" xr:uid="{00000000-0005-0000-0000-0000A4000000}"/>
    <cellStyle name="Comma 6" xfId="166" xr:uid="{00000000-0005-0000-0000-0000A5000000}"/>
    <cellStyle name="Comma 6 2" xfId="167" xr:uid="{00000000-0005-0000-0000-0000A6000000}"/>
    <cellStyle name="Comma 6 2 2" xfId="168" xr:uid="{00000000-0005-0000-0000-0000A7000000}"/>
    <cellStyle name="Comma 6 3" xfId="169" xr:uid="{00000000-0005-0000-0000-0000A8000000}"/>
    <cellStyle name="Comma 7" xfId="170" xr:uid="{00000000-0005-0000-0000-0000A9000000}"/>
    <cellStyle name="Comma 7 2" xfId="171" xr:uid="{00000000-0005-0000-0000-0000AA000000}"/>
    <cellStyle name="Comma 7 2 2" xfId="172" xr:uid="{00000000-0005-0000-0000-0000AB000000}"/>
    <cellStyle name="Comma 7 3" xfId="173" xr:uid="{00000000-0005-0000-0000-0000AC000000}"/>
    <cellStyle name="Comma 8" xfId="174" xr:uid="{00000000-0005-0000-0000-0000AD000000}"/>
    <cellStyle name="Comma 8 2" xfId="175" xr:uid="{00000000-0005-0000-0000-0000AE000000}"/>
    <cellStyle name="Comma 8 2 2" xfId="176" xr:uid="{00000000-0005-0000-0000-0000AF000000}"/>
    <cellStyle name="Comma 8 3" xfId="177" xr:uid="{00000000-0005-0000-0000-0000B0000000}"/>
    <cellStyle name="Comma 9" xfId="178" xr:uid="{00000000-0005-0000-0000-0000B1000000}"/>
    <cellStyle name="Comma 9 2" xfId="179" xr:uid="{00000000-0005-0000-0000-0000B2000000}"/>
    <cellStyle name="comma zerodec" xfId="180" xr:uid="{00000000-0005-0000-0000-0000B3000000}"/>
    <cellStyle name="Comma_Akara 2010 2" xfId="181" xr:uid="{00000000-0005-0000-0000-0000B4000000}"/>
    <cellStyle name="Comma_Akara_3 years FS_Eng_v 19 March" xfId="182" xr:uid="{00000000-0005-0000-0000-0000B5000000}"/>
    <cellStyle name="Comma0" xfId="183" xr:uid="{00000000-0005-0000-0000-0000B6000000}"/>
    <cellStyle name="Copied" xfId="184" xr:uid="{00000000-0005-0000-0000-0000B7000000}"/>
    <cellStyle name="Currency (0.00)" xfId="185" xr:uid="{00000000-0005-0000-0000-0000B8000000}"/>
    <cellStyle name="Currency [00]" xfId="186" xr:uid="{00000000-0005-0000-0000-0000B9000000}"/>
    <cellStyle name="Currency [00] 2" xfId="187" xr:uid="{00000000-0005-0000-0000-0000BA000000}"/>
    <cellStyle name="Currency [00] 3" xfId="188" xr:uid="{00000000-0005-0000-0000-0000BB000000}"/>
    <cellStyle name="Currency 2" xfId="189" xr:uid="{00000000-0005-0000-0000-0000BC000000}"/>
    <cellStyle name="Currency0" xfId="190" xr:uid="{00000000-0005-0000-0000-0000BD000000}"/>
    <cellStyle name="Currency1" xfId="191" xr:uid="{00000000-0005-0000-0000-0000BE000000}"/>
    <cellStyle name="Date Short" xfId="192" xr:uid="{00000000-0005-0000-0000-0000BF000000}"/>
    <cellStyle name="DELTA" xfId="193" xr:uid="{00000000-0005-0000-0000-0000C0000000}"/>
    <cellStyle name="Dezimal [0]_Compiling Utility Macros" xfId="194" xr:uid="{00000000-0005-0000-0000-0000C1000000}"/>
    <cellStyle name="Dezimal_Compiling Utility Macros" xfId="195" xr:uid="{00000000-0005-0000-0000-0000C2000000}"/>
    <cellStyle name="Dollar (zero dec)" xfId="196" xr:uid="{00000000-0005-0000-0000-0000C3000000}"/>
    <cellStyle name="Enter Currency (0)" xfId="197" xr:uid="{00000000-0005-0000-0000-0000C4000000}"/>
    <cellStyle name="Enter Currency (2)" xfId="198" xr:uid="{00000000-0005-0000-0000-0000C5000000}"/>
    <cellStyle name="Enter Currency (2) 2" xfId="199" xr:uid="{00000000-0005-0000-0000-0000C6000000}"/>
    <cellStyle name="Enter Currency (2) 3" xfId="200" xr:uid="{00000000-0005-0000-0000-0000C7000000}"/>
    <cellStyle name="Enter Units (0)" xfId="201" xr:uid="{00000000-0005-0000-0000-0000C8000000}"/>
    <cellStyle name="Enter Units (1)" xfId="202" xr:uid="{00000000-0005-0000-0000-0000C9000000}"/>
    <cellStyle name="Enter Units (1) 2" xfId="203" xr:uid="{00000000-0005-0000-0000-0000CA000000}"/>
    <cellStyle name="Enter Units (1) 3" xfId="204" xr:uid="{00000000-0005-0000-0000-0000CB000000}"/>
    <cellStyle name="Enter Units (2)" xfId="205" xr:uid="{00000000-0005-0000-0000-0000CC000000}"/>
    <cellStyle name="Enter Units (2) 2" xfId="206" xr:uid="{00000000-0005-0000-0000-0000CD000000}"/>
    <cellStyle name="Enter Units (2) 3" xfId="207" xr:uid="{00000000-0005-0000-0000-0000CE000000}"/>
    <cellStyle name="Entered" xfId="208" xr:uid="{00000000-0005-0000-0000-0000CF000000}"/>
    <cellStyle name="Entry" xfId="209" xr:uid="{00000000-0005-0000-0000-0000D0000000}"/>
    <cellStyle name="Euro" xfId="210" xr:uid="{00000000-0005-0000-0000-0000D1000000}"/>
    <cellStyle name="Explanatory Text" xfId="211" builtinId="53" customBuiltin="1"/>
    <cellStyle name="Followed Hyperlink 2" xfId="212" xr:uid="{00000000-0005-0000-0000-0000D3000000}"/>
    <cellStyle name="Good" xfId="213" builtinId="26" customBuiltin="1"/>
    <cellStyle name="Grey" xfId="214" xr:uid="{00000000-0005-0000-0000-0000D5000000}"/>
    <cellStyle name="Header1" xfId="215" xr:uid="{00000000-0005-0000-0000-0000D6000000}"/>
    <cellStyle name="Header2" xfId="216" xr:uid="{00000000-0005-0000-0000-0000D7000000}"/>
    <cellStyle name="Heading 1" xfId="217" builtinId="16" customBuiltin="1"/>
    <cellStyle name="Heading 2" xfId="218" builtinId="17" customBuiltin="1"/>
    <cellStyle name="Heading 3" xfId="219" builtinId="18" customBuiltin="1"/>
    <cellStyle name="Heading 4" xfId="220" builtinId="19" customBuiltin="1"/>
    <cellStyle name="HEADING, MAJOR" xfId="221" xr:uid="{00000000-0005-0000-0000-0000DC000000}"/>
    <cellStyle name="HEADING, MINOR" xfId="222" xr:uid="{00000000-0005-0000-0000-0000DD000000}"/>
    <cellStyle name="HEADING, RIGHT" xfId="223" xr:uid="{00000000-0005-0000-0000-0000DE000000}"/>
    <cellStyle name="HEADING,MAJOR" xfId="224" xr:uid="{00000000-0005-0000-0000-0000DF000000}"/>
    <cellStyle name="Hyperlink 2" xfId="225" xr:uid="{00000000-0005-0000-0000-0000E0000000}"/>
    <cellStyle name="Hyperlink 3" xfId="226" xr:uid="{00000000-0005-0000-0000-0000E1000000}"/>
    <cellStyle name="Input" xfId="227" builtinId="20" customBuiltin="1"/>
    <cellStyle name="Input [yellow]" xfId="228" xr:uid="{00000000-0005-0000-0000-0000E3000000}"/>
    <cellStyle name="lines" xfId="229" xr:uid="{00000000-0005-0000-0000-0000E4000000}"/>
    <cellStyle name="Link Currency (0)" xfId="230" xr:uid="{00000000-0005-0000-0000-0000E5000000}"/>
    <cellStyle name="Link Currency (2)" xfId="231" xr:uid="{00000000-0005-0000-0000-0000E6000000}"/>
    <cellStyle name="Link Currency (2) 2" xfId="232" xr:uid="{00000000-0005-0000-0000-0000E7000000}"/>
    <cellStyle name="Link Currency (2) 3" xfId="233" xr:uid="{00000000-0005-0000-0000-0000E8000000}"/>
    <cellStyle name="Link Units (0)" xfId="234" xr:uid="{00000000-0005-0000-0000-0000E9000000}"/>
    <cellStyle name="Link Units (1)" xfId="235" xr:uid="{00000000-0005-0000-0000-0000EA000000}"/>
    <cellStyle name="Link Units (1) 2" xfId="236" xr:uid="{00000000-0005-0000-0000-0000EB000000}"/>
    <cellStyle name="Link Units (1) 3" xfId="237" xr:uid="{00000000-0005-0000-0000-0000EC000000}"/>
    <cellStyle name="Link Units (2)" xfId="238" xr:uid="{00000000-0005-0000-0000-0000ED000000}"/>
    <cellStyle name="Link Units (2) 2" xfId="239" xr:uid="{00000000-0005-0000-0000-0000EE000000}"/>
    <cellStyle name="Link Units (2) 3" xfId="240" xr:uid="{00000000-0005-0000-0000-0000EF000000}"/>
    <cellStyle name="Linked Cell" xfId="241" builtinId="24" customBuiltin="1"/>
    <cellStyle name="M/HEAD - Style1" xfId="242" xr:uid="{00000000-0005-0000-0000-0000F1000000}"/>
    <cellStyle name="Miglia - Stile1" xfId="243" xr:uid="{00000000-0005-0000-0000-0000F2000000}"/>
    <cellStyle name="Miglia - Stile2" xfId="244" xr:uid="{00000000-0005-0000-0000-0000F3000000}"/>
    <cellStyle name="Miglia - Stile3" xfId="245" xr:uid="{00000000-0005-0000-0000-0000F4000000}"/>
    <cellStyle name="Miglia - Stile4" xfId="246" xr:uid="{00000000-0005-0000-0000-0000F5000000}"/>
    <cellStyle name="Miglia - Stile5" xfId="247" xr:uid="{00000000-0005-0000-0000-0000F6000000}"/>
    <cellStyle name="Milliers [0]_AR1194" xfId="248" xr:uid="{00000000-0005-0000-0000-0000F7000000}"/>
    <cellStyle name="Milliers_AR1194" xfId="249" xr:uid="{00000000-0005-0000-0000-0000F8000000}"/>
    <cellStyle name="Monétaire [0]_AR1194" xfId="250" xr:uid="{00000000-0005-0000-0000-0000F9000000}"/>
    <cellStyle name="Monétaire_AR1194" xfId="251" xr:uid="{00000000-0005-0000-0000-0000FA000000}"/>
    <cellStyle name="Neutral" xfId="252" builtinId="28" customBuiltin="1"/>
    <cellStyle name="no dec" xfId="253" xr:uid="{00000000-0005-0000-0000-0000FC000000}"/>
    <cellStyle name="Normal" xfId="0" builtinId="0"/>
    <cellStyle name="Normal - Stile6" xfId="254" xr:uid="{00000000-0005-0000-0000-0000FE000000}"/>
    <cellStyle name="Normal - Stile7" xfId="255" xr:uid="{00000000-0005-0000-0000-0000FF000000}"/>
    <cellStyle name="Normal - Stile8" xfId="256" xr:uid="{00000000-0005-0000-0000-000000010000}"/>
    <cellStyle name="Normal - Style1" xfId="257" xr:uid="{00000000-0005-0000-0000-000001010000}"/>
    <cellStyle name="Normal - Style1 2" xfId="258" xr:uid="{00000000-0005-0000-0000-000002010000}"/>
    <cellStyle name="Normal - Style1 3" xfId="259" xr:uid="{00000000-0005-0000-0000-000003010000}"/>
    <cellStyle name="Normal 10" xfId="260" xr:uid="{00000000-0005-0000-0000-000004010000}"/>
    <cellStyle name="Normal 10 5" xfId="261" xr:uid="{00000000-0005-0000-0000-000005010000}"/>
    <cellStyle name="Normal 11" xfId="262" xr:uid="{00000000-0005-0000-0000-000006010000}"/>
    <cellStyle name="Normal 12" xfId="263" xr:uid="{00000000-0005-0000-0000-000007010000}"/>
    <cellStyle name="Normal 13" xfId="264" xr:uid="{00000000-0005-0000-0000-000008010000}"/>
    <cellStyle name="Normal 13 2" xfId="265" xr:uid="{00000000-0005-0000-0000-000009010000}"/>
    <cellStyle name="Normal 14" xfId="266" xr:uid="{00000000-0005-0000-0000-00000A010000}"/>
    <cellStyle name="Normal 15" xfId="267" xr:uid="{00000000-0005-0000-0000-00000B010000}"/>
    <cellStyle name="Normal 2" xfId="268" xr:uid="{00000000-0005-0000-0000-00000C010000}"/>
    <cellStyle name="Normal 2 10 2" xfId="269" xr:uid="{00000000-0005-0000-0000-00000D010000}"/>
    <cellStyle name="Normal 2 15" xfId="270" xr:uid="{00000000-0005-0000-0000-00000E010000}"/>
    <cellStyle name="Normal 2 2" xfId="271" xr:uid="{00000000-0005-0000-0000-00000F010000}"/>
    <cellStyle name="Normal 2 2 2" xfId="272" xr:uid="{00000000-0005-0000-0000-000010010000}"/>
    <cellStyle name="Normal 2 2 3" xfId="273" xr:uid="{00000000-0005-0000-0000-000011010000}"/>
    <cellStyle name="Normal 2 2 4" xfId="274" xr:uid="{00000000-0005-0000-0000-000012010000}"/>
    <cellStyle name="Normal 2 3" xfId="275" xr:uid="{00000000-0005-0000-0000-000013010000}"/>
    <cellStyle name="Normal 2 3 2" xfId="276" xr:uid="{00000000-0005-0000-0000-000014010000}"/>
    <cellStyle name="Normal 2 4" xfId="277" xr:uid="{00000000-0005-0000-0000-000015010000}"/>
    <cellStyle name="Normal 23" xfId="278" xr:uid="{00000000-0005-0000-0000-000016010000}"/>
    <cellStyle name="Normal 24" xfId="279" xr:uid="{00000000-0005-0000-0000-000017010000}"/>
    <cellStyle name="Normal 27" xfId="280" xr:uid="{00000000-0005-0000-0000-000018010000}"/>
    <cellStyle name="Normal 3" xfId="281" xr:uid="{00000000-0005-0000-0000-000019010000}"/>
    <cellStyle name="Normal 3 2" xfId="282" xr:uid="{00000000-0005-0000-0000-00001A010000}"/>
    <cellStyle name="Normal 3 2 2" xfId="283" xr:uid="{00000000-0005-0000-0000-00001B010000}"/>
    <cellStyle name="Normal 3 2 3" xfId="284" xr:uid="{00000000-0005-0000-0000-00001C010000}"/>
    <cellStyle name="Normal 3 3" xfId="285" xr:uid="{00000000-0005-0000-0000-00001D010000}"/>
    <cellStyle name="Normal 3 3 2" xfId="286" xr:uid="{00000000-0005-0000-0000-00001E010000}"/>
    <cellStyle name="Normal 3 4" xfId="287" xr:uid="{00000000-0005-0000-0000-00001F010000}"/>
    <cellStyle name="Normal 3 4 2" xfId="288" xr:uid="{00000000-0005-0000-0000-000020010000}"/>
    <cellStyle name="Normal 3 5" xfId="289" xr:uid="{00000000-0005-0000-0000-000021010000}"/>
    <cellStyle name="Normal 4" xfId="290" xr:uid="{00000000-0005-0000-0000-000022010000}"/>
    <cellStyle name="Normal 4 2" xfId="291" xr:uid="{00000000-0005-0000-0000-000023010000}"/>
    <cellStyle name="Normal 4 2 2" xfId="292" xr:uid="{00000000-0005-0000-0000-000024010000}"/>
    <cellStyle name="Normal 4 3" xfId="293" xr:uid="{00000000-0005-0000-0000-000025010000}"/>
    <cellStyle name="Normal 5" xfId="294" xr:uid="{00000000-0005-0000-0000-000026010000}"/>
    <cellStyle name="Normal 5 2" xfId="295" xr:uid="{00000000-0005-0000-0000-000027010000}"/>
    <cellStyle name="Normal 6" xfId="296" xr:uid="{00000000-0005-0000-0000-000028010000}"/>
    <cellStyle name="Normal 6 2" xfId="297" xr:uid="{00000000-0005-0000-0000-000029010000}"/>
    <cellStyle name="Normal 6 2 2" xfId="298" xr:uid="{00000000-0005-0000-0000-00002A010000}"/>
    <cellStyle name="Normal 6 3" xfId="299" xr:uid="{00000000-0005-0000-0000-00002B010000}"/>
    <cellStyle name="Normal 7" xfId="300" xr:uid="{00000000-0005-0000-0000-00002C010000}"/>
    <cellStyle name="Normal 7 2" xfId="301" xr:uid="{00000000-0005-0000-0000-00002D010000}"/>
    <cellStyle name="Normal 7 2 2" xfId="302" xr:uid="{00000000-0005-0000-0000-00002E010000}"/>
    <cellStyle name="Normal 7 3" xfId="303" xr:uid="{00000000-0005-0000-0000-00002F010000}"/>
    <cellStyle name="Normal 8" xfId="304" xr:uid="{00000000-0005-0000-0000-000030010000}"/>
    <cellStyle name="Normal 8 2" xfId="305" xr:uid="{00000000-0005-0000-0000-000031010000}"/>
    <cellStyle name="Normal 9" xfId="306" xr:uid="{00000000-0005-0000-0000-000032010000}"/>
    <cellStyle name="Normal 9 2" xfId="307" xr:uid="{00000000-0005-0000-0000-000033010000}"/>
    <cellStyle name="Normal_Akara 2010" xfId="308" xr:uid="{00000000-0005-0000-0000-000034010000}"/>
    <cellStyle name="Normal_Akara_3 years FS_Eng_v 19 March" xfId="309" xr:uid="{00000000-0005-0000-0000-000035010000}"/>
    <cellStyle name="Normal_Akara_June Eng09" xfId="310" xr:uid="{00000000-0005-0000-0000-000036010000}"/>
    <cellStyle name="Normal_SPRCstatement01-Eng" xfId="311" xr:uid="{00000000-0005-0000-0000-000037010000}"/>
    <cellStyle name="Note" xfId="312" builtinId="10" customBuiltin="1"/>
    <cellStyle name="Output" xfId="313" builtinId="21" customBuiltin="1"/>
    <cellStyle name="Output Amounts" xfId="314" xr:uid="{00000000-0005-0000-0000-00003A010000}"/>
    <cellStyle name="Output Line Items" xfId="315" xr:uid="{00000000-0005-0000-0000-00003B010000}"/>
    <cellStyle name="Percent" xfId="316" builtinId="5"/>
    <cellStyle name="Percent [0]" xfId="317" xr:uid="{00000000-0005-0000-0000-00003D010000}"/>
    <cellStyle name="Percent [0] 2" xfId="318" xr:uid="{00000000-0005-0000-0000-00003E010000}"/>
    <cellStyle name="Percent [0] 3" xfId="319" xr:uid="{00000000-0005-0000-0000-00003F010000}"/>
    <cellStyle name="Percent [00]" xfId="320" xr:uid="{00000000-0005-0000-0000-000040010000}"/>
    <cellStyle name="Percent [2]" xfId="321" xr:uid="{00000000-0005-0000-0000-000041010000}"/>
    <cellStyle name="Percent [2] 2" xfId="322" xr:uid="{00000000-0005-0000-0000-000042010000}"/>
    <cellStyle name="Percent 2" xfId="323" xr:uid="{00000000-0005-0000-0000-000043010000}"/>
    <cellStyle name="Percent 3" xfId="324" xr:uid="{00000000-0005-0000-0000-000044010000}"/>
    <cellStyle name="Percent 3 2" xfId="325" xr:uid="{00000000-0005-0000-0000-000045010000}"/>
    <cellStyle name="Percent 3 2 2" xfId="326" xr:uid="{00000000-0005-0000-0000-000046010000}"/>
    <cellStyle name="Percent 3 3" xfId="327" xr:uid="{00000000-0005-0000-0000-000047010000}"/>
    <cellStyle name="Percent 4" xfId="328" xr:uid="{00000000-0005-0000-0000-000048010000}"/>
    <cellStyle name="Percent 4 2" xfId="329" xr:uid="{00000000-0005-0000-0000-000049010000}"/>
    <cellStyle name="Percent 5" xfId="330" xr:uid="{00000000-0005-0000-0000-00004A010000}"/>
    <cellStyle name="PERCENTAGE" xfId="331" xr:uid="{00000000-0005-0000-0000-00004B010000}"/>
    <cellStyle name="PrePop Currency (0)" xfId="332" xr:uid="{00000000-0005-0000-0000-00004C010000}"/>
    <cellStyle name="PrePop Currency (2)" xfId="333" xr:uid="{00000000-0005-0000-0000-00004D010000}"/>
    <cellStyle name="PrePop Currency (2) 2" xfId="334" xr:uid="{00000000-0005-0000-0000-00004E010000}"/>
    <cellStyle name="PrePop Currency (2) 3" xfId="335" xr:uid="{00000000-0005-0000-0000-00004F010000}"/>
    <cellStyle name="PrePop Units (0)" xfId="336" xr:uid="{00000000-0005-0000-0000-000050010000}"/>
    <cellStyle name="PrePop Units (1)" xfId="337" xr:uid="{00000000-0005-0000-0000-000051010000}"/>
    <cellStyle name="PrePop Units (1) 2" xfId="338" xr:uid="{00000000-0005-0000-0000-000052010000}"/>
    <cellStyle name="PrePop Units (1) 3" xfId="339" xr:uid="{00000000-0005-0000-0000-000053010000}"/>
    <cellStyle name="PrePop Units (2)" xfId="340" xr:uid="{00000000-0005-0000-0000-000054010000}"/>
    <cellStyle name="PrePop Units (2) 2" xfId="341" xr:uid="{00000000-0005-0000-0000-000055010000}"/>
    <cellStyle name="PrePop Units (2) 3" xfId="342" xr:uid="{00000000-0005-0000-0000-000056010000}"/>
    <cellStyle name="price" xfId="343" xr:uid="{00000000-0005-0000-0000-000057010000}"/>
    <cellStyle name="PSChar" xfId="344" xr:uid="{00000000-0005-0000-0000-000058010000}"/>
    <cellStyle name="PSDate" xfId="345" xr:uid="{00000000-0005-0000-0000-000059010000}"/>
    <cellStyle name="PSDec" xfId="346" xr:uid="{00000000-0005-0000-0000-00005A010000}"/>
    <cellStyle name="PSHeading" xfId="347" xr:uid="{00000000-0005-0000-0000-00005B010000}"/>
    <cellStyle name="PSInt" xfId="348" xr:uid="{00000000-0005-0000-0000-00005C010000}"/>
    <cellStyle name="PSSpacer" xfId="349" xr:uid="{00000000-0005-0000-0000-00005D010000}"/>
    <cellStyle name="pwstyle" xfId="350" xr:uid="{00000000-0005-0000-0000-00005E010000}"/>
    <cellStyle name="Quantity" xfId="351" xr:uid="{00000000-0005-0000-0000-00005F010000}"/>
    <cellStyle name="RevList" xfId="352" xr:uid="{00000000-0005-0000-0000-000060010000}"/>
    <cellStyle name="rob" xfId="353" xr:uid="{00000000-0005-0000-0000-000061010000}"/>
    <cellStyle name="S/Head - Style1" xfId="354" xr:uid="{00000000-0005-0000-0000-000062010000}"/>
    <cellStyle name="S/HEAD - Style2" xfId="355" xr:uid="{00000000-0005-0000-0000-000063010000}"/>
    <cellStyle name="sbt2" xfId="356" xr:uid="{00000000-0005-0000-0000-000064010000}"/>
    <cellStyle name="section head" xfId="357" xr:uid="{00000000-0005-0000-0000-000065010000}"/>
    <cellStyle name="Standard_Anpassen der Amortisation" xfId="358" xr:uid="{00000000-0005-0000-0000-000066010000}"/>
    <cellStyle name="Style 1" xfId="359" xr:uid="{00000000-0005-0000-0000-000067010000}"/>
    <cellStyle name="Style 2" xfId="360" xr:uid="{00000000-0005-0000-0000-000068010000}"/>
    <cellStyle name="subt1" xfId="361" xr:uid="{00000000-0005-0000-0000-000069010000}"/>
    <cellStyle name="Subtotal" xfId="362" xr:uid="{00000000-0005-0000-0000-00006A010000}"/>
    <cellStyle name="Text Indent A" xfId="363" xr:uid="{00000000-0005-0000-0000-00006B010000}"/>
    <cellStyle name="Text Indent B" xfId="364" xr:uid="{00000000-0005-0000-0000-00006C010000}"/>
    <cellStyle name="Text Indent B 2" xfId="365" xr:uid="{00000000-0005-0000-0000-00006D010000}"/>
    <cellStyle name="Text Indent B 3" xfId="366" xr:uid="{00000000-0005-0000-0000-00006E010000}"/>
    <cellStyle name="Text Indent C" xfId="367" xr:uid="{00000000-0005-0000-0000-00006F010000}"/>
    <cellStyle name="Text Indent C 2" xfId="368" xr:uid="{00000000-0005-0000-0000-000070010000}"/>
    <cellStyle name="Text Indent C 3" xfId="369" xr:uid="{00000000-0005-0000-0000-000071010000}"/>
    <cellStyle name="Timing Schedule" xfId="370" xr:uid="{00000000-0005-0000-0000-000072010000}"/>
    <cellStyle name="Title" xfId="371" builtinId="15" customBuiltin="1"/>
    <cellStyle name="Total" xfId="372" builtinId="25" customBuiltin="1"/>
    <cellStyle name="v" xfId="373" xr:uid="{00000000-0005-0000-0000-000075010000}"/>
    <cellStyle name="Währung [0]_Compiling Utility Macros" xfId="374" xr:uid="{00000000-0005-0000-0000-000076010000}"/>
    <cellStyle name="Währung_Compiling Utility Macros" xfId="375" xr:uid="{00000000-0005-0000-0000-000077010000}"/>
    <cellStyle name="Warning Text" xfId="376" builtinId="11" customBuiltin="1"/>
    <cellStyle name="เครื่องหมายจุลภาค [0]_PERSONAL" xfId="377" xr:uid="{00000000-0005-0000-0000-000079010000}"/>
    <cellStyle name="เครื่องหมายจุลภาค_1999-PLAN-ACTUAL" xfId="378" xr:uid="{00000000-0005-0000-0000-00007A010000}"/>
    <cellStyle name="เครื่องหมายสกุลเงิน [0]_PERSONAL" xfId="379" xr:uid="{00000000-0005-0000-0000-00007B010000}"/>
    <cellStyle name="เครื่องหมายสกุลเงิน_PERSONAL" xfId="380" xr:uid="{00000000-0005-0000-0000-00007C010000}"/>
    <cellStyle name="เชื่อมโยงหลายมิติ" xfId="381" xr:uid="{00000000-0005-0000-0000-00007D010000}"/>
    <cellStyle name="เปอร์เซ็นต์_asset-accent" xfId="382" xr:uid="{00000000-0005-0000-0000-00007E010000}"/>
    <cellStyle name="ตามการเชื่อมโยงหลายมิติ" xfId="383" xr:uid="{00000000-0005-0000-0000-00007F010000}"/>
    <cellStyle name="น้บะภฒ_95" xfId="384" xr:uid="{00000000-0005-0000-0000-000080010000}"/>
    <cellStyle name="ปกติ_116-420" xfId="385" xr:uid="{00000000-0005-0000-0000-000081010000}"/>
    <cellStyle name="ฤธถ [0]_0e82ylkxXsZu0YORaMwizTk2E" xfId="386" xr:uid="{00000000-0005-0000-0000-000082010000}"/>
    <cellStyle name="ฤธถ_0e82ylkxXsZu0YORaMwizTk2E" xfId="387" xr:uid="{00000000-0005-0000-0000-000083010000}"/>
    <cellStyle name="ล๋ศญ [0]_0e82ylkxXsZu0YORaMwizTk2E" xfId="388" xr:uid="{00000000-0005-0000-0000-000084010000}"/>
    <cellStyle name="ล๋ศญ_0e82ylkxXsZu0YORaMwizTk2E" xfId="389" xr:uid="{00000000-0005-0000-0000-000085010000}"/>
    <cellStyle name="วฅมุ_4ฟ๙ฝวภ๛" xfId="390" xr:uid="{00000000-0005-0000-0000-000086010000}"/>
    <cellStyle name="常规_Sheet1" xfId="391" xr:uid="{00000000-0005-0000-0000-000087010000}"/>
  </cellStyles>
  <dxfs count="11">
    <dxf>
      <fill>
        <patternFill patternType="solid">
          <fgColor rgb="FFF2DCDB"/>
          <bgColor rgb="FFF2DCDB"/>
        </patternFill>
      </fill>
      <border>
        <bottom style="thin">
          <color rgb="FFDA9694"/>
        </bottom>
      </border>
    </dxf>
    <dxf>
      <fill>
        <patternFill patternType="solid">
          <fgColor rgb="FFF2DCDB"/>
          <bgColor rgb="FFF2DCDB"/>
        </patternFill>
      </fill>
      <border>
        <bottom style="thin">
          <color rgb="FFDA9694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DA9694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C0504D"/>
        </top>
        <bottom style="thin">
          <color rgb="FFC0504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F2DCDB"/>
          <bgColor rgb="FFF2DCDB"/>
        </patternFill>
      </fill>
      <border>
        <top style="thin">
          <color rgb="FFDA9694"/>
        </top>
      </border>
    </dxf>
    <dxf>
      <font>
        <b/>
        <color rgb="FF000000"/>
      </font>
      <fill>
        <patternFill patternType="solid">
          <fgColor rgb="FFF2DCDB"/>
          <bgColor rgb="FFF2DCDB"/>
        </patternFill>
      </fill>
      <border>
        <bottom style="thin">
          <color rgb="FFDA9694"/>
        </bottom>
      </border>
    </dxf>
  </dxfs>
  <tableStyles count="1" defaultTableStyle="TableStyleMedium9" defaultPivotStyle="PivotStyleLight16">
    <tableStyle name="PivotStyleLight17 2" table="0" count="11" xr9:uid="{00000000-0011-0000-FFFF-FFFF00000000}"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1"/>
  <sheetViews>
    <sheetView topLeftCell="A43" zoomScaleNormal="100" zoomScaleSheetLayoutView="115" workbookViewId="0">
      <selection activeCell="J58" sqref="J58"/>
    </sheetView>
  </sheetViews>
  <sheetFormatPr defaultColWidth="9.33203125" defaultRowHeight="18.75"/>
  <cols>
    <col min="1" max="2" width="1.6640625" style="7" customWidth="1"/>
    <col min="3" max="3" width="1.1640625" style="7" customWidth="1"/>
    <col min="4" max="4" width="39.1640625" style="7" customWidth="1"/>
    <col min="5" max="5" width="8.83203125" style="7" customWidth="1"/>
    <col min="6" max="6" width="1" style="7" customWidth="1"/>
    <col min="7" max="7" width="15.33203125" style="28" customWidth="1"/>
    <col min="8" max="8" width="1" style="28" customWidth="1"/>
    <col min="9" max="9" width="14.83203125" style="65" customWidth="1"/>
    <col min="10" max="10" width="1" style="28" customWidth="1"/>
    <col min="11" max="11" width="15.33203125" style="65" customWidth="1"/>
    <col min="12" max="12" width="1" style="65" customWidth="1"/>
    <col min="13" max="13" width="14.83203125" style="65" customWidth="1"/>
    <col min="14" max="16384" width="9.33203125" style="7"/>
  </cols>
  <sheetData>
    <row r="1" spans="1:13" ht="21.4" customHeight="1">
      <c r="A1" s="4" t="s">
        <v>102</v>
      </c>
      <c r="B1" s="5"/>
      <c r="C1" s="6"/>
      <c r="D1" s="6"/>
      <c r="E1" s="94"/>
      <c r="F1" s="6"/>
      <c r="G1" s="95"/>
      <c r="H1" s="95"/>
      <c r="I1" s="95"/>
      <c r="J1" s="95"/>
      <c r="K1" s="95"/>
      <c r="L1" s="95"/>
      <c r="M1" s="95"/>
    </row>
    <row r="2" spans="1:13" ht="21.4" customHeight="1">
      <c r="A2" s="4" t="s">
        <v>30</v>
      </c>
      <c r="B2" s="5"/>
      <c r="C2" s="6"/>
      <c r="D2" s="6"/>
      <c r="E2" s="94"/>
      <c r="F2" s="6"/>
      <c r="G2" s="95"/>
      <c r="H2" s="95"/>
      <c r="I2" s="95"/>
      <c r="J2" s="95"/>
      <c r="K2" s="95"/>
      <c r="L2" s="95"/>
      <c r="M2" s="95"/>
    </row>
    <row r="3" spans="1:13" ht="21.4" customHeight="1">
      <c r="A3" s="8" t="s">
        <v>214</v>
      </c>
      <c r="B3" s="9"/>
      <c r="C3" s="10"/>
      <c r="D3" s="10"/>
      <c r="E3" s="168"/>
      <c r="F3" s="10"/>
      <c r="G3" s="96"/>
      <c r="H3" s="96"/>
      <c r="I3" s="96"/>
      <c r="J3" s="96"/>
      <c r="K3" s="96"/>
      <c r="L3" s="96"/>
      <c r="M3" s="96"/>
    </row>
    <row r="4" spans="1:13" ht="19.5" customHeight="1">
      <c r="A4" s="5"/>
      <c r="B4" s="5"/>
      <c r="C4" s="6"/>
      <c r="D4" s="6"/>
      <c r="E4" s="94"/>
      <c r="F4" s="6"/>
      <c r="G4" s="95"/>
      <c r="H4" s="95"/>
      <c r="I4" s="95"/>
      <c r="J4" s="95"/>
      <c r="K4" s="95"/>
      <c r="L4" s="95"/>
      <c r="M4" s="95"/>
    </row>
    <row r="5" spans="1:13" ht="19.5" customHeight="1">
      <c r="A5" s="5"/>
      <c r="B5" s="5"/>
      <c r="C5" s="6"/>
      <c r="D5" s="6"/>
      <c r="E5" s="94"/>
      <c r="F5" s="6"/>
      <c r="G5" s="333" t="s">
        <v>58</v>
      </c>
      <c r="H5" s="333"/>
      <c r="I5" s="333"/>
      <c r="J5" s="84"/>
      <c r="K5" s="333" t="s">
        <v>84</v>
      </c>
      <c r="L5" s="333"/>
      <c r="M5" s="333"/>
    </row>
    <row r="6" spans="1:13" ht="19.5" customHeight="1">
      <c r="A6" s="5"/>
      <c r="B6" s="5"/>
      <c r="C6" s="6"/>
      <c r="D6" s="6"/>
      <c r="E6" s="94"/>
      <c r="F6" s="6"/>
      <c r="G6" s="97" t="s">
        <v>59</v>
      </c>
      <c r="H6" s="97"/>
      <c r="I6" s="97" t="s">
        <v>60</v>
      </c>
      <c r="J6" s="84"/>
      <c r="K6" s="97" t="s">
        <v>59</v>
      </c>
      <c r="L6" s="97"/>
      <c r="M6" s="97" t="s">
        <v>60</v>
      </c>
    </row>
    <row r="7" spans="1:13" ht="19.5" customHeight="1">
      <c r="A7" s="5"/>
      <c r="B7" s="5"/>
      <c r="C7" s="6"/>
      <c r="D7" s="6"/>
      <c r="E7" s="94"/>
      <c r="F7" s="6"/>
      <c r="G7" s="98" t="s">
        <v>215</v>
      </c>
      <c r="H7" s="98"/>
      <c r="I7" s="98" t="s">
        <v>61</v>
      </c>
      <c r="J7" s="98"/>
      <c r="K7" s="98" t="s">
        <v>215</v>
      </c>
      <c r="L7" s="98"/>
      <c r="M7" s="98" t="s">
        <v>61</v>
      </c>
    </row>
    <row r="8" spans="1:13" ht="19.5" customHeight="1">
      <c r="A8" s="5"/>
      <c r="B8" s="5"/>
      <c r="C8" s="6"/>
      <c r="D8" s="6"/>
      <c r="E8" s="94"/>
      <c r="F8" s="6"/>
      <c r="G8" s="99" t="s">
        <v>193</v>
      </c>
      <c r="H8" s="98"/>
      <c r="I8" s="99" t="s">
        <v>166</v>
      </c>
      <c r="J8" s="98"/>
      <c r="K8" s="99" t="s">
        <v>193</v>
      </c>
      <c r="L8" s="98"/>
      <c r="M8" s="99" t="s">
        <v>166</v>
      </c>
    </row>
    <row r="9" spans="1:13" ht="19.5" customHeight="1">
      <c r="A9" s="93"/>
      <c r="B9" s="93"/>
      <c r="C9" s="93"/>
      <c r="D9" s="93"/>
      <c r="E9" s="168" t="s">
        <v>8</v>
      </c>
      <c r="F9" s="93"/>
      <c r="G9" s="100" t="s">
        <v>9</v>
      </c>
      <c r="H9" s="97"/>
      <c r="I9" s="100" t="s">
        <v>9</v>
      </c>
      <c r="J9" s="97"/>
      <c r="K9" s="100" t="s">
        <v>9</v>
      </c>
      <c r="L9" s="97"/>
      <c r="M9" s="100" t="s">
        <v>9</v>
      </c>
    </row>
    <row r="10" spans="1:13" ht="19.5" customHeight="1">
      <c r="A10" s="26" t="s">
        <v>0</v>
      </c>
      <c r="B10" s="41"/>
      <c r="E10" s="93"/>
      <c r="G10" s="101"/>
      <c r="I10" s="28"/>
      <c r="K10" s="101"/>
      <c r="L10" s="28"/>
      <c r="M10" s="28"/>
    </row>
    <row r="11" spans="1:13" ht="6" customHeight="1">
      <c r="A11" s="324"/>
      <c r="B11" s="41"/>
      <c r="E11" s="93"/>
      <c r="G11" s="101"/>
      <c r="I11" s="28"/>
      <c r="K11" s="101"/>
      <c r="L11" s="28"/>
      <c r="M11" s="28"/>
    </row>
    <row r="12" spans="1:13" ht="19.5" customHeight="1">
      <c r="A12" s="26" t="s">
        <v>1</v>
      </c>
      <c r="B12" s="41"/>
      <c r="E12" s="93"/>
      <c r="G12" s="101"/>
      <c r="I12" s="28"/>
      <c r="K12" s="101"/>
      <c r="L12" s="28"/>
      <c r="M12" s="28"/>
    </row>
    <row r="13" spans="1:13" ht="6" customHeight="1">
      <c r="B13" s="41"/>
      <c r="E13" s="93"/>
      <c r="G13" s="101"/>
      <c r="I13" s="28"/>
      <c r="K13" s="101"/>
      <c r="L13" s="28"/>
      <c r="M13" s="28"/>
    </row>
    <row r="14" spans="1:13" ht="19.5" customHeight="1">
      <c r="A14" s="324" t="s">
        <v>2</v>
      </c>
      <c r="B14" s="41"/>
      <c r="E14" s="93"/>
      <c r="F14" s="102"/>
      <c r="G14" s="103">
        <v>635700448</v>
      </c>
      <c r="H14" s="104"/>
      <c r="I14" s="83">
        <v>539955864</v>
      </c>
      <c r="J14" s="104"/>
      <c r="K14" s="105">
        <v>543979396</v>
      </c>
      <c r="L14" s="104"/>
      <c r="M14" s="83">
        <v>374656248</v>
      </c>
    </row>
    <row r="15" spans="1:13" ht="19.5" customHeight="1">
      <c r="A15" s="324" t="s">
        <v>40</v>
      </c>
      <c r="E15" s="93">
        <v>8</v>
      </c>
      <c r="F15" s="102"/>
      <c r="G15" s="103">
        <v>352344873</v>
      </c>
      <c r="H15" s="104"/>
      <c r="I15" s="83">
        <v>517860367</v>
      </c>
      <c r="J15" s="104"/>
      <c r="K15" s="105">
        <v>52185847</v>
      </c>
      <c r="L15" s="104"/>
      <c r="M15" s="83">
        <v>276183829</v>
      </c>
    </row>
    <row r="16" spans="1:13" ht="19.5" customHeight="1">
      <c r="A16" s="324" t="s">
        <v>194</v>
      </c>
      <c r="E16" s="93">
        <v>18.3</v>
      </c>
      <c r="F16" s="102"/>
      <c r="G16" s="103">
        <v>7900000</v>
      </c>
      <c r="H16" s="104"/>
      <c r="I16" s="83">
        <v>25000000</v>
      </c>
      <c r="J16" s="104"/>
      <c r="K16" s="105">
        <v>71900000</v>
      </c>
      <c r="L16" s="104"/>
      <c r="M16" s="83">
        <v>148500000</v>
      </c>
    </row>
    <row r="17" spans="1:13" ht="19.5" customHeight="1">
      <c r="A17" s="7" t="s">
        <v>42</v>
      </c>
      <c r="E17" s="93"/>
      <c r="F17" s="102"/>
      <c r="G17" s="103">
        <v>1381236</v>
      </c>
      <c r="H17" s="104"/>
      <c r="I17" s="83">
        <v>1717886</v>
      </c>
      <c r="J17" s="104"/>
      <c r="K17" s="106">
        <v>0</v>
      </c>
      <c r="L17" s="104"/>
      <c r="M17" s="83">
        <v>0</v>
      </c>
    </row>
    <row r="18" spans="1:13" ht="19.5" customHeight="1">
      <c r="A18" s="7" t="s">
        <v>3</v>
      </c>
      <c r="E18" s="107"/>
      <c r="F18" s="102"/>
      <c r="G18" s="101">
        <v>1868082</v>
      </c>
      <c r="H18" s="104"/>
      <c r="I18" s="83">
        <v>8978057</v>
      </c>
      <c r="J18" s="104"/>
      <c r="K18" s="101">
        <v>192918</v>
      </c>
      <c r="L18" s="104"/>
      <c r="M18" s="83">
        <v>343669</v>
      </c>
    </row>
    <row r="19" spans="1:13" ht="6" customHeight="1">
      <c r="E19" s="102"/>
      <c r="F19" s="102"/>
      <c r="G19" s="108"/>
      <c r="H19" s="82"/>
      <c r="I19" s="109"/>
      <c r="J19" s="82"/>
      <c r="K19" s="108"/>
      <c r="L19" s="82"/>
      <c r="M19" s="109"/>
    </row>
    <row r="20" spans="1:13" ht="19.5" customHeight="1">
      <c r="A20" s="26" t="s">
        <v>4</v>
      </c>
      <c r="E20" s="102"/>
      <c r="F20" s="102"/>
      <c r="G20" s="110">
        <f>SUM(G14:G18)</f>
        <v>999194639</v>
      </c>
      <c r="H20" s="83"/>
      <c r="I20" s="111">
        <f>SUM(I14:I18)</f>
        <v>1093512174</v>
      </c>
      <c r="J20" s="83"/>
      <c r="K20" s="110">
        <f>SUM(K14:K18)</f>
        <v>668258161</v>
      </c>
      <c r="L20" s="83"/>
      <c r="M20" s="111">
        <f>SUM(M14:M18)</f>
        <v>799683746</v>
      </c>
    </row>
    <row r="21" spans="1:13" ht="19.5" customHeight="1">
      <c r="E21" s="102"/>
      <c r="F21" s="102"/>
      <c r="G21" s="112"/>
      <c r="H21" s="83"/>
      <c r="I21" s="83"/>
      <c r="J21" s="83"/>
      <c r="K21" s="112"/>
      <c r="L21" s="83"/>
      <c r="M21" s="83"/>
    </row>
    <row r="22" spans="1:13" ht="19.5" customHeight="1">
      <c r="A22" s="26" t="s">
        <v>5</v>
      </c>
      <c r="E22" s="102"/>
      <c r="F22" s="102"/>
      <c r="G22" s="112"/>
      <c r="H22" s="83"/>
      <c r="I22" s="83"/>
      <c r="J22" s="83"/>
      <c r="K22" s="112"/>
      <c r="L22" s="83"/>
      <c r="M22" s="83"/>
    </row>
    <row r="23" spans="1:13" ht="6" customHeight="1">
      <c r="E23" s="102"/>
      <c r="F23" s="102"/>
      <c r="G23" s="112"/>
      <c r="H23" s="83"/>
      <c r="I23" s="83"/>
      <c r="J23" s="83"/>
      <c r="K23" s="112"/>
      <c r="L23" s="83"/>
      <c r="M23" s="83"/>
    </row>
    <row r="24" spans="1:13" ht="19.5" customHeight="1">
      <c r="A24" s="324" t="s">
        <v>43</v>
      </c>
      <c r="E24" s="93">
        <v>9.1</v>
      </c>
      <c r="F24" s="102"/>
      <c r="G24" s="103">
        <v>0</v>
      </c>
      <c r="H24" s="104"/>
      <c r="I24" s="83">
        <v>0</v>
      </c>
      <c r="J24" s="104"/>
      <c r="K24" s="105">
        <v>177948670</v>
      </c>
      <c r="L24" s="104"/>
      <c r="M24" s="83">
        <v>177948670</v>
      </c>
    </row>
    <row r="25" spans="1:13" ht="19.5" customHeight="1">
      <c r="A25" s="324" t="s">
        <v>32</v>
      </c>
      <c r="E25" s="93">
        <v>9.1999999999999993</v>
      </c>
      <c r="F25" s="102"/>
      <c r="G25" s="103">
        <v>249786974</v>
      </c>
      <c r="H25" s="104"/>
      <c r="I25" s="83">
        <v>244450182</v>
      </c>
      <c r="J25" s="104"/>
      <c r="K25" s="105">
        <v>240150215</v>
      </c>
      <c r="L25" s="104"/>
      <c r="M25" s="83">
        <v>240150215</v>
      </c>
    </row>
    <row r="26" spans="1:13" ht="19.5" customHeight="1">
      <c r="A26" s="324" t="s">
        <v>179</v>
      </c>
      <c r="E26" s="93">
        <v>9.3000000000000007</v>
      </c>
      <c r="F26" s="102"/>
      <c r="G26" s="103">
        <v>2847290736</v>
      </c>
      <c r="H26" s="104"/>
      <c r="I26" s="83">
        <v>1916275857</v>
      </c>
      <c r="J26" s="104"/>
      <c r="K26" s="105">
        <v>2503601186</v>
      </c>
      <c r="L26" s="104"/>
      <c r="M26" s="83">
        <v>1484006646</v>
      </c>
    </row>
    <row r="27" spans="1:13" ht="19.5" customHeight="1">
      <c r="A27" s="324" t="s">
        <v>124</v>
      </c>
      <c r="E27" s="93"/>
      <c r="F27" s="102"/>
      <c r="G27" s="103"/>
      <c r="H27" s="104"/>
      <c r="I27" s="83"/>
      <c r="J27" s="104"/>
      <c r="K27" s="105"/>
      <c r="L27" s="104"/>
      <c r="M27" s="83"/>
    </row>
    <row r="28" spans="1:13" ht="19.5" customHeight="1">
      <c r="A28" s="324"/>
      <c r="B28" s="7" t="s">
        <v>121</v>
      </c>
      <c r="E28" s="93">
        <v>7</v>
      </c>
      <c r="F28" s="102"/>
      <c r="G28" s="103">
        <v>13250</v>
      </c>
      <c r="H28" s="104"/>
      <c r="I28" s="83">
        <v>13250</v>
      </c>
      <c r="J28" s="104"/>
      <c r="K28" s="105">
        <v>0</v>
      </c>
      <c r="L28" s="104"/>
      <c r="M28" s="83">
        <v>0</v>
      </c>
    </row>
    <row r="29" spans="1:13" ht="19.5" customHeight="1">
      <c r="A29" s="113" t="s">
        <v>74</v>
      </c>
      <c r="E29" s="93"/>
      <c r="F29" s="102"/>
      <c r="G29" s="106">
        <v>0</v>
      </c>
      <c r="I29" s="83">
        <v>0</v>
      </c>
      <c r="K29" s="101">
        <v>68672933</v>
      </c>
      <c r="L29" s="28"/>
      <c r="M29" s="83">
        <v>70805221</v>
      </c>
    </row>
    <row r="30" spans="1:13" ht="19.5" customHeight="1">
      <c r="A30" s="113" t="s">
        <v>73</v>
      </c>
      <c r="E30" s="102"/>
      <c r="F30" s="102"/>
      <c r="G30" s="106">
        <v>151886633</v>
      </c>
      <c r="I30" s="83">
        <v>161105531</v>
      </c>
      <c r="K30" s="101">
        <v>25792254</v>
      </c>
      <c r="L30" s="28"/>
      <c r="M30" s="83">
        <v>28725305</v>
      </c>
    </row>
    <row r="31" spans="1:13" ht="19.5" customHeight="1">
      <c r="A31" s="113" t="s">
        <v>118</v>
      </c>
      <c r="B31" s="114"/>
      <c r="E31" s="102"/>
      <c r="F31" s="102"/>
      <c r="G31" s="101">
        <v>116854315</v>
      </c>
      <c r="I31" s="83">
        <v>82136205</v>
      </c>
      <c r="K31" s="101">
        <v>25577874</v>
      </c>
      <c r="L31" s="28"/>
      <c r="M31" s="83">
        <v>5649868</v>
      </c>
    </row>
    <row r="32" spans="1:13" ht="19.5" customHeight="1">
      <c r="A32" s="113" t="s">
        <v>75</v>
      </c>
      <c r="B32" s="114"/>
      <c r="E32" s="102"/>
      <c r="F32" s="102"/>
      <c r="G32" s="101">
        <v>9863155</v>
      </c>
      <c r="I32" s="83">
        <v>10654037</v>
      </c>
      <c r="K32" s="101">
        <v>13</v>
      </c>
      <c r="L32" s="28"/>
      <c r="M32" s="83">
        <v>16</v>
      </c>
    </row>
    <row r="33" spans="1:13" ht="19.5" customHeight="1">
      <c r="A33" s="115" t="s">
        <v>122</v>
      </c>
      <c r="E33" s="102"/>
      <c r="F33" s="102"/>
      <c r="G33" s="101">
        <v>18422269</v>
      </c>
      <c r="I33" s="83">
        <v>21685569</v>
      </c>
      <c r="K33" s="101">
        <v>5475458</v>
      </c>
      <c r="L33" s="83"/>
      <c r="M33" s="83">
        <v>8321028</v>
      </c>
    </row>
    <row r="34" spans="1:13" ht="19.5" customHeight="1">
      <c r="A34" s="115" t="s">
        <v>77</v>
      </c>
      <c r="E34" s="102"/>
      <c r="F34" s="102"/>
      <c r="G34" s="101">
        <v>14867858</v>
      </c>
      <c r="I34" s="83">
        <v>13832462</v>
      </c>
      <c r="K34" s="101">
        <v>1772890</v>
      </c>
      <c r="L34" s="83"/>
      <c r="M34" s="83">
        <v>1625540</v>
      </c>
    </row>
    <row r="35" spans="1:13" ht="19.5" customHeight="1">
      <c r="A35" s="115" t="s">
        <v>34</v>
      </c>
      <c r="B35" s="115"/>
      <c r="C35" s="115"/>
      <c r="D35" s="115"/>
      <c r="E35" s="102">
        <v>10</v>
      </c>
      <c r="F35" s="102"/>
      <c r="G35" s="101">
        <v>41118209</v>
      </c>
      <c r="H35" s="83"/>
      <c r="I35" s="111">
        <v>136068832</v>
      </c>
      <c r="J35" s="83"/>
      <c r="K35" s="101">
        <v>10127521</v>
      </c>
      <c r="L35" s="83"/>
      <c r="M35" s="111">
        <v>178065264</v>
      </c>
    </row>
    <row r="36" spans="1:13" ht="6" customHeight="1">
      <c r="A36" s="115"/>
      <c r="E36" s="102"/>
      <c r="F36" s="102"/>
      <c r="G36" s="108"/>
      <c r="I36" s="109"/>
      <c r="K36" s="108"/>
      <c r="L36" s="28"/>
      <c r="M36" s="109"/>
    </row>
    <row r="37" spans="1:13" ht="19.5" customHeight="1">
      <c r="A37" s="26" t="s">
        <v>6</v>
      </c>
      <c r="E37" s="102"/>
      <c r="F37" s="102"/>
      <c r="G37" s="110">
        <f>SUM(G24:G35)</f>
        <v>3450103399</v>
      </c>
      <c r="I37" s="111">
        <f>SUM(I24:I36)</f>
        <v>2586221925</v>
      </c>
      <c r="K37" s="110">
        <f>SUM(K24:K36)</f>
        <v>3059119014</v>
      </c>
      <c r="L37" s="28"/>
      <c r="M37" s="111">
        <f>SUM(M24:M36)</f>
        <v>2195297773</v>
      </c>
    </row>
    <row r="38" spans="1:13" ht="6" customHeight="1">
      <c r="A38" s="324"/>
      <c r="E38" s="102"/>
      <c r="F38" s="102"/>
      <c r="G38" s="112"/>
      <c r="I38" s="83"/>
      <c r="K38" s="112"/>
      <c r="L38" s="28"/>
      <c r="M38" s="83"/>
    </row>
    <row r="39" spans="1:13" ht="19.5" customHeight="1" thickBot="1">
      <c r="A39" s="26" t="s">
        <v>7</v>
      </c>
      <c r="E39" s="79"/>
      <c r="F39" s="79"/>
      <c r="G39" s="116">
        <f>SUM(G20+G37)</f>
        <v>4449298038</v>
      </c>
      <c r="I39" s="117">
        <f>SUM(I20+I37)</f>
        <v>3679734099</v>
      </c>
      <c r="K39" s="116">
        <f>SUM(K20+K37)</f>
        <v>3727377175</v>
      </c>
      <c r="L39" s="28"/>
      <c r="M39" s="117">
        <f>SUM(M20+M37)</f>
        <v>2994981519</v>
      </c>
    </row>
    <row r="40" spans="1:13" ht="19.5" customHeight="1" thickTop="1">
      <c r="A40" s="322"/>
      <c r="B40" s="325"/>
      <c r="C40" s="325"/>
      <c r="D40" s="325"/>
      <c r="E40" s="325"/>
      <c r="F40" s="325"/>
      <c r="G40" s="50"/>
      <c r="H40" s="50"/>
      <c r="I40" s="50"/>
      <c r="J40" s="50"/>
      <c r="K40" s="50"/>
      <c r="L40" s="50"/>
      <c r="M40" s="50"/>
    </row>
    <row r="41" spans="1:13" ht="19.5" customHeight="1">
      <c r="A41" s="322"/>
      <c r="B41" s="325"/>
      <c r="C41" s="325"/>
      <c r="D41" s="325"/>
      <c r="E41" s="325"/>
      <c r="F41" s="325"/>
      <c r="G41" s="50"/>
      <c r="H41" s="50"/>
      <c r="I41" s="50"/>
      <c r="J41" s="50"/>
      <c r="K41" s="50"/>
      <c r="L41" s="50"/>
      <c r="M41" s="50"/>
    </row>
    <row r="42" spans="1:13" ht="19.5" customHeight="1">
      <c r="A42" s="322"/>
      <c r="B42" s="325"/>
      <c r="C42" s="325"/>
      <c r="D42" s="325"/>
      <c r="E42" s="325"/>
      <c r="F42" s="325"/>
      <c r="G42" s="50"/>
      <c r="H42" s="50"/>
      <c r="I42" s="50"/>
      <c r="J42" s="50"/>
      <c r="K42" s="50"/>
      <c r="L42" s="50"/>
      <c r="M42" s="50"/>
    </row>
    <row r="43" spans="1:13" ht="19.5" customHeight="1">
      <c r="A43" s="322"/>
      <c r="B43" s="325"/>
      <c r="C43" s="325"/>
      <c r="D43" s="325"/>
      <c r="E43" s="325"/>
      <c r="F43" s="325"/>
      <c r="G43" s="50"/>
      <c r="H43" s="50"/>
      <c r="I43" s="50"/>
      <c r="J43" s="50"/>
      <c r="K43" s="50"/>
      <c r="L43" s="50"/>
      <c r="M43" s="50"/>
    </row>
    <row r="44" spans="1:13" ht="19.5" customHeight="1">
      <c r="A44" s="322"/>
      <c r="B44" s="325"/>
      <c r="C44" s="325"/>
      <c r="D44" s="325"/>
      <c r="E44" s="325"/>
      <c r="F44" s="325"/>
      <c r="G44" s="50"/>
      <c r="H44" s="50"/>
      <c r="I44" s="50"/>
      <c r="J44" s="50"/>
      <c r="K44" s="50"/>
      <c r="L44" s="50"/>
      <c r="M44" s="50"/>
    </row>
    <row r="45" spans="1:13" ht="19.5" customHeight="1">
      <c r="A45" s="322"/>
      <c r="B45" s="325"/>
      <c r="C45" s="325"/>
      <c r="D45" s="325"/>
      <c r="E45" s="325"/>
      <c r="F45" s="325"/>
      <c r="G45" s="50"/>
      <c r="H45" s="50"/>
      <c r="I45" s="50"/>
      <c r="J45" s="50"/>
      <c r="K45" s="50"/>
      <c r="L45" s="50"/>
      <c r="M45" s="50"/>
    </row>
    <row r="46" spans="1:13" ht="19.5" customHeight="1">
      <c r="A46" s="334" t="s">
        <v>255</v>
      </c>
      <c r="B46" s="334"/>
      <c r="C46" s="334"/>
      <c r="D46" s="334"/>
      <c r="E46" s="334"/>
      <c r="F46" s="334"/>
      <c r="G46" s="334"/>
      <c r="H46" s="334"/>
      <c r="I46" s="334"/>
      <c r="J46" s="334"/>
      <c r="K46" s="334"/>
      <c r="L46" s="334"/>
      <c r="M46" s="334"/>
    </row>
    <row r="47" spans="1:13" ht="19.5" customHeight="1">
      <c r="B47" s="27"/>
      <c r="D47" s="334" t="s">
        <v>192</v>
      </c>
      <c r="E47" s="334"/>
      <c r="F47" s="43"/>
      <c r="G47" s="43"/>
      <c r="H47" s="335" t="s">
        <v>186</v>
      </c>
      <c r="I47" s="335"/>
      <c r="J47" s="335"/>
      <c r="K47" s="335"/>
      <c r="L47" s="335"/>
      <c r="M47" s="43"/>
    </row>
    <row r="48" spans="1:13" ht="19.5" customHeight="1">
      <c r="A48" s="27"/>
      <c r="B48" s="43"/>
      <c r="C48" s="43"/>
      <c r="D48" s="43"/>
      <c r="E48" s="43"/>
      <c r="F48" s="43"/>
      <c r="G48" s="43"/>
      <c r="H48" s="43"/>
      <c r="I48" s="43"/>
      <c r="J48" s="323"/>
      <c r="K48" s="43"/>
      <c r="L48" s="43"/>
      <c r="M48" s="43"/>
    </row>
    <row r="49" spans="1:13" ht="17.25" customHeight="1">
      <c r="A49" s="322"/>
      <c r="B49" s="325"/>
      <c r="C49" s="325"/>
      <c r="D49" s="325"/>
      <c r="E49" s="325"/>
      <c r="F49" s="325"/>
      <c r="G49" s="50"/>
      <c r="H49" s="50"/>
      <c r="I49" s="50"/>
      <c r="J49" s="50"/>
      <c r="K49" s="50"/>
      <c r="L49" s="50"/>
      <c r="M49" s="50"/>
    </row>
    <row r="50" spans="1:13" ht="22.15" customHeight="1">
      <c r="A50" s="16" t="s">
        <v>167</v>
      </c>
      <c r="B50" s="17"/>
      <c r="C50" s="17"/>
      <c r="D50" s="17"/>
      <c r="E50" s="37"/>
      <c r="F50" s="37"/>
      <c r="G50" s="67"/>
      <c r="H50" s="67"/>
      <c r="I50" s="66"/>
      <c r="J50" s="67"/>
      <c r="K50" s="66"/>
      <c r="L50" s="66"/>
      <c r="M50" s="85"/>
    </row>
    <row r="51" spans="1:13" ht="21.4" customHeight="1">
      <c r="A51" s="18" t="str">
        <f>A1</f>
        <v>บริษัท ทริพเพิล ไอ โลจิสติกส์ จำกัด (มหาชน)</v>
      </c>
      <c r="B51" s="5"/>
      <c r="C51" s="6"/>
      <c r="D51" s="6"/>
      <c r="E51" s="94"/>
      <c r="F51" s="6"/>
      <c r="G51" s="95"/>
      <c r="H51" s="95"/>
      <c r="I51" s="95"/>
      <c r="J51" s="95"/>
      <c r="K51" s="95"/>
      <c r="L51" s="95"/>
      <c r="M51" s="95"/>
    </row>
    <row r="52" spans="1:13" ht="21.4" customHeight="1">
      <c r="A52" s="4" t="s">
        <v>183</v>
      </c>
      <c r="B52" s="5"/>
      <c r="C52" s="6"/>
      <c r="D52" s="6"/>
      <c r="E52" s="94"/>
      <c r="F52" s="6"/>
      <c r="G52" s="95"/>
      <c r="H52" s="95"/>
      <c r="I52" s="95"/>
      <c r="J52" s="95"/>
      <c r="K52" s="95"/>
      <c r="L52" s="95"/>
      <c r="M52" s="95"/>
    </row>
    <row r="53" spans="1:13" ht="21.4" customHeight="1">
      <c r="A53" s="8" t="str">
        <f>A3</f>
        <v>ณ วันที่ 30 กันยายน พ.ศ. 2566</v>
      </c>
      <c r="B53" s="9"/>
      <c r="C53" s="10"/>
      <c r="D53" s="10"/>
      <c r="E53" s="168"/>
      <c r="F53" s="10"/>
      <c r="G53" s="96"/>
      <c r="H53" s="96"/>
      <c r="I53" s="96"/>
      <c r="J53" s="96"/>
      <c r="K53" s="96"/>
      <c r="L53" s="96"/>
      <c r="M53" s="96"/>
    </row>
    <row r="54" spans="1:13" ht="20.100000000000001" customHeight="1">
      <c r="A54" s="5"/>
      <c r="B54" s="5"/>
      <c r="C54" s="6"/>
      <c r="D54" s="6"/>
      <c r="E54" s="94"/>
      <c r="F54" s="6"/>
      <c r="G54" s="95"/>
      <c r="H54" s="95"/>
      <c r="I54" s="95"/>
      <c r="J54" s="95"/>
      <c r="K54" s="95"/>
      <c r="L54" s="95"/>
      <c r="M54" s="95"/>
    </row>
    <row r="55" spans="1:13" ht="20.100000000000001" customHeight="1">
      <c r="A55" s="5"/>
      <c r="B55" s="5"/>
      <c r="C55" s="6"/>
      <c r="D55" s="6"/>
      <c r="E55" s="94"/>
      <c r="F55" s="6"/>
      <c r="G55" s="333" t="s">
        <v>58</v>
      </c>
      <c r="H55" s="333"/>
      <c r="I55" s="333"/>
      <c r="J55" s="84"/>
      <c r="K55" s="333" t="s">
        <v>84</v>
      </c>
      <c r="L55" s="333"/>
      <c r="M55" s="333"/>
    </row>
    <row r="56" spans="1:13" ht="20.100000000000001" customHeight="1">
      <c r="A56" s="5"/>
      <c r="B56" s="5"/>
      <c r="C56" s="6"/>
      <c r="D56" s="6"/>
      <c r="E56" s="94"/>
      <c r="F56" s="6"/>
      <c r="G56" s="97" t="s">
        <v>59</v>
      </c>
      <c r="H56" s="97"/>
      <c r="I56" s="97" t="s">
        <v>60</v>
      </c>
      <c r="J56" s="84"/>
      <c r="K56" s="97" t="s">
        <v>59</v>
      </c>
      <c r="L56" s="97"/>
      <c r="M56" s="97" t="s">
        <v>60</v>
      </c>
    </row>
    <row r="57" spans="1:13" ht="20.100000000000001" customHeight="1">
      <c r="A57" s="5"/>
      <c r="B57" s="5"/>
      <c r="C57" s="6"/>
      <c r="D57" s="6"/>
      <c r="E57" s="94"/>
      <c r="F57" s="6"/>
      <c r="G57" s="98" t="s">
        <v>215</v>
      </c>
      <c r="H57" s="98"/>
      <c r="I57" s="98" t="s">
        <v>61</v>
      </c>
      <c r="J57" s="98"/>
      <c r="K57" s="98" t="s">
        <v>215</v>
      </c>
      <c r="L57" s="98"/>
      <c r="M57" s="98" t="s">
        <v>61</v>
      </c>
    </row>
    <row r="58" spans="1:13" ht="20.100000000000001" customHeight="1">
      <c r="A58" s="5"/>
      <c r="B58" s="5"/>
      <c r="C58" s="6"/>
      <c r="D58" s="6"/>
      <c r="E58" s="94"/>
      <c r="F58" s="6"/>
      <c r="G58" s="99" t="s">
        <v>193</v>
      </c>
      <c r="H58" s="98"/>
      <c r="I58" s="99" t="s">
        <v>166</v>
      </c>
      <c r="J58" s="98"/>
      <c r="K58" s="99" t="s">
        <v>193</v>
      </c>
      <c r="L58" s="98"/>
      <c r="M58" s="99" t="s">
        <v>166</v>
      </c>
    </row>
    <row r="59" spans="1:13" ht="20.100000000000001" customHeight="1">
      <c r="A59" s="93"/>
      <c r="B59" s="93"/>
      <c r="C59" s="93"/>
      <c r="D59" s="93"/>
      <c r="E59" s="168" t="s">
        <v>8</v>
      </c>
      <c r="F59" s="93"/>
      <c r="G59" s="100" t="s">
        <v>9</v>
      </c>
      <c r="H59" s="97"/>
      <c r="I59" s="100" t="s">
        <v>9</v>
      </c>
      <c r="J59" s="97"/>
      <c r="K59" s="100" t="s">
        <v>9</v>
      </c>
      <c r="L59" s="97"/>
      <c r="M59" s="100" t="s">
        <v>9</v>
      </c>
    </row>
    <row r="60" spans="1:13" ht="20.100000000000001" customHeight="1">
      <c r="A60" s="26" t="s">
        <v>85</v>
      </c>
      <c r="B60" s="27"/>
      <c r="C60" s="27"/>
      <c r="D60" s="28"/>
      <c r="E60" s="80"/>
      <c r="F60" s="28"/>
      <c r="G60" s="101"/>
      <c r="I60" s="28"/>
      <c r="K60" s="101"/>
      <c r="L60" s="28"/>
      <c r="M60" s="28"/>
    </row>
    <row r="61" spans="1:13" ht="8.1" customHeight="1">
      <c r="A61" s="324"/>
      <c r="B61" s="324"/>
      <c r="C61" s="118"/>
      <c r="D61" s="95"/>
      <c r="E61" s="84"/>
      <c r="F61" s="95"/>
      <c r="G61" s="119"/>
      <c r="H61" s="95"/>
      <c r="I61" s="97"/>
      <c r="J61" s="95"/>
      <c r="K61" s="120"/>
      <c r="L61" s="97"/>
      <c r="M61" s="97"/>
    </row>
    <row r="62" spans="1:13" ht="20.100000000000001" customHeight="1">
      <c r="A62" s="26" t="s">
        <v>10</v>
      </c>
      <c r="B62" s="27"/>
      <c r="C62" s="27"/>
      <c r="D62" s="28"/>
      <c r="E62" s="84"/>
      <c r="F62" s="84"/>
      <c r="G62" s="121"/>
      <c r="H62" s="84"/>
      <c r="I62" s="122"/>
      <c r="J62" s="84"/>
      <c r="K62" s="121"/>
      <c r="L62" s="84"/>
      <c r="M62" s="122"/>
    </row>
    <row r="63" spans="1:13" ht="8.1" customHeight="1">
      <c r="A63" s="324"/>
      <c r="B63" s="27"/>
      <c r="C63" s="27"/>
      <c r="D63" s="28"/>
      <c r="E63" s="84"/>
      <c r="F63" s="84"/>
      <c r="G63" s="123"/>
      <c r="H63" s="84"/>
      <c r="I63" s="122"/>
      <c r="J63" s="84"/>
      <c r="K63" s="121"/>
      <c r="L63" s="84"/>
      <c r="M63" s="122"/>
    </row>
    <row r="64" spans="1:13" ht="20.100000000000001" customHeight="1">
      <c r="A64" s="324" t="s">
        <v>239</v>
      </c>
      <c r="B64" s="27"/>
      <c r="C64" s="27"/>
      <c r="D64" s="28"/>
      <c r="E64" s="93">
        <v>12.1</v>
      </c>
      <c r="F64" s="81"/>
      <c r="G64" s="112">
        <v>100000000</v>
      </c>
      <c r="H64" s="83"/>
      <c r="I64" s="124">
        <v>0</v>
      </c>
      <c r="J64" s="83"/>
      <c r="K64" s="101">
        <v>100000000</v>
      </c>
      <c r="L64" s="83"/>
      <c r="M64" s="124">
        <v>0</v>
      </c>
    </row>
    <row r="65" spans="1:13" ht="20.100000000000001" customHeight="1">
      <c r="A65" s="324" t="s">
        <v>33</v>
      </c>
      <c r="B65" s="27"/>
      <c r="C65" s="27"/>
      <c r="D65" s="28"/>
      <c r="E65" s="93">
        <v>11</v>
      </c>
      <c r="F65" s="81"/>
      <c r="G65" s="112">
        <v>214871621</v>
      </c>
      <c r="H65" s="83"/>
      <c r="I65" s="124">
        <v>256176996</v>
      </c>
      <c r="J65" s="83"/>
      <c r="K65" s="101">
        <v>37475506</v>
      </c>
      <c r="L65" s="83"/>
      <c r="M65" s="124">
        <v>63257176</v>
      </c>
    </row>
    <row r="66" spans="1:13" ht="20.100000000000001" customHeight="1">
      <c r="A66" s="324" t="s">
        <v>98</v>
      </c>
      <c r="B66" s="27"/>
      <c r="C66" s="27"/>
      <c r="D66" s="28"/>
      <c r="E66" s="93"/>
      <c r="F66" s="81"/>
      <c r="G66" s="112"/>
      <c r="H66" s="83"/>
      <c r="I66" s="124"/>
      <c r="J66" s="83"/>
      <c r="K66" s="101"/>
      <c r="L66" s="83"/>
      <c r="M66" s="124"/>
    </row>
    <row r="67" spans="1:13" ht="20.100000000000001" customHeight="1">
      <c r="A67" s="324"/>
      <c r="B67" s="27" t="s">
        <v>55</v>
      </c>
      <c r="C67" s="27"/>
      <c r="D67" s="28"/>
      <c r="E67" s="317">
        <v>12.2</v>
      </c>
      <c r="F67" s="81"/>
      <c r="G67" s="112">
        <v>171000000</v>
      </c>
      <c r="H67" s="83"/>
      <c r="I67" s="124">
        <v>171000000</v>
      </c>
      <c r="J67" s="83"/>
      <c r="K67" s="101">
        <v>171000000</v>
      </c>
      <c r="L67" s="83"/>
      <c r="M67" s="124">
        <v>171000000</v>
      </c>
    </row>
    <row r="68" spans="1:13" ht="20.100000000000001" customHeight="1">
      <c r="A68" s="324" t="s">
        <v>56</v>
      </c>
      <c r="B68" s="27"/>
      <c r="C68" s="27"/>
      <c r="D68" s="28"/>
      <c r="E68" s="93"/>
      <c r="G68" s="112"/>
      <c r="H68" s="83"/>
      <c r="I68" s="124"/>
      <c r="J68" s="83"/>
      <c r="K68" s="101"/>
      <c r="L68" s="83"/>
      <c r="M68" s="124"/>
    </row>
    <row r="69" spans="1:13" ht="20.100000000000001" customHeight="1">
      <c r="A69" s="324"/>
      <c r="B69" s="27" t="s">
        <v>55</v>
      </c>
      <c r="C69" s="27"/>
      <c r="D69" s="28"/>
      <c r="E69" s="93"/>
      <c r="G69" s="112">
        <v>43514027</v>
      </c>
      <c r="H69" s="83"/>
      <c r="I69" s="124">
        <v>39093852</v>
      </c>
      <c r="J69" s="83"/>
      <c r="K69" s="101">
        <v>5735905</v>
      </c>
      <c r="L69" s="83"/>
      <c r="M69" s="124">
        <v>1609779</v>
      </c>
    </row>
    <row r="70" spans="1:13" ht="20.100000000000001" customHeight="1">
      <c r="A70" s="324" t="s">
        <v>168</v>
      </c>
      <c r="B70" s="27"/>
      <c r="C70" s="27"/>
      <c r="D70" s="28"/>
      <c r="E70" s="93"/>
      <c r="G70" s="112">
        <v>253534</v>
      </c>
      <c r="H70" s="83"/>
      <c r="I70" s="124">
        <v>33077128</v>
      </c>
      <c r="J70" s="83"/>
      <c r="K70" s="101">
        <v>0</v>
      </c>
      <c r="L70" s="83"/>
      <c r="M70" s="124">
        <v>21819234</v>
      </c>
    </row>
    <row r="71" spans="1:13" ht="20.100000000000001" customHeight="1">
      <c r="A71" s="324" t="s">
        <v>11</v>
      </c>
      <c r="B71" s="324"/>
      <c r="C71" s="27"/>
      <c r="D71" s="28"/>
      <c r="E71" s="93"/>
      <c r="F71" s="81"/>
      <c r="G71" s="110">
        <v>39514977</v>
      </c>
      <c r="H71" s="83"/>
      <c r="I71" s="111">
        <v>31494770</v>
      </c>
      <c r="J71" s="83"/>
      <c r="K71" s="110">
        <v>18238350</v>
      </c>
      <c r="L71" s="83"/>
      <c r="M71" s="111">
        <v>4501798</v>
      </c>
    </row>
    <row r="72" spans="1:13" s="125" customFormat="1" ht="8.1" customHeight="1">
      <c r="D72" s="126"/>
      <c r="E72" s="107"/>
      <c r="F72" s="127"/>
      <c r="G72" s="128"/>
      <c r="H72" s="129"/>
      <c r="I72" s="130"/>
      <c r="J72" s="129"/>
      <c r="K72" s="128"/>
      <c r="L72" s="131"/>
      <c r="M72" s="130"/>
    </row>
    <row r="73" spans="1:13" s="125" customFormat="1" ht="20.100000000000001" customHeight="1">
      <c r="A73" s="132" t="s">
        <v>12</v>
      </c>
      <c r="D73" s="126"/>
      <c r="E73" s="107"/>
      <c r="F73" s="127"/>
      <c r="G73" s="133">
        <f>SUM(G64:G71)</f>
        <v>569154159</v>
      </c>
      <c r="H73" s="129"/>
      <c r="I73" s="134">
        <f>SUM(I64:I71)</f>
        <v>530842746</v>
      </c>
      <c r="J73" s="129"/>
      <c r="K73" s="133">
        <f>SUM(K64:K71)</f>
        <v>332449761</v>
      </c>
      <c r="L73" s="131"/>
      <c r="M73" s="134">
        <f>SUM(M64:M71)</f>
        <v>262187987</v>
      </c>
    </row>
    <row r="74" spans="1:13" s="125" customFormat="1" ht="18" customHeight="1">
      <c r="D74" s="126"/>
      <c r="E74" s="107"/>
      <c r="F74" s="127"/>
      <c r="G74" s="135"/>
      <c r="H74" s="129"/>
      <c r="I74" s="129"/>
      <c r="J74" s="129"/>
      <c r="K74" s="135"/>
      <c r="L74" s="131"/>
      <c r="M74" s="129"/>
    </row>
    <row r="75" spans="1:13" s="125" customFormat="1" ht="20.100000000000001" customHeight="1">
      <c r="A75" s="132" t="s">
        <v>13</v>
      </c>
      <c r="D75" s="126"/>
      <c r="E75" s="127"/>
      <c r="F75" s="127"/>
      <c r="G75" s="135"/>
      <c r="H75" s="129"/>
      <c r="I75" s="129"/>
      <c r="J75" s="129"/>
      <c r="K75" s="136"/>
      <c r="L75" s="131"/>
      <c r="M75" s="137"/>
    </row>
    <row r="76" spans="1:13" s="125" customFormat="1" ht="8.1" customHeight="1">
      <c r="A76" s="132"/>
      <c r="D76" s="126"/>
      <c r="E76" s="127"/>
      <c r="F76" s="127"/>
      <c r="G76" s="135"/>
      <c r="H76" s="129"/>
      <c r="I76" s="129"/>
      <c r="J76" s="129"/>
      <c r="K76" s="136"/>
      <c r="L76" s="131"/>
      <c r="M76" s="137"/>
    </row>
    <row r="77" spans="1:13" s="125" customFormat="1" ht="20.100000000000001" customHeight="1">
      <c r="A77" s="318" t="s">
        <v>115</v>
      </c>
      <c r="B77" s="319"/>
      <c r="C77" s="319"/>
      <c r="D77" s="319"/>
      <c r="E77" s="317">
        <v>12.2</v>
      </c>
      <c r="F77" s="127"/>
      <c r="G77" s="135">
        <v>285000000</v>
      </c>
      <c r="H77" s="129"/>
      <c r="I77" s="129">
        <v>398250000</v>
      </c>
      <c r="J77" s="129"/>
      <c r="K77" s="106">
        <v>285000000</v>
      </c>
      <c r="L77" s="129"/>
      <c r="M77" s="129">
        <v>398250000</v>
      </c>
    </row>
    <row r="78" spans="1:13" s="125" customFormat="1" ht="20.100000000000001" customHeight="1">
      <c r="A78" s="319" t="s">
        <v>116</v>
      </c>
      <c r="B78" s="138"/>
      <c r="C78" s="138"/>
      <c r="D78" s="138"/>
      <c r="E78" s="107"/>
      <c r="F78" s="127"/>
      <c r="G78" s="135">
        <v>74834920</v>
      </c>
      <c r="H78" s="129"/>
      <c r="I78" s="129">
        <v>44517698</v>
      </c>
      <c r="J78" s="129"/>
      <c r="K78" s="106">
        <v>15989515</v>
      </c>
      <c r="L78" s="129"/>
      <c r="M78" s="129">
        <v>3308546</v>
      </c>
    </row>
    <row r="79" spans="1:13" s="125" customFormat="1" ht="20.100000000000001" customHeight="1">
      <c r="A79" s="331" t="s">
        <v>38</v>
      </c>
      <c r="B79" s="331"/>
      <c r="C79" s="138"/>
      <c r="D79" s="126"/>
      <c r="E79" s="107"/>
      <c r="F79" s="127"/>
      <c r="G79" s="135">
        <v>27328967</v>
      </c>
      <c r="H79" s="129"/>
      <c r="I79" s="129">
        <v>25449959</v>
      </c>
      <c r="J79" s="129"/>
      <c r="K79" s="106">
        <v>4677362</v>
      </c>
      <c r="L79" s="129"/>
      <c r="M79" s="129">
        <v>4299064</v>
      </c>
    </row>
    <row r="80" spans="1:13" s="125" customFormat="1" ht="20.100000000000001" customHeight="1">
      <c r="A80" s="331" t="s">
        <v>120</v>
      </c>
      <c r="B80" s="331"/>
      <c r="C80" s="138"/>
      <c r="D80" s="126"/>
      <c r="E80" s="107"/>
      <c r="F80" s="127"/>
      <c r="G80" s="135">
        <v>8039350</v>
      </c>
      <c r="H80" s="129"/>
      <c r="I80" s="129">
        <v>7845825</v>
      </c>
      <c r="J80" s="129"/>
      <c r="K80" s="106">
        <v>66341</v>
      </c>
      <c r="L80" s="129"/>
      <c r="M80" s="129">
        <v>64405</v>
      </c>
    </row>
    <row r="81" spans="1:13" s="125" customFormat="1" ht="20.100000000000001" customHeight="1">
      <c r="A81" s="331" t="s">
        <v>117</v>
      </c>
      <c r="B81" s="331"/>
      <c r="C81" s="138"/>
      <c r="D81" s="126"/>
      <c r="E81" s="107">
        <v>7</v>
      </c>
      <c r="F81" s="127"/>
      <c r="G81" s="135">
        <v>283727</v>
      </c>
      <c r="H81" s="129"/>
      <c r="I81" s="129">
        <v>739839</v>
      </c>
      <c r="J81" s="129"/>
      <c r="K81" s="106">
        <v>283727</v>
      </c>
      <c r="L81" s="139"/>
      <c r="M81" s="129">
        <v>739839</v>
      </c>
    </row>
    <row r="82" spans="1:13" ht="20.100000000000001" customHeight="1">
      <c r="A82" s="324" t="s">
        <v>44</v>
      </c>
      <c r="B82" s="324"/>
      <c r="C82" s="27"/>
      <c r="D82" s="28"/>
      <c r="E82" s="93"/>
      <c r="F82" s="81"/>
      <c r="G82" s="110">
        <v>414500</v>
      </c>
      <c r="H82" s="83"/>
      <c r="I82" s="111">
        <v>399500</v>
      </c>
      <c r="J82" s="83"/>
      <c r="K82" s="101">
        <v>703879</v>
      </c>
      <c r="L82" s="83"/>
      <c r="M82" s="83">
        <v>703879</v>
      </c>
    </row>
    <row r="83" spans="1:13" ht="8.1" customHeight="1">
      <c r="D83" s="28"/>
      <c r="E83" s="93"/>
      <c r="F83" s="81"/>
      <c r="G83" s="112"/>
      <c r="H83" s="83"/>
      <c r="I83" s="83"/>
      <c r="J83" s="83"/>
      <c r="K83" s="108"/>
      <c r="M83" s="109"/>
    </row>
    <row r="84" spans="1:13" ht="20.100000000000001" customHeight="1">
      <c r="A84" s="26" t="s">
        <v>14</v>
      </c>
      <c r="D84" s="28"/>
      <c r="E84" s="81"/>
      <c r="F84" s="81"/>
      <c r="G84" s="110">
        <f>SUM(G77:G82)</f>
        <v>395901464</v>
      </c>
      <c r="H84" s="83"/>
      <c r="I84" s="111">
        <f>SUM(I77:I83)</f>
        <v>477202821</v>
      </c>
      <c r="J84" s="83"/>
      <c r="K84" s="110">
        <f>SUM(K77:K83)</f>
        <v>306720824</v>
      </c>
      <c r="L84" s="84"/>
      <c r="M84" s="111">
        <f>SUM(M77:M83)</f>
        <v>407365733</v>
      </c>
    </row>
    <row r="85" spans="1:13" ht="8.1" customHeight="1">
      <c r="A85" s="26"/>
      <c r="D85" s="28"/>
      <c r="E85" s="81"/>
      <c r="F85" s="81"/>
      <c r="G85" s="112"/>
      <c r="H85" s="83"/>
      <c r="I85" s="83"/>
      <c r="J85" s="83"/>
      <c r="K85" s="112"/>
      <c r="L85" s="84"/>
      <c r="M85" s="83"/>
    </row>
    <row r="86" spans="1:13" ht="20.100000000000001" customHeight="1">
      <c r="A86" s="26" t="s">
        <v>15</v>
      </c>
      <c r="B86" s="27"/>
      <c r="C86" s="27"/>
      <c r="D86" s="28"/>
      <c r="E86" s="81"/>
      <c r="F86" s="81"/>
      <c r="G86" s="110">
        <f>SUM(G73+G84)</f>
        <v>965055623</v>
      </c>
      <c r="H86" s="83"/>
      <c r="I86" s="111">
        <f>SUM(I73+I84)</f>
        <v>1008045567</v>
      </c>
      <c r="J86" s="83"/>
      <c r="K86" s="110">
        <f>SUM(K73+K84)</f>
        <v>639170585</v>
      </c>
      <c r="L86" s="84"/>
      <c r="M86" s="111">
        <f>SUM(M73+M84)</f>
        <v>669553720</v>
      </c>
    </row>
    <row r="87" spans="1:13" ht="20.100000000000001" customHeight="1">
      <c r="A87" s="26"/>
      <c r="B87" s="27"/>
      <c r="C87" s="27"/>
      <c r="D87" s="28"/>
      <c r="E87" s="81"/>
      <c r="F87" s="81"/>
      <c r="G87" s="82"/>
      <c r="H87" s="83"/>
      <c r="I87" s="82"/>
      <c r="J87" s="83"/>
      <c r="K87" s="82"/>
      <c r="L87" s="84"/>
      <c r="M87" s="82"/>
    </row>
    <row r="88" spans="1:13" ht="20.100000000000001" customHeight="1">
      <c r="A88" s="26"/>
      <c r="B88" s="27"/>
      <c r="C88" s="27"/>
      <c r="D88" s="28"/>
      <c r="E88" s="81"/>
      <c r="F88" s="81"/>
      <c r="G88" s="82"/>
      <c r="H88" s="83"/>
      <c r="I88" s="82"/>
      <c r="J88" s="82"/>
      <c r="K88" s="82"/>
      <c r="L88" s="82"/>
      <c r="M88" s="82"/>
    </row>
    <row r="89" spans="1:13" ht="20.100000000000001" customHeight="1">
      <c r="A89" s="26"/>
      <c r="B89" s="27"/>
      <c r="C89" s="27"/>
      <c r="D89" s="28"/>
      <c r="E89" s="81"/>
      <c r="F89" s="81"/>
      <c r="G89" s="82"/>
      <c r="H89" s="83"/>
      <c r="I89" s="82"/>
      <c r="J89" s="82"/>
      <c r="K89" s="82"/>
      <c r="L89" s="82"/>
      <c r="M89" s="82"/>
    </row>
    <row r="90" spans="1:13" ht="20.100000000000001" customHeight="1">
      <c r="A90" s="26"/>
      <c r="B90" s="27"/>
      <c r="C90" s="27"/>
      <c r="D90" s="28"/>
      <c r="E90" s="81"/>
      <c r="F90" s="81"/>
      <c r="G90" s="82"/>
      <c r="H90" s="83"/>
      <c r="I90" s="82"/>
      <c r="J90" s="83"/>
      <c r="K90" s="82"/>
      <c r="L90" s="84"/>
      <c r="M90" s="82"/>
    </row>
    <row r="91" spans="1:13" ht="20.100000000000001" customHeight="1">
      <c r="A91" s="26"/>
      <c r="B91" s="27"/>
      <c r="C91" s="27"/>
      <c r="D91" s="28"/>
      <c r="E91" s="81"/>
      <c r="F91" s="81"/>
      <c r="G91" s="82"/>
      <c r="H91" s="83"/>
      <c r="I91" s="82"/>
      <c r="J91" s="83"/>
      <c r="K91" s="82"/>
      <c r="L91" s="84"/>
      <c r="M91" s="82"/>
    </row>
    <row r="92" spans="1:13" ht="20.100000000000001" customHeight="1">
      <c r="A92" s="26"/>
      <c r="B92" s="27"/>
      <c r="C92" s="27"/>
      <c r="D92" s="28"/>
      <c r="E92" s="81"/>
      <c r="F92" s="81"/>
      <c r="G92" s="82"/>
      <c r="H92" s="83"/>
      <c r="I92" s="82"/>
      <c r="J92" s="83"/>
      <c r="K92" s="82"/>
      <c r="L92" s="84"/>
      <c r="M92" s="82"/>
    </row>
    <row r="93" spans="1:13" ht="20.100000000000001" customHeight="1">
      <c r="A93" s="26"/>
      <c r="B93" s="27"/>
      <c r="C93" s="27"/>
      <c r="D93" s="28"/>
      <c r="E93" s="81"/>
      <c r="F93" s="81"/>
      <c r="G93" s="82"/>
      <c r="H93" s="83"/>
      <c r="I93" s="82"/>
      <c r="J93" s="83"/>
      <c r="K93" s="82"/>
      <c r="L93" s="84"/>
      <c r="M93" s="82"/>
    </row>
    <row r="94" spans="1:13" ht="20.100000000000001" customHeight="1">
      <c r="A94" s="334" t="s">
        <v>255</v>
      </c>
      <c r="B94" s="334"/>
      <c r="C94" s="334"/>
      <c r="D94" s="334"/>
      <c r="E94" s="334"/>
      <c r="F94" s="334"/>
      <c r="G94" s="334"/>
      <c r="H94" s="334"/>
      <c r="I94" s="334"/>
      <c r="J94" s="334"/>
      <c r="K94" s="334"/>
      <c r="L94" s="334"/>
      <c r="M94" s="334"/>
    </row>
    <row r="95" spans="1:13" ht="20.100000000000001" customHeight="1">
      <c r="B95" s="27"/>
      <c r="D95" s="334" t="s">
        <v>192</v>
      </c>
      <c r="E95" s="334"/>
      <c r="F95" s="43"/>
      <c r="G95" s="43"/>
      <c r="H95" s="335" t="s">
        <v>186</v>
      </c>
      <c r="I95" s="335"/>
      <c r="J95" s="335"/>
      <c r="K95" s="335"/>
      <c r="L95" s="335"/>
      <c r="M95" s="43"/>
    </row>
    <row r="96" spans="1:13" ht="20.100000000000001" customHeight="1">
      <c r="A96" s="322"/>
      <c r="B96" s="325"/>
      <c r="C96" s="325"/>
      <c r="D96" s="325"/>
      <c r="E96" s="325"/>
      <c r="F96" s="325"/>
      <c r="G96" s="325"/>
      <c r="H96" s="325"/>
      <c r="I96" s="325"/>
      <c r="J96" s="325"/>
      <c r="K96" s="325"/>
      <c r="L96" s="325"/>
      <c r="M96" s="325"/>
    </row>
    <row r="97" spans="1:13" ht="20.100000000000001" customHeight="1">
      <c r="A97" s="26"/>
      <c r="B97" s="27"/>
      <c r="C97" s="27"/>
      <c r="D97" s="28"/>
      <c r="E97" s="81"/>
      <c r="F97" s="81"/>
      <c r="G97" s="82"/>
      <c r="H97" s="83"/>
      <c r="I97" s="82"/>
      <c r="J97" s="83"/>
      <c r="K97" s="82"/>
      <c r="L97" s="84"/>
      <c r="M97" s="82"/>
    </row>
    <row r="98" spans="1:13" ht="5.25" customHeight="1">
      <c r="A98" s="26"/>
      <c r="B98" s="27"/>
      <c r="C98" s="27"/>
      <c r="D98" s="28"/>
      <c r="E98" s="81"/>
      <c r="F98" s="81"/>
      <c r="G98" s="82"/>
      <c r="H98" s="83"/>
      <c r="I98" s="82"/>
      <c r="J98" s="83"/>
      <c r="K98" s="82"/>
      <c r="L98" s="84"/>
      <c r="M98" s="82"/>
    </row>
    <row r="99" spans="1:13" ht="22.15" customHeight="1">
      <c r="A99" s="16" t="str">
        <f>+A50</f>
        <v>หมายเหตุประกอบข้อมูลทางการเงินเป็นส่วนหนึ่งของข้อมูลทางการเงินระหว่างกาลนี้</v>
      </c>
      <c r="B99" s="17"/>
      <c r="C99" s="17"/>
      <c r="D99" s="17"/>
      <c r="E99" s="37"/>
      <c r="F99" s="37"/>
      <c r="G99" s="67"/>
      <c r="H99" s="67"/>
      <c r="I99" s="66"/>
      <c r="J99" s="67"/>
      <c r="K99" s="66"/>
      <c r="L99" s="66"/>
      <c r="M99" s="85"/>
    </row>
    <row r="100" spans="1:13" ht="21.4" customHeight="1">
      <c r="A100" s="18" t="str">
        <f>A51</f>
        <v>บริษัท ทริพเพิล ไอ โลจิสติกส์ จำกัด (มหาชน)</v>
      </c>
      <c r="B100" s="5"/>
      <c r="C100" s="6"/>
      <c r="D100" s="6"/>
      <c r="E100" s="94"/>
      <c r="F100" s="6"/>
      <c r="G100" s="95"/>
      <c r="H100" s="95"/>
      <c r="I100" s="95"/>
      <c r="J100" s="95"/>
      <c r="K100" s="95"/>
      <c r="L100" s="95"/>
      <c r="M100" s="95"/>
    </row>
    <row r="101" spans="1:13" ht="21.4" customHeight="1">
      <c r="A101" s="4" t="s">
        <v>183</v>
      </c>
      <c r="B101" s="5"/>
      <c r="C101" s="6"/>
      <c r="D101" s="6"/>
      <c r="E101" s="94"/>
      <c r="F101" s="6"/>
      <c r="G101" s="95"/>
      <c r="H101" s="95"/>
      <c r="I101" s="95"/>
      <c r="J101" s="95"/>
      <c r="K101" s="95"/>
      <c r="L101" s="95"/>
      <c r="M101" s="95"/>
    </row>
    <row r="102" spans="1:13" ht="21.4" customHeight="1">
      <c r="A102" s="29" t="str">
        <f>A53</f>
        <v>ณ วันที่ 30 กันยายน พ.ศ. 2566</v>
      </c>
      <c r="B102" s="9"/>
      <c r="C102" s="10"/>
      <c r="D102" s="10"/>
      <c r="E102" s="168"/>
      <c r="F102" s="10"/>
      <c r="G102" s="96"/>
      <c r="H102" s="96"/>
      <c r="I102" s="96"/>
      <c r="J102" s="96"/>
      <c r="K102" s="96"/>
      <c r="L102" s="96"/>
      <c r="M102" s="96"/>
    </row>
    <row r="103" spans="1:13" ht="12" customHeight="1">
      <c r="A103" s="5"/>
      <c r="B103" s="5"/>
      <c r="C103" s="6"/>
      <c r="D103" s="6"/>
      <c r="E103" s="94"/>
      <c r="F103" s="6"/>
      <c r="G103" s="95"/>
      <c r="H103" s="95"/>
      <c r="I103" s="95"/>
      <c r="J103" s="95"/>
      <c r="K103" s="95"/>
      <c r="L103" s="95"/>
      <c r="M103" s="95"/>
    </row>
    <row r="104" spans="1:13" ht="19.5" customHeight="1">
      <c r="A104" s="5"/>
      <c r="B104" s="5"/>
      <c r="C104" s="6"/>
      <c r="D104" s="6"/>
      <c r="E104" s="94"/>
      <c r="F104" s="6"/>
      <c r="G104" s="333" t="s">
        <v>58</v>
      </c>
      <c r="H104" s="333"/>
      <c r="I104" s="333"/>
      <c r="J104" s="84"/>
      <c r="K104" s="333" t="s">
        <v>84</v>
      </c>
      <c r="L104" s="333"/>
      <c r="M104" s="333"/>
    </row>
    <row r="105" spans="1:13" ht="19.5" customHeight="1">
      <c r="E105" s="93"/>
      <c r="F105" s="94"/>
      <c r="G105" s="97" t="s">
        <v>59</v>
      </c>
      <c r="H105" s="97"/>
      <c r="I105" s="97" t="s">
        <v>60</v>
      </c>
      <c r="J105" s="84"/>
      <c r="K105" s="97" t="s">
        <v>59</v>
      </c>
      <c r="L105" s="97"/>
      <c r="M105" s="97" t="s">
        <v>60</v>
      </c>
    </row>
    <row r="106" spans="1:13" ht="19.5" customHeight="1">
      <c r="E106" s="93"/>
      <c r="F106" s="94"/>
      <c r="G106" s="98" t="s">
        <v>215</v>
      </c>
      <c r="H106" s="98"/>
      <c r="I106" s="98" t="s">
        <v>61</v>
      </c>
      <c r="J106" s="98"/>
      <c r="K106" s="98" t="s">
        <v>215</v>
      </c>
      <c r="L106" s="98"/>
      <c r="M106" s="98" t="s">
        <v>61</v>
      </c>
    </row>
    <row r="107" spans="1:13" ht="19.5" customHeight="1">
      <c r="E107" s="93"/>
      <c r="F107" s="94"/>
      <c r="G107" s="99" t="s">
        <v>193</v>
      </c>
      <c r="H107" s="98"/>
      <c r="I107" s="99" t="s">
        <v>166</v>
      </c>
      <c r="J107" s="98"/>
      <c r="K107" s="99" t="s">
        <v>193</v>
      </c>
      <c r="L107" s="98"/>
      <c r="M107" s="99" t="s">
        <v>166</v>
      </c>
    </row>
    <row r="108" spans="1:13" ht="19.5" customHeight="1">
      <c r="A108" s="93"/>
      <c r="B108" s="93"/>
      <c r="C108" s="93"/>
      <c r="D108" s="93"/>
      <c r="E108" s="168" t="s">
        <v>8</v>
      </c>
      <c r="F108" s="93"/>
      <c r="G108" s="100" t="s">
        <v>9</v>
      </c>
      <c r="H108" s="97"/>
      <c r="I108" s="100" t="s">
        <v>9</v>
      </c>
      <c r="J108" s="97"/>
      <c r="K108" s="100" t="s">
        <v>9</v>
      </c>
      <c r="L108" s="97"/>
      <c r="M108" s="100" t="s">
        <v>9</v>
      </c>
    </row>
    <row r="109" spans="1:13" ht="19.5" customHeight="1">
      <c r="A109" s="26" t="s">
        <v>184</v>
      </c>
      <c r="B109" s="27"/>
      <c r="C109" s="27"/>
      <c r="D109" s="28"/>
      <c r="F109" s="28"/>
      <c r="G109" s="101"/>
      <c r="I109" s="28"/>
      <c r="K109" s="101"/>
      <c r="L109" s="28"/>
      <c r="M109" s="28"/>
    </row>
    <row r="110" spans="1:13" ht="3.95" customHeight="1">
      <c r="A110" s="324"/>
      <c r="B110" s="324"/>
      <c r="C110" s="118"/>
      <c r="D110" s="95"/>
      <c r="E110" s="84"/>
      <c r="F110" s="95"/>
      <c r="G110" s="119"/>
      <c r="H110" s="95"/>
      <c r="I110" s="97"/>
      <c r="J110" s="95"/>
      <c r="K110" s="120"/>
      <c r="L110" s="97"/>
      <c r="M110" s="97"/>
    </row>
    <row r="111" spans="1:13" ht="19.5" customHeight="1">
      <c r="A111" s="26" t="s">
        <v>86</v>
      </c>
      <c r="B111" s="27"/>
      <c r="C111" s="27"/>
      <c r="D111" s="28"/>
      <c r="E111" s="81"/>
      <c r="F111" s="81"/>
      <c r="G111" s="112"/>
      <c r="H111" s="83"/>
      <c r="I111" s="83"/>
      <c r="J111" s="83"/>
      <c r="K111" s="112"/>
      <c r="L111" s="84"/>
      <c r="M111" s="83"/>
    </row>
    <row r="112" spans="1:13" ht="3.95" customHeight="1">
      <c r="B112" s="27"/>
      <c r="C112" s="27"/>
      <c r="D112" s="28"/>
      <c r="E112" s="81"/>
      <c r="F112" s="81"/>
      <c r="G112" s="112"/>
      <c r="H112" s="83"/>
      <c r="I112" s="83"/>
      <c r="J112" s="83"/>
      <c r="K112" s="112"/>
      <c r="L112" s="84"/>
      <c r="M112" s="83"/>
    </row>
    <row r="113" spans="1:13" ht="19.5" customHeight="1">
      <c r="A113" s="324" t="s">
        <v>16</v>
      </c>
      <c r="B113" s="27"/>
      <c r="C113" s="27"/>
      <c r="D113" s="28"/>
      <c r="E113" s="81">
        <v>13</v>
      </c>
      <c r="F113" s="81"/>
      <c r="G113" s="112"/>
      <c r="H113" s="83"/>
      <c r="I113" s="83"/>
      <c r="J113" s="83"/>
      <c r="K113" s="112"/>
      <c r="L113" s="84"/>
      <c r="M113" s="83"/>
    </row>
    <row r="114" spans="1:13" ht="19.5" customHeight="1">
      <c r="A114" s="138"/>
      <c r="B114" s="331" t="s">
        <v>17</v>
      </c>
      <c r="C114" s="138"/>
      <c r="D114" s="126"/>
      <c r="E114" s="127"/>
      <c r="F114" s="127"/>
      <c r="G114" s="112"/>
      <c r="H114" s="83"/>
      <c r="I114" s="83"/>
      <c r="J114" s="83"/>
      <c r="K114" s="112"/>
      <c r="L114" s="84"/>
      <c r="M114" s="83"/>
    </row>
    <row r="115" spans="1:13" s="140" customFormat="1" ht="19.5" customHeight="1">
      <c r="A115" s="138"/>
      <c r="B115" s="331"/>
      <c r="C115" s="138" t="s">
        <v>198</v>
      </c>
      <c r="D115" s="126"/>
      <c r="E115" s="127"/>
      <c r="F115" s="127"/>
      <c r="G115" s="112"/>
      <c r="H115" s="83"/>
      <c r="I115" s="83"/>
      <c r="J115" s="83"/>
      <c r="K115" s="112"/>
      <c r="L115" s="84"/>
      <c r="M115" s="83"/>
    </row>
    <row r="116" spans="1:13" s="140" customFormat="1" ht="19.5" customHeight="1">
      <c r="A116" s="138"/>
      <c r="B116" s="331"/>
      <c r="C116" s="125"/>
      <c r="D116" s="138" t="s">
        <v>142</v>
      </c>
      <c r="E116" s="127"/>
      <c r="F116" s="127"/>
      <c r="G116" s="112"/>
      <c r="H116" s="83"/>
      <c r="I116" s="83"/>
      <c r="J116" s="83"/>
      <c r="K116" s="112"/>
      <c r="L116" s="84"/>
      <c r="M116" s="83"/>
    </row>
    <row r="117" spans="1:13" s="140" customFormat="1" ht="19.5" customHeight="1">
      <c r="A117" s="138"/>
      <c r="B117" s="331"/>
      <c r="C117" s="125"/>
      <c r="D117" s="126" t="s">
        <v>201</v>
      </c>
      <c r="E117" s="127"/>
      <c r="F117" s="127"/>
      <c r="G117" s="144"/>
      <c r="H117" s="131"/>
      <c r="I117" s="137"/>
      <c r="J117" s="131"/>
      <c r="K117" s="144"/>
      <c r="L117" s="131"/>
      <c r="M117" s="137"/>
    </row>
    <row r="118" spans="1:13" s="140" customFormat="1" ht="19.5" customHeight="1" thickBot="1">
      <c r="A118" s="138"/>
      <c r="B118" s="331"/>
      <c r="C118" s="125"/>
      <c r="D118" s="138" t="s">
        <v>200</v>
      </c>
      <c r="E118" s="127"/>
      <c r="F118" s="127"/>
      <c r="G118" s="116">
        <v>404247835</v>
      </c>
      <c r="H118" s="131"/>
      <c r="I118" s="180">
        <v>406205127</v>
      </c>
      <c r="J118" s="131"/>
      <c r="K118" s="116">
        <v>404247835</v>
      </c>
      <c r="L118" s="131"/>
      <c r="M118" s="180">
        <v>406205127</v>
      </c>
    </row>
    <row r="119" spans="1:13" ht="3.95" customHeight="1" thickTop="1">
      <c r="A119" s="125"/>
      <c r="B119" s="138"/>
      <c r="C119" s="138"/>
      <c r="D119" s="126"/>
      <c r="E119" s="127"/>
      <c r="F119" s="127"/>
      <c r="G119" s="135"/>
      <c r="H119" s="129"/>
      <c r="I119" s="129"/>
      <c r="J119" s="129"/>
      <c r="K119" s="135"/>
      <c r="L119" s="131"/>
      <c r="M119" s="129"/>
    </row>
    <row r="120" spans="1:13" ht="19.5" customHeight="1">
      <c r="A120" s="125"/>
      <c r="B120" s="331" t="s">
        <v>29</v>
      </c>
      <c r="C120" s="125"/>
      <c r="D120" s="126"/>
      <c r="E120" s="127"/>
      <c r="F120" s="127"/>
      <c r="G120" s="135"/>
      <c r="H120" s="129"/>
      <c r="I120" s="129"/>
      <c r="J120" s="129"/>
      <c r="K120" s="135"/>
      <c r="L120" s="141"/>
      <c r="M120" s="129"/>
    </row>
    <row r="121" spans="1:13" s="140" customFormat="1" ht="19.5" customHeight="1">
      <c r="A121" s="125"/>
      <c r="B121" s="125"/>
      <c r="C121" s="125" t="s">
        <v>211</v>
      </c>
      <c r="D121" s="126"/>
      <c r="E121" s="127"/>
      <c r="F121" s="127"/>
      <c r="G121" s="136"/>
      <c r="H121" s="141"/>
      <c r="I121" s="129"/>
      <c r="J121" s="126"/>
      <c r="K121" s="106"/>
      <c r="L121" s="142"/>
      <c r="M121" s="137"/>
    </row>
    <row r="122" spans="1:13" s="140" customFormat="1" ht="19.5" customHeight="1">
      <c r="A122" s="125"/>
      <c r="B122" s="331"/>
      <c r="C122" s="125"/>
      <c r="D122" s="138" t="s">
        <v>169</v>
      </c>
      <c r="E122" s="127"/>
      <c r="F122" s="127"/>
      <c r="G122" s="135"/>
      <c r="H122" s="141"/>
      <c r="I122" s="129"/>
      <c r="J122" s="141"/>
      <c r="K122" s="106"/>
      <c r="L122" s="137"/>
      <c r="M122" s="129"/>
    </row>
    <row r="123" spans="1:13" s="140" customFormat="1" ht="19.5" customHeight="1">
      <c r="A123" s="125"/>
      <c r="B123" s="331"/>
      <c r="C123" s="125"/>
      <c r="D123" s="126" t="s">
        <v>199</v>
      </c>
      <c r="E123" s="127"/>
      <c r="F123" s="127"/>
      <c r="G123" s="135"/>
      <c r="H123" s="141"/>
      <c r="I123" s="129"/>
      <c r="J123" s="141"/>
      <c r="K123" s="135"/>
      <c r="L123" s="137"/>
      <c r="M123" s="129"/>
    </row>
    <row r="124" spans="1:13" s="140" customFormat="1" ht="19.5" customHeight="1">
      <c r="A124" s="125"/>
      <c r="B124" s="331"/>
      <c r="C124" s="125"/>
      <c r="D124" s="126" t="s">
        <v>176</v>
      </c>
      <c r="E124" s="127"/>
      <c r="F124" s="127"/>
      <c r="G124" s="135">
        <f>'9 PE Consol'!G30</f>
        <v>403876560</v>
      </c>
      <c r="H124" s="141"/>
      <c r="I124" s="129">
        <v>346266192</v>
      </c>
      <c r="J124" s="141"/>
      <c r="K124" s="106">
        <f>'10 PE TLG'!G30</f>
        <v>403876560</v>
      </c>
      <c r="L124" s="137"/>
      <c r="M124" s="129">
        <v>346266192</v>
      </c>
    </row>
    <row r="125" spans="1:13" ht="19.5" customHeight="1">
      <c r="A125" s="125" t="s">
        <v>119</v>
      </c>
      <c r="B125" s="331"/>
      <c r="C125" s="125"/>
      <c r="D125" s="138"/>
      <c r="E125" s="127">
        <v>13</v>
      </c>
      <c r="F125" s="127"/>
      <c r="G125" s="135">
        <f>'9 PE Consol'!I30</f>
        <v>2072952972</v>
      </c>
      <c r="H125" s="141"/>
      <c r="I125" s="129">
        <v>1166374676</v>
      </c>
      <c r="J125" s="126"/>
      <c r="K125" s="106">
        <f>'10 PE TLG'!I30</f>
        <v>2072952972</v>
      </c>
      <c r="L125" s="126"/>
      <c r="M125" s="129">
        <v>1166374676</v>
      </c>
    </row>
    <row r="126" spans="1:13" s="140" customFormat="1" ht="19.5" customHeight="1">
      <c r="A126" s="331" t="s">
        <v>210</v>
      </c>
      <c r="B126" s="125"/>
      <c r="C126" s="125"/>
      <c r="D126" s="138"/>
      <c r="E126" s="127"/>
      <c r="F126" s="127"/>
      <c r="G126" s="135">
        <f>'9 PE Consol'!K30</f>
        <v>58481254</v>
      </c>
      <c r="H126" s="141"/>
      <c r="I126" s="129">
        <v>58481254</v>
      </c>
      <c r="J126" s="141"/>
      <c r="K126" s="136">
        <f>'10 PE TLG'!K30</f>
        <v>58481254</v>
      </c>
      <c r="L126" s="137"/>
      <c r="M126" s="137">
        <v>58481254</v>
      </c>
    </row>
    <row r="127" spans="1:13" ht="19.5" customHeight="1">
      <c r="A127" s="125" t="s">
        <v>207</v>
      </c>
      <c r="B127" s="331"/>
      <c r="C127" s="125"/>
      <c r="D127" s="138"/>
      <c r="E127" s="127"/>
      <c r="F127" s="127"/>
      <c r="G127" s="135"/>
      <c r="H127" s="141"/>
      <c r="I127" s="126"/>
      <c r="J127" s="141"/>
      <c r="K127" s="106"/>
      <c r="L127" s="141"/>
      <c r="M127" s="137"/>
    </row>
    <row r="128" spans="1:13" ht="19.5" customHeight="1">
      <c r="A128" s="125"/>
      <c r="B128" s="331" t="s">
        <v>69</v>
      </c>
      <c r="C128" s="125"/>
      <c r="D128" s="138"/>
      <c r="E128" s="127"/>
      <c r="F128" s="127"/>
      <c r="G128" s="135">
        <f>'9 PE Consol'!M30</f>
        <v>30726984</v>
      </c>
      <c r="H128" s="141"/>
      <c r="I128" s="129">
        <v>30726984</v>
      </c>
      <c r="J128" s="141"/>
      <c r="K128" s="106">
        <v>0</v>
      </c>
      <c r="L128" s="137"/>
      <c r="M128" s="137">
        <v>0</v>
      </c>
    </row>
    <row r="129" spans="1:13" ht="19.5" customHeight="1">
      <c r="A129" s="331" t="s">
        <v>208</v>
      </c>
      <c r="B129" s="125"/>
      <c r="C129" s="125"/>
      <c r="D129" s="138"/>
      <c r="E129" s="127"/>
      <c r="F129" s="127"/>
      <c r="G129" s="135">
        <f>'9 PE Consol'!O30</f>
        <v>22755038</v>
      </c>
      <c r="H129" s="141"/>
      <c r="I129" s="129">
        <v>22755038</v>
      </c>
      <c r="J129" s="141"/>
      <c r="K129" s="136">
        <f>'10 PE TLG'!M30</f>
        <v>22755038</v>
      </c>
      <c r="L129" s="137"/>
      <c r="M129" s="137">
        <v>22755038</v>
      </c>
    </row>
    <row r="130" spans="1:13" ht="19.5" customHeight="1">
      <c r="A130" s="331" t="s">
        <v>209</v>
      </c>
      <c r="B130" s="125"/>
      <c r="C130" s="138"/>
      <c r="D130" s="138"/>
      <c r="E130" s="127"/>
      <c r="F130" s="127"/>
      <c r="G130" s="135"/>
      <c r="H130" s="141"/>
      <c r="I130" s="126"/>
      <c r="J130" s="141"/>
      <c r="K130" s="136"/>
      <c r="L130" s="141"/>
      <c r="M130" s="137"/>
    </row>
    <row r="131" spans="1:13" ht="19.5" customHeight="1">
      <c r="A131" s="324"/>
      <c r="B131" s="7" t="s">
        <v>71</v>
      </c>
      <c r="C131" s="27"/>
      <c r="D131" s="27"/>
      <c r="E131" s="81"/>
      <c r="F131" s="81"/>
      <c r="G131" s="112">
        <f>'9 PE Consol'!Q30</f>
        <v>-187500</v>
      </c>
      <c r="H131" s="143"/>
      <c r="I131" s="83">
        <v>-187500</v>
      </c>
      <c r="J131" s="143"/>
      <c r="K131" s="106">
        <v>0</v>
      </c>
      <c r="L131" s="82"/>
      <c r="M131" s="82">
        <v>0</v>
      </c>
    </row>
    <row r="132" spans="1:13" ht="19.5" customHeight="1">
      <c r="A132" s="324" t="s">
        <v>99</v>
      </c>
      <c r="B132" s="27"/>
      <c r="C132" s="324"/>
      <c r="D132" s="28"/>
      <c r="E132" s="81"/>
      <c r="F132" s="81"/>
      <c r="G132" s="112"/>
      <c r="H132" s="83"/>
      <c r="I132" s="82"/>
      <c r="J132" s="83"/>
      <c r="K132" s="144"/>
      <c r="L132" s="28"/>
      <c r="M132" s="28"/>
    </row>
    <row r="133" spans="1:13" ht="19.5" customHeight="1">
      <c r="A133" s="324"/>
      <c r="B133" s="324" t="s">
        <v>70</v>
      </c>
      <c r="C133" s="28"/>
      <c r="D133" s="28"/>
      <c r="E133" s="81"/>
      <c r="F133" s="81"/>
      <c r="G133" s="112">
        <f>'9 PE Consol'!S30</f>
        <v>52300000</v>
      </c>
      <c r="H133" s="83"/>
      <c r="I133" s="82">
        <v>52300000</v>
      </c>
      <c r="J133" s="83"/>
      <c r="K133" s="144">
        <f>'10 PE TLG'!O30</f>
        <v>40700000</v>
      </c>
      <c r="L133" s="28"/>
      <c r="M133" s="145">
        <v>40700000</v>
      </c>
    </row>
    <row r="134" spans="1:13" ht="19.5" customHeight="1">
      <c r="B134" s="331" t="s">
        <v>241</v>
      </c>
      <c r="C134" s="126"/>
      <c r="D134" s="125"/>
      <c r="E134" s="81"/>
      <c r="F134" s="81"/>
      <c r="G134" s="112">
        <f>'9 PE Consol'!U30</f>
        <v>61468260</v>
      </c>
      <c r="H134" s="83"/>
      <c r="I134" s="82">
        <v>0</v>
      </c>
      <c r="J134" s="83"/>
      <c r="K134" s="144">
        <f>'10 PE TLG'!Q30</f>
        <v>61468260</v>
      </c>
      <c r="L134" s="28"/>
      <c r="M134" s="145">
        <v>0</v>
      </c>
    </row>
    <row r="135" spans="1:13" ht="19.5" customHeight="1">
      <c r="A135" s="324"/>
      <c r="B135" s="27" t="s">
        <v>19</v>
      </c>
      <c r="E135" s="81"/>
      <c r="F135" s="81"/>
      <c r="G135" s="112">
        <f>'9 PE Consol'!W30</f>
        <v>935634023</v>
      </c>
      <c r="H135" s="83"/>
      <c r="I135" s="82">
        <v>991278099</v>
      </c>
      <c r="J135" s="83"/>
      <c r="K135" s="144">
        <f>'10 PE TLG'!S30</f>
        <v>489440766</v>
      </c>
      <c r="L135" s="82"/>
      <c r="M135" s="82">
        <v>690850639</v>
      </c>
    </row>
    <row r="136" spans="1:13" ht="19.5" customHeight="1">
      <c r="A136" s="138" t="s">
        <v>240</v>
      </c>
      <c r="B136" s="138"/>
      <c r="C136" s="126"/>
      <c r="E136" s="81">
        <v>13</v>
      </c>
      <c r="F136" s="81"/>
      <c r="G136" s="112">
        <f>'9 PE Consol'!Y30</f>
        <v>-61468260</v>
      </c>
      <c r="H136" s="83"/>
      <c r="I136" s="82">
        <v>0</v>
      </c>
      <c r="J136" s="83"/>
      <c r="K136" s="144">
        <f>'10 PE TLG'!U30</f>
        <v>-61468260</v>
      </c>
      <c r="L136" s="82"/>
      <c r="M136" s="82">
        <v>0</v>
      </c>
    </row>
    <row r="137" spans="1:13" ht="19.5" customHeight="1">
      <c r="A137" s="27" t="s">
        <v>87</v>
      </c>
      <c r="B137" s="324"/>
      <c r="D137" s="28"/>
      <c r="E137" s="81"/>
      <c r="F137" s="81"/>
      <c r="G137" s="110">
        <f>'9 PE Consol'!AG30</f>
        <v>-92296916</v>
      </c>
      <c r="H137" s="82"/>
      <c r="I137" s="111">
        <v>3693789</v>
      </c>
      <c r="J137" s="82"/>
      <c r="K137" s="110">
        <v>0</v>
      </c>
      <c r="L137" s="82"/>
      <c r="M137" s="111">
        <v>0</v>
      </c>
    </row>
    <row r="138" spans="1:13" ht="3.95" customHeight="1">
      <c r="A138" s="27"/>
      <c r="D138" s="80"/>
      <c r="E138" s="81"/>
      <c r="F138" s="81"/>
      <c r="G138" s="112"/>
      <c r="H138" s="83"/>
      <c r="I138" s="83"/>
      <c r="J138" s="83"/>
      <c r="K138" s="112"/>
      <c r="L138" s="352"/>
      <c r="M138" s="83"/>
    </row>
    <row r="139" spans="1:13" ht="19.5" customHeight="1">
      <c r="A139" s="27" t="s">
        <v>143</v>
      </c>
      <c r="D139" s="80"/>
      <c r="E139" s="81"/>
      <c r="F139" s="81"/>
      <c r="G139" s="112">
        <f>SUM(G122:G137)</f>
        <v>3484242415</v>
      </c>
      <c r="H139" s="83"/>
      <c r="I139" s="83">
        <f>SUM(I122:I137)</f>
        <v>2671688532</v>
      </c>
      <c r="J139" s="83"/>
      <c r="K139" s="112">
        <f>SUM(K122:K137)</f>
        <v>3088206590</v>
      </c>
      <c r="L139" s="352"/>
      <c r="M139" s="83">
        <f>SUM(M122:M137)</f>
        <v>2325427799</v>
      </c>
    </row>
    <row r="140" spans="1:13" ht="19.5" customHeight="1">
      <c r="A140" s="324" t="s">
        <v>41</v>
      </c>
      <c r="B140" s="324"/>
      <c r="C140" s="27"/>
      <c r="D140" s="28"/>
      <c r="E140" s="81"/>
      <c r="F140" s="81"/>
      <c r="G140" s="146">
        <v>0</v>
      </c>
      <c r="H140" s="83"/>
      <c r="I140" s="111">
        <v>0</v>
      </c>
      <c r="J140" s="83"/>
      <c r="K140" s="146">
        <v>0</v>
      </c>
      <c r="L140" s="82"/>
      <c r="M140" s="111">
        <v>0</v>
      </c>
    </row>
    <row r="141" spans="1:13" ht="3.95" customHeight="1">
      <c r="A141" s="324"/>
      <c r="B141" s="27"/>
      <c r="C141" s="27"/>
      <c r="D141" s="28"/>
      <c r="E141" s="81"/>
      <c r="F141" s="81"/>
      <c r="G141" s="112"/>
      <c r="H141" s="83"/>
      <c r="I141" s="83"/>
      <c r="J141" s="83"/>
      <c r="K141" s="112"/>
      <c r="L141" s="87"/>
      <c r="M141" s="83"/>
    </row>
    <row r="142" spans="1:13" ht="19.5" customHeight="1">
      <c r="A142" s="26" t="s">
        <v>88</v>
      </c>
      <c r="B142" s="324"/>
      <c r="C142" s="27"/>
      <c r="D142" s="28"/>
      <c r="E142" s="81"/>
      <c r="F142" s="81"/>
      <c r="G142" s="110">
        <f>SUM(G139:G140)</f>
        <v>3484242415</v>
      </c>
      <c r="H142" s="83"/>
      <c r="I142" s="111">
        <f>SUM(I139:I140)</f>
        <v>2671688532</v>
      </c>
      <c r="J142" s="83"/>
      <c r="K142" s="110">
        <f>SUM(K139:K140)</f>
        <v>3088206590</v>
      </c>
      <c r="L142" s="352"/>
      <c r="M142" s="111">
        <f>SUM(M139:M140)</f>
        <v>2325427799</v>
      </c>
    </row>
    <row r="143" spans="1:13" ht="3.95" customHeight="1">
      <c r="A143" s="324"/>
      <c r="B143" s="27"/>
      <c r="C143" s="27"/>
      <c r="D143" s="28"/>
      <c r="E143" s="81"/>
      <c r="F143" s="81"/>
      <c r="G143" s="112"/>
      <c r="H143" s="83"/>
      <c r="I143" s="83"/>
      <c r="J143" s="83"/>
      <c r="K143" s="112"/>
      <c r="L143" s="87"/>
      <c r="M143" s="83"/>
    </row>
    <row r="144" spans="1:13" ht="19.5" customHeight="1" thickBot="1">
      <c r="A144" s="26" t="s">
        <v>89</v>
      </c>
      <c r="B144" s="27"/>
      <c r="C144" s="27"/>
      <c r="D144" s="28"/>
      <c r="E144" s="86"/>
      <c r="F144" s="86"/>
      <c r="G144" s="116">
        <f>SUM(G86+G142)</f>
        <v>4449298038</v>
      </c>
      <c r="H144" s="83"/>
      <c r="I144" s="117">
        <f>SUM(I86+I142)</f>
        <v>3679734099</v>
      </c>
      <c r="J144" s="83"/>
      <c r="K144" s="116">
        <f>SUM(K86+K142)</f>
        <v>3727377175</v>
      </c>
      <c r="L144" s="87"/>
      <c r="M144" s="117">
        <f>SUM(M86+M142)</f>
        <v>2994981519</v>
      </c>
    </row>
    <row r="145" spans="1:13" ht="19.5" customHeight="1" thickTop="1">
      <c r="A145" s="26"/>
      <c r="B145" s="27"/>
      <c r="C145" s="27"/>
      <c r="D145" s="28"/>
      <c r="E145" s="86"/>
      <c r="F145" s="86"/>
      <c r="G145" s="82"/>
      <c r="H145" s="83"/>
      <c r="I145" s="82"/>
      <c r="J145" s="83"/>
      <c r="K145" s="82"/>
      <c r="L145" s="87"/>
      <c r="M145" s="82"/>
    </row>
    <row r="146" spans="1:13" ht="19.5" customHeight="1">
      <c r="A146" s="26"/>
      <c r="B146" s="27"/>
      <c r="C146" s="27"/>
      <c r="D146" s="28"/>
      <c r="E146" s="86"/>
      <c r="F146" s="86"/>
      <c r="G146" s="82"/>
      <c r="H146" s="83"/>
      <c r="I146" s="82"/>
      <c r="J146" s="83"/>
      <c r="K146" s="82"/>
      <c r="L146" s="87"/>
      <c r="M146" s="82"/>
    </row>
    <row r="147" spans="1:13" ht="9.75" customHeight="1">
      <c r="A147" s="26"/>
      <c r="B147" s="27"/>
      <c r="C147" s="27"/>
      <c r="D147" s="28"/>
      <c r="E147" s="86"/>
      <c r="F147" s="86"/>
      <c r="G147" s="82"/>
      <c r="H147" s="83"/>
      <c r="I147" s="82"/>
      <c r="J147" s="83"/>
      <c r="K147" s="82"/>
      <c r="L147" s="87"/>
      <c r="M147" s="82"/>
    </row>
    <row r="148" spans="1:13" ht="19.5" customHeight="1">
      <c r="A148" s="334" t="s">
        <v>255</v>
      </c>
      <c r="B148" s="334"/>
      <c r="C148" s="334"/>
      <c r="D148" s="334"/>
      <c r="E148" s="334"/>
      <c r="F148" s="334"/>
      <c r="G148" s="334"/>
      <c r="H148" s="334"/>
      <c r="I148" s="334"/>
      <c r="J148" s="334"/>
      <c r="K148" s="334"/>
      <c r="L148" s="334"/>
      <c r="M148" s="334"/>
    </row>
    <row r="149" spans="1:13" ht="19.5" customHeight="1">
      <c r="B149" s="27"/>
      <c r="D149" s="334" t="s">
        <v>192</v>
      </c>
      <c r="E149" s="334"/>
      <c r="F149" s="43"/>
      <c r="G149" s="43"/>
      <c r="H149" s="335" t="s">
        <v>186</v>
      </c>
      <c r="I149" s="335"/>
      <c r="J149" s="335"/>
      <c r="K149" s="335"/>
      <c r="L149" s="335"/>
      <c r="M149" s="43"/>
    </row>
    <row r="150" spans="1:13" ht="6" customHeight="1">
      <c r="A150" s="26"/>
      <c r="B150" s="27"/>
      <c r="C150" s="27"/>
      <c r="D150" s="28"/>
      <c r="E150" s="86"/>
      <c r="F150" s="86"/>
      <c r="G150" s="82"/>
      <c r="H150" s="83"/>
      <c r="I150" s="82"/>
      <c r="J150" s="83"/>
      <c r="K150" s="82"/>
      <c r="L150" s="87"/>
      <c r="M150" s="82"/>
    </row>
    <row r="151" spans="1:13" ht="22.15" customHeight="1">
      <c r="A151" s="17" t="str">
        <f>+A99</f>
        <v>หมายเหตุประกอบข้อมูลทางการเงินเป็นส่วนหนึ่งของข้อมูลทางการเงินระหว่างกาลนี้</v>
      </c>
      <c r="B151" s="30"/>
      <c r="C151" s="30"/>
      <c r="D151" s="31"/>
      <c r="E151" s="88"/>
      <c r="F151" s="88"/>
      <c r="G151" s="89"/>
      <c r="H151" s="89"/>
      <c r="I151" s="89"/>
      <c r="J151" s="89"/>
      <c r="K151" s="89"/>
      <c r="L151" s="68"/>
      <c r="M151" s="89"/>
    </row>
  </sheetData>
  <mergeCells count="15">
    <mergeCell ref="D95:E95"/>
    <mergeCell ref="H95:L95"/>
    <mergeCell ref="D149:E149"/>
    <mergeCell ref="H149:L149"/>
    <mergeCell ref="A94:M94"/>
    <mergeCell ref="G104:I104"/>
    <mergeCell ref="K104:M104"/>
    <mergeCell ref="A148:M148"/>
    <mergeCell ref="G5:I5"/>
    <mergeCell ref="K5:M5"/>
    <mergeCell ref="A46:M46"/>
    <mergeCell ref="G55:I55"/>
    <mergeCell ref="K55:M55"/>
    <mergeCell ref="D47:E47"/>
    <mergeCell ref="H47:L47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35FF4-F5A6-4CB5-8357-8DB59F3F887B}">
  <sheetPr>
    <tabColor rgb="FFFFC000"/>
  </sheetPr>
  <dimension ref="A1:M108"/>
  <sheetViews>
    <sheetView topLeftCell="A40" zoomScale="115" zoomScaleNormal="115" zoomScaleSheetLayoutView="116" workbookViewId="0">
      <selection activeCell="A52" sqref="A52:M52"/>
    </sheetView>
  </sheetViews>
  <sheetFormatPr defaultColWidth="11" defaultRowHeight="21.75" customHeight="1"/>
  <cols>
    <col min="1" max="3" width="1.5" style="7" customWidth="1"/>
    <col min="4" max="4" width="42.6640625" style="7" customWidth="1"/>
    <col min="5" max="5" width="7.6640625" style="93" customWidth="1"/>
    <col min="6" max="6" width="0.6640625" style="7" customWidth="1"/>
    <col min="7" max="7" width="14.83203125" style="226" customWidth="1"/>
    <col min="8" max="8" width="0.6640625" style="7" customWidth="1"/>
    <col min="9" max="9" width="14.83203125" style="7" customWidth="1"/>
    <col min="10" max="10" width="0.6640625" style="7" customWidth="1"/>
    <col min="11" max="11" width="14.83203125" style="226" customWidth="1"/>
    <col min="12" max="12" width="0.6640625" style="226" customWidth="1"/>
    <col min="13" max="13" width="14.83203125" style="226" customWidth="1"/>
    <col min="14" max="16384" width="11" style="7"/>
  </cols>
  <sheetData>
    <row r="1" spans="1:13" ht="21.75" customHeight="1">
      <c r="A1" s="26" t="s">
        <v>102</v>
      </c>
      <c r="B1" s="5"/>
      <c r="C1" s="34"/>
      <c r="D1" s="34"/>
      <c r="F1" s="34"/>
      <c r="G1" s="204"/>
      <c r="H1" s="34"/>
      <c r="I1" s="34"/>
      <c r="J1" s="34"/>
      <c r="K1" s="204"/>
      <c r="L1" s="204"/>
      <c r="M1" s="204"/>
    </row>
    <row r="2" spans="1:13" ht="21.75" customHeight="1">
      <c r="A2" s="4" t="s">
        <v>62</v>
      </c>
      <c r="B2" s="5"/>
      <c r="C2" s="34"/>
      <c r="D2" s="34"/>
      <c r="F2" s="34"/>
      <c r="G2" s="204"/>
      <c r="H2" s="34"/>
      <c r="I2" s="34"/>
      <c r="J2" s="34"/>
      <c r="K2" s="204"/>
      <c r="L2" s="204"/>
      <c r="M2" s="204"/>
    </row>
    <row r="3" spans="1:13" ht="21.75" customHeight="1">
      <c r="A3" s="35" t="s">
        <v>230</v>
      </c>
      <c r="B3" s="9"/>
      <c r="C3" s="36"/>
      <c r="D3" s="36"/>
      <c r="E3" s="37"/>
      <c r="F3" s="36"/>
      <c r="G3" s="205"/>
      <c r="H3" s="36"/>
      <c r="I3" s="36"/>
      <c r="J3" s="36"/>
      <c r="K3" s="205"/>
      <c r="L3" s="205"/>
      <c r="M3" s="205"/>
    </row>
    <row r="4" spans="1:13" ht="9.75" customHeight="1">
      <c r="A4" s="5"/>
      <c r="B4" s="5"/>
      <c r="C4" s="34"/>
      <c r="D4" s="34"/>
      <c r="F4" s="34"/>
      <c r="G4" s="204"/>
      <c r="H4" s="34"/>
      <c r="I4" s="34"/>
      <c r="J4" s="34"/>
      <c r="K4" s="204"/>
      <c r="L4" s="204"/>
      <c r="M4" s="204"/>
    </row>
    <row r="5" spans="1:13" s="13" customFormat="1" ht="19.149999999999999" customHeight="1">
      <c r="A5" s="38"/>
      <c r="B5" s="38"/>
      <c r="C5" s="38"/>
      <c r="D5" s="38"/>
      <c r="E5" s="12"/>
      <c r="F5" s="11"/>
      <c r="G5" s="337" t="s">
        <v>58</v>
      </c>
      <c r="H5" s="337"/>
      <c r="I5" s="337"/>
      <c r="J5" s="206"/>
      <c r="K5" s="337" t="s">
        <v>84</v>
      </c>
      <c r="L5" s="337"/>
      <c r="M5" s="337"/>
    </row>
    <row r="6" spans="1:13" s="13" customFormat="1" ht="19.149999999999999" customHeight="1">
      <c r="E6" s="32"/>
      <c r="F6" s="12"/>
      <c r="G6" s="207" t="s">
        <v>59</v>
      </c>
      <c r="H6" s="208"/>
      <c r="I6" s="207" t="s">
        <v>59</v>
      </c>
      <c r="J6" s="12"/>
      <c r="K6" s="207" t="s">
        <v>59</v>
      </c>
      <c r="L6" s="12"/>
      <c r="M6" s="207" t="s">
        <v>59</v>
      </c>
    </row>
    <row r="7" spans="1:13" s="13" customFormat="1" ht="19.149999999999999" customHeight="1">
      <c r="E7" s="32"/>
      <c r="F7" s="12"/>
      <c r="G7" s="209" t="s">
        <v>215</v>
      </c>
      <c r="H7" s="210"/>
      <c r="I7" s="209" t="s">
        <v>215</v>
      </c>
      <c r="J7" s="210"/>
      <c r="K7" s="209" t="s">
        <v>215</v>
      </c>
      <c r="L7" s="210"/>
      <c r="M7" s="209" t="s">
        <v>215</v>
      </c>
    </row>
    <row r="8" spans="1:13" s="13" customFormat="1" ht="19.149999999999999" customHeight="1">
      <c r="E8" s="32"/>
      <c r="F8" s="12"/>
      <c r="G8" s="210" t="s">
        <v>193</v>
      </c>
      <c r="H8" s="210"/>
      <c r="I8" s="209" t="s">
        <v>166</v>
      </c>
      <c r="J8" s="210"/>
      <c r="K8" s="210" t="s">
        <v>193</v>
      </c>
      <c r="L8" s="210"/>
      <c r="M8" s="209" t="s">
        <v>166</v>
      </c>
    </row>
    <row r="9" spans="1:13" s="13" customFormat="1" ht="19.149999999999999" customHeight="1">
      <c r="E9" s="12"/>
      <c r="F9" s="32"/>
      <c r="G9" s="211" t="s">
        <v>9</v>
      </c>
      <c r="H9" s="208"/>
      <c r="I9" s="211" t="s">
        <v>9</v>
      </c>
      <c r="J9" s="208"/>
      <c r="K9" s="211" t="s">
        <v>9</v>
      </c>
      <c r="L9" s="208"/>
      <c r="M9" s="211" t="s">
        <v>9</v>
      </c>
    </row>
    <row r="10" spans="1:13" s="13" customFormat="1" ht="3.95" customHeight="1">
      <c r="E10" s="12"/>
      <c r="F10" s="32"/>
      <c r="G10" s="212"/>
      <c r="H10" s="32"/>
      <c r="I10" s="263"/>
      <c r="J10" s="206"/>
      <c r="K10" s="212"/>
      <c r="L10" s="206"/>
      <c r="M10" s="265"/>
    </row>
    <row r="11" spans="1:13" s="13" customFormat="1" ht="19.149999999999999" customHeight="1">
      <c r="A11" s="14" t="s">
        <v>83</v>
      </c>
      <c r="B11" s="19"/>
      <c r="C11" s="19"/>
      <c r="E11" s="32"/>
      <c r="G11" s="51">
        <v>394379398</v>
      </c>
      <c r="H11" s="20"/>
      <c r="I11" s="52">
        <v>736129025</v>
      </c>
      <c r="J11" s="20"/>
      <c r="K11" s="51">
        <v>50390562</v>
      </c>
      <c r="L11" s="20"/>
      <c r="M11" s="52">
        <v>86817471</v>
      </c>
    </row>
    <row r="12" spans="1:13" s="13" customFormat="1" ht="19.149999999999999" customHeight="1">
      <c r="A12" s="14" t="s">
        <v>53</v>
      </c>
      <c r="B12" s="19"/>
      <c r="C12" s="19"/>
      <c r="E12" s="32"/>
      <c r="G12" s="51">
        <v>3865480</v>
      </c>
      <c r="H12" s="20"/>
      <c r="I12" s="52">
        <v>7855690</v>
      </c>
      <c r="J12" s="20"/>
      <c r="K12" s="51">
        <v>0</v>
      </c>
      <c r="L12" s="20"/>
      <c r="M12" s="52">
        <v>0</v>
      </c>
    </row>
    <row r="13" spans="1:13" s="13" customFormat="1" ht="19.149999999999999" customHeight="1">
      <c r="A13" s="14" t="s">
        <v>51</v>
      </c>
      <c r="B13" s="19"/>
      <c r="C13" s="19"/>
      <c r="E13" s="32"/>
      <c r="G13" s="51">
        <v>-292738569</v>
      </c>
      <c r="H13" s="20"/>
      <c r="I13" s="52">
        <v>-563343522</v>
      </c>
      <c r="J13" s="20"/>
      <c r="K13" s="51">
        <v>-30306498</v>
      </c>
      <c r="L13" s="20"/>
      <c r="M13" s="52">
        <v>-52340161</v>
      </c>
    </row>
    <row r="14" spans="1:13" s="13" customFormat="1" ht="19.149999999999999" customHeight="1">
      <c r="A14" s="14" t="s">
        <v>52</v>
      </c>
      <c r="B14" s="19"/>
      <c r="C14" s="19"/>
      <c r="E14" s="32"/>
      <c r="G14" s="53">
        <v>-1239938</v>
      </c>
      <c r="H14" s="20"/>
      <c r="I14" s="54">
        <v>-2043765</v>
      </c>
      <c r="J14" s="20"/>
      <c r="K14" s="53">
        <v>0</v>
      </c>
      <c r="L14" s="20"/>
      <c r="M14" s="54">
        <v>0</v>
      </c>
    </row>
    <row r="15" spans="1:13" s="13" customFormat="1" ht="3.95" customHeight="1">
      <c r="E15" s="12"/>
      <c r="F15" s="32"/>
      <c r="G15" s="213"/>
      <c r="H15" s="32"/>
      <c r="I15" s="263"/>
      <c r="J15" s="32"/>
      <c r="K15" s="213"/>
      <c r="L15" s="206"/>
      <c r="M15" s="263"/>
    </row>
    <row r="16" spans="1:13" s="13" customFormat="1" ht="19.149999999999999" customHeight="1">
      <c r="A16" s="44" t="s">
        <v>54</v>
      </c>
      <c r="B16" s="19"/>
      <c r="C16" s="19"/>
      <c r="E16" s="32"/>
      <c r="G16" s="55">
        <f>SUM(G11:G15)</f>
        <v>104266371</v>
      </c>
      <c r="H16" s="20"/>
      <c r="I16" s="56">
        <f>SUM(I11:I15)</f>
        <v>178597428</v>
      </c>
      <c r="J16" s="20"/>
      <c r="K16" s="55">
        <f>SUM(K11:K15)</f>
        <v>20084064</v>
      </c>
      <c r="L16" s="20"/>
      <c r="M16" s="56">
        <f>SUM(M11:M15)</f>
        <v>34477310</v>
      </c>
    </row>
    <row r="17" spans="1:13" s="13" customFormat="1" ht="3.95" customHeight="1">
      <c r="E17" s="12"/>
      <c r="F17" s="32"/>
      <c r="G17" s="213"/>
      <c r="H17" s="32"/>
      <c r="I17" s="263"/>
      <c r="J17" s="32"/>
      <c r="K17" s="213"/>
      <c r="L17" s="206"/>
      <c r="M17" s="263"/>
    </row>
    <row r="18" spans="1:13" s="13" customFormat="1" ht="19.149999999999999" customHeight="1">
      <c r="A18" s="13" t="s">
        <v>93</v>
      </c>
      <c r="E18" s="32"/>
      <c r="F18" s="32"/>
      <c r="G18" s="57">
        <v>0</v>
      </c>
      <c r="H18" s="25"/>
      <c r="I18" s="25">
        <v>0</v>
      </c>
      <c r="J18" s="25"/>
      <c r="K18" s="57">
        <v>218682451</v>
      </c>
      <c r="L18" s="32"/>
      <c r="M18" s="25">
        <v>5673465</v>
      </c>
    </row>
    <row r="19" spans="1:13" s="13" customFormat="1" ht="19.149999999999999" customHeight="1">
      <c r="A19" s="14" t="s">
        <v>31</v>
      </c>
      <c r="B19" s="19"/>
      <c r="C19" s="19"/>
      <c r="E19" s="32"/>
      <c r="G19" s="57">
        <v>1778940</v>
      </c>
      <c r="H19" s="20"/>
      <c r="I19" s="25">
        <v>6691750</v>
      </c>
      <c r="J19" s="20"/>
      <c r="K19" s="57">
        <v>10381360</v>
      </c>
      <c r="L19" s="20"/>
      <c r="M19" s="25">
        <v>19838359</v>
      </c>
    </row>
    <row r="20" spans="1:13" s="13" customFormat="1" ht="19.149999999999999" customHeight="1">
      <c r="A20" s="14" t="s">
        <v>45</v>
      </c>
      <c r="E20" s="32"/>
      <c r="F20" s="32"/>
      <c r="G20" s="57">
        <v>-11199064</v>
      </c>
      <c r="H20" s="21"/>
      <c r="I20" s="25">
        <v>-17192446</v>
      </c>
      <c r="J20" s="21"/>
      <c r="K20" s="57">
        <v>-4336318</v>
      </c>
      <c r="L20" s="21"/>
      <c r="M20" s="25">
        <v>-5765304</v>
      </c>
    </row>
    <row r="21" spans="1:13" s="13" customFormat="1" ht="19.149999999999999" customHeight="1">
      <c r="A21" s="14" t="s">
        <v>20</v>
      </c>
      <c r="B21" s="19"/>
      <c r="C21" s="19"/>
      <c r="E21" s="32"/>
      <c r="G21" s="57">
        <v>-57661306</v>
      </c>
      <c r="H21" s="20"/>
      <c r="I21" s="25">
        <v>-71967574</v>
      </c>
      <c r="J21" s="20"/>
      <c r="K21" s="57">
        <v>-26296306</v>
      </c>
      <c r="L21" s="20"/>
      <c r="M21" s="25">
        <v>-22969548</v>
      </c>
    </row>
    <row r="22" spans="1:13" s="13" customFormat="1" ht="19.149999999999999" customHeight="1">
      <c r="A22" s="14" t="s">
        <v>236</v>
      </c>
      <c r="B22" s="19"/>
      <c r="C22" s="19"/>
      <c r="E22" s="32"/>
      <c r="G22" s="57">
        <v>973284</v>
      </c>
      <c r="H22" s="20"/>
      <c r="I22" s="25">
        <v>-435060</v>
      </c>
      <c r="J22" s="20"/>
      <c r="K22" s="57">
        <v>-105108</v>
      </c>
      <c r="L22" s="20"/>
      <c r="M22" s="25">
        <v>196657</v>
      </c>
    </row>
    <row r="23" spans="1:13" s="13" customFormat="1" ht="19.149999999999999" customHeight="1">
      <c r="A23" s="14" t="s">
        <v>158</v>
      </c>
      <c r="B23" s="19"/>
      <c r="C23" s="19"/>
      <c r="E23" s="32"/>
      <c r="G23" s="57">
        <v>575688</v>
      </c>
      <c r="H23" s="20"/>
      <c r="I23" s="25">
        <v>4866675</v>
      </c>
      <c r="J23" s="20"/>
      <c r="K23" s="57">
        <v>64032</v>
      </c>
      <c r="L23" s="20"/>
      <c r="M23" s="25">
        <v>3496404</v>
      </c>
    </row>
    <row r="24" spans="1:13" s="13" customFormat="1" ht="19.149999999999999" customHeight="1">
      <c r="A24" s="14" t="s">
        <v>21</v>
      </c>
      <c r="B24" s="19"/>
      <c r="C24" s="19"/>
      <c r="E24" s="32"/>
      <c r="F24" s="32"/>
      <c r="G24" s="55">
        <v>-8738042</v>
      </c>
      <c r="H24" s="21"/>
      <c r="I24" s="56">
        <v>-8216586</v>
      </c>
      <c r="J24" s="21"/>
      <c r="K24" s="55">
        <v>-7502867</v>
      </c>
      <c r="L24" s="21"/>
      <c r="M24" s="56">
        <v>-7240864</v>
      </c>
    </row>
    <row r="25" spans="1:13" ht="3" customHeight="1">
      <c r="A25" s="13"/>
      <c r="B25" s="13"/>
      <c r="C25" s="13"/>
      <c r="D25" s="13"/>
      <c r="E25" s="32"/>
      <c r="F25" s="32"/>
      <c r="G25" s="15"/>
      <c r="H25" s="59"/>
      <c r="I25" s="59"/>
      <c r="J25" s="48"/>
      <c r="K25" s="15"/>
      <c r="L25" s="22"/>
      <c r="M25" s="59"/>
    </row>
    <row r="26" spans="1:13" ht="19.149999999999999" customHeight="1">
      <c r="A26" s="44" t="s">
        <v>171</v>
      </c>
      <c r="B26" s="39"/>
      <c r="C26" s="19"/>
      <c r="D26" s="13"/>
      <c r="E26" s="32"/>
      <c r="F26" s="32"/>
      <c r="G26" s="51"/>
      <c r="H26" s="21"/>
      <c r="I26" s="52"/>
      <c r="J26" s="48"/>
      <c r="K26" s="51"/>
      <c r="L26" s="22"/>
      <c r="M26" s="52"/>
    </row>
    <row r="27" spans="1:13" ht="19.149999999999999" customHeight="1">
      <c r="A27" s="44"/>
      <c r="B27" s="39" t="s">
        <v>172</v>
      </c>
      <c r="C27" s="19"/>
      <c r="D27" s="13"/>
      <c r="E27" s="32"/>
      <c r="F27" s="32"/>
      <c r="G27" s="51">
        <f>SUM(G16:G24)</f>
        <v>29995871</v>
      </c>
      <c r="H27" s="21"/>
      <c r="I27" s="52">
        <f>SUM(I16:I24)</f>
        <v>92344187</v>
      </c>
      <c r="J27" s="48"/>
      <c r="K27" s="51">
        <f>SUM(K16:K24)</f>
        <v>210971308</v>
      </c>
      <c r="L27" s="22"/>
      <c r="M27" s="52">
        <f>SUM(M16:M24)</f>
        <v>27706479</v>
      </c>
    </row>
    <row r="28" spans="1:13" s="13" customFormat="1" ht="19.149999999999999" customHeight="1">
      <c r="A28" s="14" t="s">
        <v>180</v>
      </c>
      <c r="B28" s="19"/>
      <c r="C28" s="19"/>
      <c r="E28" s="32"/>
      <c r="F28" s="32"/>
      <c r="G28" s="55">
        <v>136681538</v>
      </c>
      <c r="H28" s="21"/>
      <c r="I28" s="56">
        <v>72135044</v>
      </c>
      <c r="J28" s="21"/>
      <c r="K28" s="53">
        <v>0</v>
      </c>
      <c r="L28" s="21"/>
      <c r="M28" s="54">
        <v>0</v>
      </c>
    </row>
    <row r="29" spans="1:13" s="13" customFormat="1" ht="3.95" customHeight="1">
      <c r="E29" s="12"/>
      <c r="F29" s="32"/>
      <c r="G29" s="213"/>
      <c r="H29" s="32"/>
      <c r="I29" s="263"/>
      <c r="J29" s="32"/>
      <c r="K29" s="213"/>
      <c r="L29" s="206"/>
      <c r="M29" s="263"/>
    </row>
    <row r="30" spans="1:13" s="13" customFormat="1" ht="19.149999999999999" customHeight="1">
      <c r="A30" s="44" t="s">
        <v>104</v>
      </c>
      <c r="B30" s="19"/>
      <c r="C30" s="19"/>
      <c r="E30" s="32"/>
      <c r="F30" s="32"/>
      <c r="G30" s="51">
        <f>SUM(G27:G28)</f>
        <v>166677409</v>
      </c>
      <c r="H30" s="21"/>
      <c r="I30" s="52">
        <f>SUM(I27:I28)</f>
        <v>164479231</v>
      </c>
      <c r="J30" s="21"/>
      <c r="K30" s="51">
        <f>SUM(K27:K28)</f>
        <v>210971308</v>
      </c>
      <c r="L30" s="214"/>
      <c r="M30" s="52">
        <f>SUM(M27:M28)</f>
        <v>27706479</v>
      </c>
    </row>
    <row r="31" spans="1:13" s="13" customFormat="1" ht="19.149999999999999" customHeight="1">
      <c r="A31" s="13" t="s">
        <v>110</v>
      </c>
      <c r="E31" s="32"/>
      <c r="F31" s="32"/>
      <c r="G31" s="71">
        <v>-6364969</v>
      </c>
      <c r="H31" s="59"/>
      <c r="I31" s="72">
        <v>-18215294</v>
      </c>
      <c r="J31" s="59"/>
      <c r="K31" s="71">
        <v>-25639</v>
      </c>
      <c r="L31" s="59"/>
      <c r="M31" s="72">
        <v>-4492998</v>
      </c>
    </row>
    <row r="32" spans="1:13" s="13" customFormat="1" ht="3.95" customHeight="1">
      <c r="E32" s="32"/>
      <c r="F32" s="32"/>
      <c r="G32" s="15"/>
      <c r="H32" s="59"/>
      <c r="I32" s="59"/>
      <c r="J32" s="59"/>
      <c r="K32" s="15"/>
      <c r="L32" s="206"/>
      <c r="M32" s="59"/>
    </row>
    <row r="33" spans="1:13" s="13" customFormat="1" ht="19.149999999999999" customHeight="1">
      <c r="A33" s="44" t="s">
        <v>125</v>
      </c>
      <c r="B33" s="14"/>
      <c r="C33" s="39"/>
      <c r="E33" s="32"/>
      <c r="F33" s="32"/>
      <c r="G33" s="58">
        <f>SUM(G30:G31)</f>
        <v>160312440</v>
      </c>
      <c r="H33" s="21"/>
      <c r="I33" s="60">
        <f>SUM(I30:I31)</f>
        <v>146263937</v>
      </c>
      <c r="J33" s="21"/>
      <c r="K33" s="58">
        <f>SUM(K30:K31)</f>
        <v>210945669</v>
      </c>
      <c r="L33" s="21"/>
      <c r="M33" s="60">
        <f>SUM(M30:M31)</f>
        <v>23213481</v>
      </c>
    </row>
    <row r="34" spans="1:13" s="13" customFormat="1" ht="7.5" customHeight="1">
      <c r="E34" s="12"/>
      <c r="F34" s="32"/>
      <c r="G34" s="213"/>
      <c r="H34" s="32"/>
      <c r="I34" s="263"/>
      <c r="J34" s="32"/>
      <c r="K34" s="213"/>
      <c r="L34" s="206"/>
      <c r="M34" s="263"/>
    </row>
    <row r="35" spans="1:13" s="13" customFormat="1" ht="19.149999999999999" customHeight="1">
      <c r="A35" s="44" t="s">
        <v>216</v>
      </c>
      <c r="B35" s="14"/>
      <c r="C35" s="39"/>
      <c r="E35" s="32"/>
      <c r="F35" s="32"/>
      <c r="G35" s="215"/>
      <c r="K35" s="215"/>
    </row>
    <row r="36" spans="1:13" s="13" customFormat="1" ht="19.149999999999999" customHeight="1">
      <c r="A36" s="19"/>
      <c r="B36" s="13" t="s">
        <v>126</v>
      </c>
      <c r="D36" s="19"/>
      <c r="F36" s="32"/>
      <c r="G36" s="215"/>
      <c r="K36" s="215"/>
    </row>
    <row r="37" spans="1:13" s="13" customFormat="1" ht="19.149999999999999" customHeight="1">
      <c r="A37" s="19"/>
      <c r="C37" s="13" t="s">
        <v>35</v>
      </c>
      <c r="D37" s="19"/>
      <c r="F37" s="32"/>
      <c r="G37" s="215"/>
      <c r="K37" s="215"/>
    </row>
    <row r="38" spans="1:13" s="13" customFormat="1" ht="19.149999999999999" customHeight="1">
      <c r="A38" s="19"/>
      <c r="C38" s="13" t="s">
        <v>181</v>
      </c>
      <c r="D38" s="19"/>
      <c r="F38" s="32"/>
      <c r="G38" s="215"/>
      <c r="K38" s="215"/>
    </row>
    <row r="39" spans="1:13" s="13" customFormat="1" ht="19.149999999999999" customHeight="1">
      <c r="A39" s="19"/>
      <c r="D39" s="19" t="s">
        <v>129</v>
      </c>
      <c r="F39" s="32"/>
      <c r="G39" s="51">
        <v>0</v>
      </c>
      <c r="I39" s="52">
        <v>65358</v>
      </c>
      <c r="K39" s="51">
        <v>0</v>
      </c>
      <c r="M39" s="52">
        <v>65358</v>
      </c>
    </row>
    <row r="40" spans="1:13" s="13" customFormat="1" ht="19.149999999999999" customHeight="1">
      <c r="A40" s="19"/>
      <c r="B40" s="19"/>
      <c r="C40" s="19" t="s">
        <v>217</v>
      </c>
      <c r="F40" s="32"/>
      <c r="G40" s="51">
        <v>544203</v>
      </c>
      <c r="I40" s="52">
        <v>3231104</v>
      </c>
      <c r="K40" s="51">
        <v>0</v>
      </c>
      <c r="M40" s="52">
        <v>0</v>
      </c>
    </row>
    <row r="41" spans="1:13" s="13" customFormat="1" ht="19.149999999999999" customHeight="1">
      <c r="A41" s="19"/>
      <c r="C41" s="13" t="s">
        <v>246</v>
      </c>
      <c r="D41" s="19"/>
      <c r="E41" s="32"/>
      <c r="F41" s="32"/>
      <c r="G41" s="51">
        <v>-69661787</v>
      </c>
      <c r="I41" s="52">
        <v>8401122</v>
      </c>
      <c r="K41" s="51">
        <v>0</v>
      </c>
      <c r="M41" s="52">
        <v>0</v>
      </c>
    </row>
    <row r="42" spans="1:13" s="13" customFormat="1" ht="19.149999999999999" customHeight="1">
      <c r="A42" s="19"/>
      <c r="C42" s="13" t="s">
        <v>218</v>
      </c>
      <c r="D42" s="19"/>
      <c r="F42" s="32"/>
      <c r="G42" s="51"/>
      <c r="I42" s="52"/>
      <c r="K42" s="51"/>
      <c r="M42" s="52"/>
    </row>
    <row r="43" spans="1:13" s="13" customFormat="1" ht="19.149999999999999" customHeight="1">
      <c r="A43" s="19"/>
      <c r="C43" s="13" t="s">
        <v>130</v>
      </c>
      <c r="D43" s="19"/>
      <c r="F43" s="32"/>
      <c r="G43" s="53">
        <v>0</v>
      </c>
      <c r="I43" s="54">
        <v>-13071</v>
      </c>
      <c r="K43" s="53">
        <v>0</v>
      </c>
      <c r="M43" s="54">
        <v>-13071</v>
      </c>
    </row>
    <row r="44" spans="1:13" s="13" customFormat="1" ht="19.149999999999999" customHeight="1">
      <c r="A44" s="19"/>
      <c r="B44" s="33" t="s">
        <v>195</v>
      </c>
      <c r="C44" s="19"/>
      <c r="E44" s="32"/>
      <c r="F44" s="32"/>
      <c r="G44" s="51"/>
      <c r="I44" s="52"/>
      <c r="K44" s="51"/>
      <c r="M44" s="52"/>
    </row>
    <row r="45" spans="1:13" s="13" customFormat="1" ht="19.149999999999999" customHeight="1">
      <c r="A45" s="19"/>
      <c r="B45" s="33"/>
      <c r="C45" s="39" t="s">
        <v>35</v>
      </c>
      <c r="E45" s="32"/>
      <c r="F45" s="32"/>
      <c r="G45" s="53">
        <f>SUM(G38:G43)</f>
        <v>-69117584</v>
      </c>
      <c r="I45" s="54">
        <f>SUM(I38:I43)</f>
        <v>11684513</v>
      </c>
      <c r="K45" s="53">
        <f>SUM(K38:K43)</f>
        <v>0</v>
      </c>
      <c r="M45" s="54">
        <f>SUM(M38:M43)</f>
        <v>52287</v>
      </c>
    </row>
    <row r="46" spans="1:13" s="13" customFormat="1" ht="3.95" customHeight="1">
      <c r="A46" s="19"/>
      <c r="C46" s="19"/>
      <c r="E46" s="32"/>
      <c r="F46" s="32"/>
      <c r="G46" s="51"/>
      <c r="I46" s="52"/>
      <c r="K46" s="51"/>
      <c r="M46" s="52"/>
    </row>
    <row r="47" spans="1:13" s="13" customFormat="1" ht="19.149999999999999" customHeight="1">
      <c r="A47" s="19"/>
      <c r="B47" s="19" t="s">
        <v>131</v>
      </c>
      <c r="C47" s="19"/>
      <c r="E47" s="32"/>
      <c r="F47" s="32"/>
      <c r="G47" s="53">
        <f>SUM(G45)</f>
        <v>-69117584</v>
      </c>
      <c r="H47" s="21"/>
      <c r="I47" s="54">
        <f>SUM(I45)</f>
        <v>11684513</v>
      </c>
      <c r="J47" s="21"/>
      <c r="K47" s="53">
        <f>SUM(K45)</f>
        <v>0</v>
      </c>
      <c r="L47" s="214"/>
      <c r="M47" s="54">
        <f>SUM(M45)</f>
        <v>52287</v>
      </c>
    </row>
    <row r="48" spans="1:13" s="13" customFormat="1" ht="3.95" customHeight="1">
      <c r="E48" s="12"/>
      <c r="F48" s="32"/>
      <c r="G48" s="213"/>
      <c r="H48" s="32"/>
      <c r="I48" s="263"/>
      <c r="J48" s="32"/>
      <c r="K48" s="213"/>
      <c r="L48" s="206"/>
      <c r="M48" s="263"/>
    </row>
    <row r="49" spans="1:13" s="13" customFormat="1" ht="19.149999999999999" customHeight="1" thickBot="1">
      <c r="A49" s="47" t="s">
        <v>141</v>
      </c>
      <c r="B49" s="19"/>
      <c r="C49" s="19"/>
      <c r="E49" s="32"/>
      <c r="F49" s="32"/>
      <c r="G49" s="61">
        <f>SUM(G47,G33)</f>
        <v>91194856</v>
      </c>
      <c r="H49" s="21"/>
      <c r="I49" s="62">
        <f>SUM(I47,I33)</f>
        <v>157948450</v>
      </c>
      <c r="J49" s="21"/>
      <c r="K49" s="61">
        <f>SUM(K47,K33)</f>
        <v>210945669</v>
      </c>
      <c r="L49" s="21"/>
      <c r="M49" s="62">
        <f>SUM(M47,M33)</f>
        <v>23265768</v>
      </c>
    </row>
    <row r="50" spans="1:13" s="13" customFormat="1" ht="15" customHeight="1" thickTop="1">
      <c r="A50" s="216"/>
      <c r="B50" s="217"/>
      <c r="C50" s="217"/>
      <c r="D50" s="217"/>
      <c r="E50" s="217"/>
      <c r="F50" s="217"/>
      <c r="G50" s="217"/>
      <c r="H50" s="217"/>
      <c r="I50" s="217"/>
      <c r="J50" s="217"/>
      <c r="K50" s="217"/>
      <c r="L50" s="217"/>
      <c r="M50" s="217"/>
    </row>
    <row r="51" spans="1:13" ht="16.5" customHeight="1">
      <c r="A51" s="322"/>
      <c r="B51" s="325"/>
      <c r="C51" s="325"/>
      <c r="D51" s="325"/>
      <c r="E51" s="325"/>
      <c r="F51" s="325"/>
      <c r="G51" s="325"/>
      <c r="H51" s="325"/>
      <c r="I51" s="325"/>
      <c r="J51" s="325"/>
      <c r="K51" s="325"/>
      <c r="L51" s="325"/>
      <c r="M51" s="325"/>
    </row>
    <row r="52" spans="1:13" ht="17.649999999999999" customHeight="1">
      <c r="A52" s="336" t="s">
        <v>256</v>
      </c>
      <c r="B52" s="336"/>
      <c r="C52" s="336"/>
      <c r="D52" s="336"/>
      <c r="E52" s="336"/>
      <c r="F52" s="336"/>
      <c r="G52" s="336"/>
      <c r="H52" s="336"/>
      <c r="I52" s="336"/>
      <c r="J52" s="336"/>
      <c r="K52" s="336"/>
      <c r="L52" s="336"/>
      <c r="M52" s="336"/>
    </row>
    <row r="53" spans="1:13" ht="14.65" customHeight="1">
      <c r="A53" s="334" t="s">
        <v>105</v>
      </c>
      <c r="B53" s="338"/>
      <c r="C53" s="338"/>
      <c r="D53" s="338"/>
      <c r="E53" s="338"/>
      <c r="F53" s="338"/>
      <c r="G53" s="338"/>
      <c r="H53" s="338"/>
      <c r="I53" s="338"/>
      <c r="J53" s="338"/>
      <c r="K53" s="338"/>
      <c r="L53" s="338"/>
      <c r="M53" s="338"/>
    </row>
    <row r="54" spans="1:13" ht="7.5" customHeight="1">
      <c r="A54" s="322"/>
      <c r="B54" s="325"/>
      <c r="C54" s="325"/>
      <c r="D54" s="325"/>
      <c r="E54" s="325"/>
      <c r="F54" s="325"/>
      <c r="G54" s="325"/>
      <c r="H54" s="325"/>
      <c r="I54" s="325"/>
      <c r="J54" s="325"/>
      <c r="K54" s="325"/>
      <c r="L54" s="325"/>
      <c r="M54" s="325"/>
    </row>
    <row r="55" spans="1:13" ht="22.15" customHeight="1">
      <c r="A55" s="17" t="s">
        <v>167</v>
      </c>
      <c r="B55" s="17"/>
      <c r="C55" s="17"/>
      <c r="D55" s="17"/>
      <c r="E55" s="37"/>
      <c r="F55" s="17"/>
      <c r="G55" s="218"/>
      <c r="H55" s="17"/>
      <c r="I55" s="17"/>
      <c r="J55" s="17"/>
      <c r="K55" s="218"/>
      <c r="L55" s="218"/>
      <c r="M55" s="218"/>
    </row>
    <row r="56" spans="1:13" ht="21.75" customHeight="1">
      <c r="A56" s="26" t="s">
        <v>102</v>
      </c>
      <c r="B56" s="5"/>
      <c r="C56" s="34"/>
      <c r="D56" s="34"/>
      <c r="F56" s="34"/>
      <c r="G56" s="204"/>
      <c r="H56" s="34"/>
      <c r="I56" s="34"/>
      <c r="J56" s="34"/>
      <c r="K56" s="204"/>
      <c r="L56" s="204"/>
      <c r="M56" s="204"/>
    </row>
    <row r="57" spans="1:13" ht="21.75" customHeight="1">
      <c r="A57" s="26" t="s">
        <v>219</v>
      </c>
      <c r="B57" s="5"/>
      <c r="C57" s="34"/>
      <c r="D57" s="34"/>
      <c r="F57" s="34"/>
      <c r="G57" s="204"/>
      <c r="H57" s="34"/>
      <c r="I57" s="34"/>
      <c r="J57" s="34"/>
      <c r="K57" s="204"/>
      <c r="L57" s="204"/>
      <c r="M57" s="204"/>
    </row>
    <row r="58" spans="1:13" ht="21.75" customHeight="1">
      <c r="A58" s="40" t="s">
        <v>230</v>
      </c>
      <c r="B58" s="9"/>
      <c r="C58" s="36"/>
      <c r="D58" s="36"/>
      <c r="E58" s="37"/>
      <c r="F58" s="36"/>
      <c r="G58" s="205"/>
      <c r="H58" s="36"/>
      <c r="I58" s="36"/>
      <c r="J58" s="36"/>
      <c r="K58" s="205"/>
      <c r="L58" s="205"/>
      <c r="M58" s="205"/>
    </row>
    <row r="59" spans="1:13" ht="21.75" customHeight="1">
      <c r="A59" s="5"/>
      <c r="B59" s="5"/>
      <c r="C59" s="34"/>
      <c r="D59" s="34"/>
      <c r="F59" s="34"/>
      <c r="G59" s="204"/>
      <c r="H59" s="34"/>
      <c r="I59" s="34"/>
      <c r="J59" s="34"/>
      <c r="K59" s="204"/>
      <c r="L59" s="204"/>
      <c r="M59" s="204"/>
    </row>
    <row r="60" spans="1:13" s="13" customFormat="1" ht="21.75" customHeight="1">
      <c r="A60" s="38"/>
      <c r="B60" s="38"/>
      <c r="C60" s="38"/>
      <c r="D60" s="38"/>
      <c r="E60" s="12"/>
      <c r="F60" s="11"/>
      <c r="G60" s="337" t="s">
        <v>58</v>
      </c>
      <c r="H60" s="337"/>
      <c r="I60" s="337"/>
      <c r="J60" s="206"/>
      <c r="K60" s="337" t="s">
        <v>84</v>
      </c>
      <c r="L60" s="337"/>
      <c r="M60" s="337"/>
    </row>
    <row r="61" spans="1:13" s="13" customFormat="1" ht="21.75" customHeight="1">
      <c r="E61" s="32"/>
      <c r="F61" s="12"/>
      <c r="G61" s="207" t="s">
        <v>59</v>
      </c>
      <c r="H61" s="208"/>
      <c r="I61" s="207" t="s">
        <v>59</v>
      </c>
      <c r="J61" s="12"/>
      <c r="K61" s="207" t="s">
        <v>59</v>
      </c>
      <c r="L61" s="12"/>
      <c r="M61" s="207" t="s">
        <v>59</v>
      </c>
    </row>
    <row r="62" spans="1:13" s="13" customFormat="1" ht="21.75" customHeight="1">
      <c r="E62" s="32"/>
      <c r="F62" s="12"/>
      <c r="G62" s="209" t="s">
        <v>215</v>
      </c>
      <c r="H62" s="210"/>
      <c r="I62" s="209" t="s">
        <v>215</v>
      </c>
      <c r="J62" s="210"/>
      <c r="K62" s="209" t="s">
        <v>215</v>
      </c>
      <c r="L62" s="210"/>
      <c r="M62" s="209" t="s">
        <v>215</v>
      </c>
    </row>
    <row r="63" spans="1:13" s="13" customFormat="1" ht="21.75" customHeight="1">
      <c r="E63" s="32"/>
      <c r="F63" s="12"/>
      <c r="G63" s="210" t="s">
        <v>193</v>
      </c>
      <c r="H63" s="210"/>
      <c r="I63" s="209" t="s">
        <v>166</v>
      </c>
      <c r="J63" s="210"/>
      <c r="K63" s="210" t="s">
        <v>193</v>
      </c>
      <c r="L63" s="210"/>
      <c r="M63" s="209" t="s">
        <v>166</v>
      </c>
    </row>
    <row r="64" spans="1:13" s="13" customFormat="1" ht="21.75" customHeight="1">
      <c r="E64" s="167" t="s">
        <v>8</v>
      </c>
      <c r="F64" s="32"/>
      <c r="G64" s="211" t="s">
        <v>9</v>
      </c>
      <c r="H64" s="208"/>
      <c r="I64" s="211" t="s">
        <v>9</v>
      </c>
      <c r="J64" s="208"/>
      <c r="K64" s="211" t="s">
        <v>9</v>
      </c>
      <c r="L64" s="208"/>
      <c r="M64" s="211" t="s">
        <v>9</v>
      </c>
    </row>
    <row r="65" spans="1:13" s="13" customFormat="1" ht="8.1" customHeight="1">
      <c r="E65" s="12"/>
      <c r="F65" s="32"/>
      <c r="G65" s="212"/>
      <c r="H65" s="32"/>
      <c r="I65" s="263"/>
      <c r="J65" s="206"/>
      <c r="K65" s="212"/>
      <c r="L65" s="206"/>
      <c r="M65" s="265"/>
    </row>
    <row r="66" spans="1:13" s="13" customFormat="1" ht="21.75" customHeight="1">
      <c r="A66" s="3" t="s">
        <v>202</v>
      </c>
      <c r="E66" s="32"/>
      <c r="F66" s="32"/>
      <c r="G66" s="219"/>
      <c r="H66" s="32"/>
      <c r="I66" s="32"/>
      <c r="J66" s="32"/>
      <c r="K66" s="219"/>
      <c r="L66" s="220"/>
      <c r="M66" s="220"/>
    </row>
    <row r="67" spans="1:13" s="13" customFormat="1" ht="21.75" customHeight="1">
      <c r="A67" s="14" t="s">
        <v>143</v>
      </c>
      <c r="E67" s="32"/>
      <c r="F67" s="32"/>
      <c r="G67" s="49">
        <f>G33</f>
        <v>160312440</v>
      </c>
      <c r="H67" s="20"/>
      <c r="I67" s="20">
        <f>I33</f>
        <v>146263937</v>
      </c>
      <c r="J67" s="20"/>
      <c r="K67" s="49">
        <f>K33</f>
        <v>210945669</v>
      </c>
      <c r="L67" s="20"/>
      <c r="M67" s="20">
        <f>M33</f>
        <v>23213481</v>
      </c>
    </row>
    <row r="68" spans="1:13" s="13" customFormat="1" ht="21.75" customHeight="1">
      <c r="A68" s="14" t="s">
        <v>151</v>
      </c>
      <c r="E68" s="32"/>
      <c r="F68" s="32"/>
      <c r="G68" s="58">
        <v>0</v>
      </c>
      <c r="I68" s="60">
        <v>0</v>
      </c>
      <c r="K68" s="58">
        <v>0</v>
      </c>
      <c r="M68" s="60">
        <v>0</v>
      </c>
    </row>
    <row r="69" spans="1:13" s="13" customFormat="1" ht="8.1" customHeight="1">
      <c r="E69" s="12"/>
      <c r="F69" s="32"/>
      <c r="G69" s="213"/>
      <c r="H69" s="32"/>
      <c r="I69" s="263"/>
      <c r="J69" s="32"/>
      <c r="K69" s="213"/>
      <c r="L69" s="206"/>
      <c r="M69" s="263"/>
    </row>
    <row r="70" spans="1:13" s="13" customFormat="1" ht="21.75" customHeight="1" thickBot="1">
      <c r="E70" s="32"/>
      <c r="F70" s="32"/>
      <c r="G70" s="63">
        <f>SUM(G67:G69)</f>
        <v>160312440</v>
      </c>
      <c r="H70" s="221"/>
      <c r="I70" s="64">
        <f>SUM(I67:I69)</f>
        <v>146263937</v>
      </c>
      <c r="J70" s="221"/>
      <c r="K70" s="63">
        <f>SUM(K67:K69)</f>
        <v>210945669</v>
      </c>
      <c r="L70" s="221"/>
      <c r="M70" s="64">
        <f>SUM(M67:M69)</f>
        <v>23213481</v>
      </c>
    </row>
    <row r="71" spans="1:13" s="13" customFormat="1" ht="21.75" customHeight="1" thickTop="1">
      <c r="B71" s="14"/>
      <c r="C71" s="19"/>
      <c r="E71" s="32"/>
      <c r="F71" s="32"/>
      <c r="G71" s="15"/>
      <c r="H71" s="21"/>
      <c r="I71" s="59"/>
      <c r="J71" s="21"/>
      <c r="K71" s="15"/>
      <c r="L71" s="21"/>
      <c r="M71" s="59"/>
    </row>
    <row r="72" spans="1:13" s="13" customFormat="1" ht="21.75" customHeight="1">
      <c r="A72" s="3" t="s">
        <v>140</v>
      </c>
      <c r="B72" s="14"/>
      <c r="C72" s="39"/>
      <c r="E72" s="32"/>
      <c r="G72" s="215"/>
      <c r="K72" s="215"/>
    </row>
    <row r="73" spans="1:13" s="13" customFormat="1" ht="21.75" customHeight="1">
      <c r="A73" s="14" t="s">
        <v>143</v>
      </c>
      <c r="E73" s="32"/>
      <c r="G73" s="49">
        <f>G49</f>
        <v>91194856</v>
      </c>
      <c r="I73" s="20">
        <f>I49</f>
        <v>157948450</v>
      </c>
      <c r="K73" s="49">
        <f>K49</f>
        <v>210945669</v>
      </c>
      <c r="M73" s="20">
        <f>M49</f>
        <v>23265768</v>
      </c>
    </row>
    <row r="74" spans="1:13" s="13" customFormat="1" ht="21.75" customHeight="1">
      <c r="A74" s="14" t="s">
        <v>151</v>
      </c>
      <c r="E74" s="32"/>
      <c r="G74" s="58">
        <v>0</v>
      </c>
      <c r="I74" s="60">
        <v>0</v>
      </c>
      <c r="K74" s="58">
        <v>0</v>
      </c>
      <c r="M74" s="60">
        <v>0</v>
      </c>
    </row>
    <row r="75" spans="1:13" s="13" customFormat="1" ht="8.1" customHeight="1">
      <c r="E75" s="12"/>
      <c r="F75" s="32"/>
      <c r="G75" s="213"/>
      <c r="H75" s="32"/>
      <c r="I75" s="263"/>
      <c r="J75" s="32"/>
      <c r="K75" s="213"/>
      <c r="L75" s="206"/>
      <c r="M75" s="263"/>
    </row>
    <row r="76" spans="1:13" s="13" customFormat="1" ht="21.75" customHeight="1" thickBot="1">
      <c r="E76" s="32"/>
      <c r="F76" s="32"/>
      <c r="G76" s="63">
        <f>SUM(G73:G74)</f>
        <v>91194856</v>
      </c>
      <c r="H76" s="221"/>
      <c r="I76" s="64">
        <f>SUM(I73:I74)</f>
        <v>157948450</v>
      </c>
      <c r="J76" s="221"/>
      <c r="K76" s="63">
        <f>SUM(K73:K74)</f>
        <v>210945669</v>
      </c>
      <c r="L76" s="221"/>
      <c r="M76" s="64">
        <f>SUM(M73:M74)</f>
        <v>23265768</v>
      </c>
    </row>
    <row r="77" spans="1:13" s="13" customFormat="1" ht="21.75" customHeight="1" thickTop="1">
      <c r="B77" s="14"/>
      <c r="C77" s="19"/>
      <c r="E77" s="32"/>
      <c r="F77" s="32"/>
      <c r="G77" s="15"/>
      <c r="H77" s="21"/>
      <c r="I77" s="59"/>
      <c r="J77" s="21"/>
      <c r="K77" s="15"/>
      <c r="L77" s="21"/>
      <c r="M77" s="59"/>
    </row>
    <row r="78" spans="1:13" s="13" customFormat="1" ht="21.75" customHeight="1">
      <c r="A78" s="44" t="s">
        <v>203</v>
      </c>
      <c r="B78" s="14"/>
      <c r="C78" s="19"/>
      <c r="E78" s="32"/>
      <c r="G78" s="49"/>
      <c r="I78" s="20"/>
      <c r="K78" s="49"/>
      <c r="M78" s="20"/>
    </row>
    <row r="79" spans="1:13" s="13" customFormat="1" ht="8.1" customHeight="1">
      <c r="E79" s="12"/>
      <c r="F79" s="32"/>
      <c r="G79" s="213"/>
      <c r="H79" s="32"/>
      <c r="I79" s="263"/>
      <c r="J79" s="32"/>
      <c r="K79" s="213"/>
      <c r="L79" s="206"/>
      <c r="M79" s="263"/>
    </row>
    <row r="80" spans="1:13" s="13" customFormat="1" ht="21.75" customHeight="1" thickBot="1">
      <c r="A80" s="14" t="s">
        <v>204</v>
      </c>
      <c r="B80" s="45"/>
      <c r="E80" s="32">
        <v>16.100000000000001</v>
      </c>
      <c r="G80" s="222">
        <v>0.19900000000000001</v>
      </c>
      <c r="H80" s="223"/>
      <c r="I80" s="264">
        <v>0.22819999999999999</v>
      </c>
      <c r="J80" s="224"/>
      <c r="K80" s="222">
        <v>0.26190000000000002</v>
      </c>
      <c r="L80" s="223"/>
      <c r="M80" s="264">
        <v>3.6200000000000003E-2</v>
      </c>
    </row>
    <row r="81" spans="1:13" s="13" customFormat="1" ht="8.1" customHeight="1" thickTop="1">
      <c r="A81" s="14"/>
      <c r="E81" s="32"/>
      <c r="F81" s="32"/>
      <c r="G81" s="225"/>
      <c r="H81" s="223"/>
      <c r="I81" s="224"/>
      <c r="J81" s="224"/>
      <c r="K81" s="225"/>
      <c r="L81" s="223"/>
      <c r="M81" s="224"/>
    </row>
    <row r="82" spans="1:13" s="13" customFormat="1" ht="21.75" customHeight="1" thickBot="1">
      <c r="A82" s="14" t="s">
        <v>205</v>
      </c>
      <c r="B82" s="45"/>
      <c r="E82" s="32">
        <v>16.2</v>
      </c>
      <c r="G82" s="222">
        <v>0.19900000000000001</v>
      </c>
      <c r="H82" s="223"/>
      <c r="I82" s="264">
        <v>0.20699999999999999</v>
      </c>
      <c r="J82" s="224"/>
      <c r="K82" s="222">
        <v>0.26190000000000002</v>
      </c>
      <c r="L82" s="223"/>
      <c r="M82" s="264">
        <v>3.2800000000000003E-2</v>
      </c>
    </row>
    <row r="83" spans="1:13" s="13" customFormat="1" ht="21.75" customHeight="1" thickTop="1">
      <c r="A83" s="14"/>
      <c r="E83" s="32"/>
      <c r="F83" s="32"/>
      <c r="G83" s="32"/>
      <c r="H83" s="32"/>
      <c r="I83" s="32"/>
      <c r="J83" s="32"/>
      <c r="K83" s="32"/>
      <c r="L83" s="32"/>
      <c r="M83" s="32"/>
    </row>
    <row r="84" spans="1:13" s="13" customFormat="1" ht="21.75" customHeight="1">
      <c r="A84" s="14"/>
      <c r="E84" s="32"/>
      <c r="F84" s="32"/>
      <c r="G84" s="32"/>
      <c r="H84" s="32"/>
      <c r="I84" s="32"/>
      <c r="J84" s="32"/>
      <c r="K84" s="32"/>
      <c r="L84" s="32"/>
      <c r="M84" s="32"/>
    </row>
    <row r="85" spans="1:13" s="13" customFormat="1" ht="21.75" customHeight="1">
      <c r="A85" s="14"/>
      <c r="E85" s="32"/>
      <c r="F85" s="32"/>
      <c r="G85" s="32"/>
      <c r="H85" s="32"/>
      <c r="I85" s="32"/>
      <c r="J85" s="32"/>
      <c r="K85" s="32"/>
      <c r="L85" s="32"/>
      <c r="M85" s="32"/>
    </row>
    <row r="86" spans="1:13" s="13" customFormat="1" ht="21.75" customHeight="1">
      <c r="A86" s="14"/>
      <c r="E86" s="32"/>
      <c r="F86" s="32"/>
      <c r="G86" s="32"/>
      <c r="H86" s="32"/>
      <c r="I86" s="32"/>
      <c r="J86" s="32"/>
      <c r="K86" s="32"/>
      <c r="L86" s="32"/>
      <c r="M86" s="32"/>
    </row>
    <row r="87" spans="1:13" s="13" customFormat="1" ht="21.75" customHeight="1">
      <c r="A87" s="14"/>
      <c r="E87" s="32"/>
      <c r="F87" s="32"/>
      <c r="G87" s="32"/>
      <c r="H87" s="32"/>
      <c r="I87" s="32"/>
      <c r="J87" s="32"/>
      <c r="K87" s="32"/>
      <c r="L87" s="32"/>
      <c r="M87" s="32"/>
    </row>
    <row r="88" spans="1:13" s="13" customFormat="1" ht="21.75" customHeight="1">
      <c r="A88" s="14"/>
      <c r="E88" s="32"/>
      <c r="F88" s="32"/>
      <c r="G88" s="32"/>
      <c r="H88" s="32"/>
      <c r="I88" s="32"/>
      <c r="J88" s="32"/>
      <c r="K88" s="32"/>
      <c r="L88" s="32"/>
      <c r="M88" s="32"/>
    </row>
    <row r="89" spans="1:13" s="13" customFormat="1" ht="21.75" customHeight="1">
      <c r="A89" s="14"/>
      <c r="E89" s="32"/>
      <c r="F89" s="32"/>
      <c r="G89" s="32"/>
      <c r="H89" s="32"/>
      <c r="I89" s="32"/>
      <c r="J89" s="32"/>
      <c r="K89" s="32"/>
      <c r="L89" s="32"/>
      <c r="M89" s="32"/>
    </row>
    <row r="90" spans="1:13" s="13" customFormat="1" ht="21.75" customHeight="1">
      <c r="A90" s="14"/>
      <c r="E90" s="32"/>
      <c r="F90" s="32"/>
      <c r="G90" s="32"/>
      <c r="H90" s="32"/>
      <c r="I90" s="32"/>
      <c r="J90" s="32"/>
      <c r="K90" s="32"/>
      <c r="L90" s="32"/>
      <c r="M90" s="32"/>
    </row>
    <row r="91" spans="1:13" s="13" customFormat="1" ht="21.75" customHeight="1">
      <c r="A91" s="14"/>
      <c r="E91" s="32"/>
      <c r="F91" s="32"/>
      <c r="G91" s="32"/>
      <c r="H91" s="32"/>
      <c r="I91" s="32"/>
      <c r="J91" s="32"/>
      <c r="K91" s="32"/>
      <c r="L91" s="32"/>
      <c r="M91" s="32"/>
    </row>
    <row r="92" spans="1:13" s="13" customFormat="1" ht="21.75" customHeight="1">
      <c r="A92" s="14"/>
      <c r="E92" s="32"/>
      <c r="F92" s="32"/>
      <c r="G92" s="32"/>
      <c r="H92" s="32"/>
      <c r="I92" s="32"/>
      <c r="J92" s="32"/>
      <c r="K92" s="32"/>
      <c r="L92" s="32"/>
      <c r="M92" s="32"/>
    </row>
    <row r="93" spans="1:13" ht="21.75" customHeight="1">
      <c r="A93" s="324"/>
      <c r="F93" s="93"/>
      <c r="G93" s="93"/>
      <c r="H93" s="93"/>
      <c r="I93" s="93"/>
      <c r="J93" s="93"/>
      <c r="K93" s="93"/>
      <c r="L93" s="93"/>
      <c r="M93" s="93"/>
    </row>
    <row r="94" spans="1:13" ht="21.75" customHeight="1">
      <c r="A94" s="324"/>
      <c r="F94" s="93"/>
      <c r="G94" s="93"/>
      <c r="H94" s="93"/>
      <c r="I94" s="93"/>
      <c r="J94" s="93"/>
      <c r="K94" s="93"/>
      <c r="L94" s="93"/>
      <c r="M94" s="93"/>
    </row>
    <row r="95" spans="1:13" ht="18.75" customHeight="1">
      <c r="A95" s="324"/>
      <c r="F95" s="93"/>
      <c r="G95" s="93"/>
      <c r="H95" s="93"/>
      <c r="I95" s="93"/>
      <c r="J95" s="93"/>
      <c r="K95" s="93"/>
      <c r="M95" s="93"/>
    </row>
    <row r="96" spans="1:13" ht="21.75" customHeight="1">
      <c r="A96" s="336" t="s">
        <v>256</v>
      </c>
      <c r="B96" s="336"/>
      <c r="C96" s="336"/>
      <c r="D96" s="336"/>
      <c r="E96" s="336"/>
      <c r="F96" s="336"/>
      <c r="G96" s="336"/>
      <c r="H96" s="336"/>
      <c r="I96" s="336"/>
      <c r="J96" s="336"/>
      <c r="K96" s="336"/>
      <c r="L96" s="336"/>
      <c r="M96" s="336"/>
    </row>
    <row r="97" spans="1:13" ht="18.75" customHeight="1">
      <c r="A97" s="334" t="s">
        <v>105</v>
      </c>
      <c r="B97" s="334"/>
      <c r="C97" s="334"/>
      <c r="D97" s="334"/>
      <c r="E97" s="334"/>
      <c r="F97" s="334"/>
      <c r="G97" s="334"/>
      <c r="H97" s="334"/>
      <c r="I97" s="334"/>
      <c r="J97" s="334"/>
      <c r="K97" s="334"/>
      <c r="L97" s="334"/>
      <c r="M97" s="334"/>
    </row>
    <row r="98" spans="1:13" ht="20.25" customHeight="1">
      <c r="A98" s="324"/>
      <c r="B98" s="324"/>
      <c r="G98" s="227"/>
      <c r="H98" s="228"/>
      <c r="I98" s="227"/>
      <c r="J98" s="229"/>
      <c r="K98" s="227"/>
      <c r="L98" s="228"/>
      <c r="M98" s="227"/>
    </row>
    <row r="99" spans="1:13" ht="19.5" customHeight="1">
      <c r="E99" s="7"/>
      <c r="G99" s="7"/>
      <c r="K99" s="7"/>
      <c r="L99" s="7"/>
      <c r="M99" s="7"/>
    </row>
    <row r="100" spans="1:13" ht="22.15" customHeight="1">
      <c r="A100" s="17" t="str">
        <f>+A55</f>
        <v>หมายเหตุประกอบข้อมูลทางการเงินเป็นส่วนหนึ่งของข้อมูลทางการเงินระหว่างกาลนี้</v>
      </c>
      <c r="B100" s="17"/>
      <c r="C100" s="17"/>
      <c r="D100" s="17"/>
      <c r="E100" s="37"/>
      <c r="F100" s="17"/>
      <c r="G100" s="218"/>
      <c r="H100" s="17"/>
      <c r="I100" s="17"/>
      <c r="J100" s="17"/>
      <c r="K100" s="218"/>
      <c r="L100" s="218"/>
      <c r="M100" s="218"/>
    </row>
    <row r="108" spans="1:13" ht="21.75" customHeight="1">
      <c r="G108" s="7"/>
      <c r="K108" s="7"/>
      <c r="L108" s="7"/>
      <c r="M108" s="7"/>
    </row>
  </sheetData>
  <mergeCells count="8">
    <mergeCell ref="A96:M96"/>
    <mergeCell ref="A97:M97"/>
    <mergeCell ref="G5:I5"/>
    <mergeCell ref="K5:M5"/>
    <mergeCell ref="A52:M52"/>
    <mergeCell ref="A53:M53"/>
    <mergeCell ref="G60:I60"/>
    <mergeCell ref="K60:M60"/>
  </mergeCells>
  <pageMargins left="0.8" right="0.5" top="0.5" bottom="0.6" header="0.49" footer="0.4"/>
  <pageSetup paperSize="9" scale="8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4A171-0DD4-4F8E-B3BF-F180E26F2C0E}">
  <sheetPr>
    <tabColor rgb="FFFFC000"/>
  </sheetPr>
  <dimension ref="A1:M110"/>
  <sheetViews>
    <sheetView topLeftCell="A51" zoomScale="116" zoomScaleNormal="116" zoomScaleSheetLayoutView="110" workbookViewId="0">
      <selection activeCell="J64" sqref="J64"/>
    </sheetView>
  </sheetViews>
  <sheetFormatPr defaultColWidth="11" defaultRowHeight="21.75" customHeight="1"/>
  <cols>
    <col min="1" max="3" width="1.5" style="7" customWidth="1"/>
    <col min="4" max="4" width="41.83203125" style="7" customWidth="1"/>
    <col min="5" max="5" width="8.33203125" style="93" customWidth="1"/>
    <col min="6" max="6" width="0.6640625" style="7" customWidth="1"/>
    <col min="7" max="7" width="14.83203125" style="226" customWidth="1"/>
    <col min="8" max="8" width="0.6640625" style="7" customWidth="1"/>
    <col min="9" max="9" width="14.83203125" style="7" customWidth="1"/>
    <col min="10" max="10" width="0.5" style="7" customWidth="1"/>
    <col min="11" max="11" width="14.83203125" style="226" customWidth="1"/>
    <col min="12" max="12" width="0.6640625" style="226" customWidth="1"/>
    <col min="13" max="13" width="14.83203125" style="226" customWidth="1"/>
    <col min="14" max="16384" width="11" style="7"/>
  </cols>
  <sheetData>
    <row r="1" spans="1:13" ht="21.75" customHeight="1">
      <c r="A1" s="26" t="s">
        <v>102</v>
      </c>
      <c r="B1" s="5"/>
      <c r="C1" s="34"/>
      <c r="D1" s="34"/>
      <c r="F1" s="34"/>
      <c r="G1" s="204"/>
      <c r="H1" s="34"/>
      <c r="I1" s="34"/>
      <c r="J1" s="34"/>
      <c r="K1" s="204"/>
      <c r="L1" s="204"/>
      <c r="M1" s="204"/>
    </row>
    <row r="2" spans="1:13" ht="21.75" customHeight="1">
      <c r="A2" s="4" t="s">
        <v>62</v>
      </c>
      <c r="B2" s="5"/>
      <c r="C2" s="34"/>
      <c r="D2" s="34"/>
      <c r="F2" s="34"/>
      <c r="G2" s="204"/>
      <c r="H2" s="34"/>
      <c r="I2" s="34"/>
      <c r="J2" s="34"/>
      <c r="K2" s="204"/>
      <c r="L2" s="204"/>
      <c r="M2" s="204"/>
    </row>
    <row r="3" spans="1:13" ht="21.75" customHeight="1">
      <c r="A3" s="35" t="s">
        <v>231</v>
      </c>
      <c r="B3" s="9"/>
      <c r="C3" s="36"/>
      <c r="D3" s="36"/>
      <c r="E3" s="37"/>
      <c r="F3" s="36"/>
      <c r="G3" s="205"/>
      <c r="H3" s="36"/>
      <c r="I3" s="36"/>
      <c r="J3" s="36"/>
      <c r="K3" s="205"/>
      <c r="L3" s="205"/>
      <c r="M3" s="205"/>
    </row>
    <row r="4" spans="1:13" ht="18" customHeight="1">
      <c r="A4" s="5"/>
      <c r="B4" s="5"/>
      <c r="C4" s="34"/>
      <c r="D4" s="34"/>
      <c r="F4" s="34"/>
      <c r="G4" s="204"/>
      <c r="H4" s="34"/>
      <c r="I4" s="34"/>
      <c r="J4" s="34"/>
      <c r="K4" s="204"/>
      <c r="L4" s="204"/>
      <c r="M4" s="204"/>
    </row>
    <row r="5" spans="1:13" s="13" customFormat="1" ht="18" customHeight="1">
      <c r="A5" s="38"/>
      <c r="B5" s="38"/>
      <c r="C5" s="38"/>
      <c r="D5" s="38"/>
      <c r="E5" s="12"/>
      <c r="F5" s="11"/>
      <c r="G5" s="337" t="s">
        <v>58</v>
      </c>
      <c r="H5" s="337"/>
      <c r="I5" s="337"/>
      <c r="J5" s="206"/>
      <c r="K5" s="337" t="s">
        <v>84</v>
      </c>
      <c r="L5" s="337"/>
      <c r="M5" s="337"/>
    </row>
    <row r="6" spans="1:13" s="13" customFormat="1" ht="18" customHeight="1">
      <c r="E6" s="32"/>
      <c r="F6" s="12"/>
      <c r="G6" s="207" t="s">
        <v>59</v>
      </c>
      <c r="H6" s="208"/>
      <c r="I6" s="207" t="s">
        <v>59</v>
      </c>
      <c r="J6" s="12"/>
      <c r="K6" s="207" t="s">
        <v>59</v>
      </c>
      <c r="L6" s="12"/>
      <c r="M6" s="207" t="s">
        <v>59</v>
      </c>
    </row>
    <row r="7" spans="1:13" s="13" customFormat="1" ht="18" customHeight="1">
      <c r="E7" s="32"/>
      <c r="F7" s="12"/>
      <c r="G7" s="209" t="s">
        <v>215</v>
      </c>
      <c r="H7" s="210"/>
      <c r="I7" s="209" t="s">
        <v>215</v>
      </c>
      <c r="J7" s="210"/>
      <c r="K7" s="209" t="s">
        <v>215</v>
      </c>
      <c r="L7" s="210"/>
      <c r="M7" s="209" t="s">
        <v>215</v>
      </c>
    </row>
    <row r="8" spans="1:13" s="13" customFormat="1" ht="18" customHeight="1">
      <c r="E8" s="32"/>
      <c r="F8" s="12"/>
      <c r="G8" s="210" t="s">
        <v>193</v>
      </c>
      <c r="H8" s="210"/>
      <c r="I8" s="210" t="s">
        <v>166</v>
      </c>
      <c r="J8" s="210"/>
      <c r="K8" s="210" t="s">
        <v>193</v>
      </c>
      <c r="L8" s="210"/>
      <c r="M8" s="210" t="s">
        <v>166</v>
      </c>
    </row>
    <row r="9" spans="1:13" s="13" customFormat="1" ht="18" customHeight="1">
      <c r="E9" s="169" t="s">
        <v>8</v>
      </c>
      <c r="F9" s="32"/>
      <c r="G9" s="211" t="s">
        <v>9</v>
      </c>
      <c r="H9" s="208"/>
      <c r="I9" s="211" t="s">
        <v>9</v>
      </c>
      <c r="J9" s="208"/>
      <c r="K9" s="211" t="s">
        <v>9</v>
      </c>
      <c r="L9" s="208"/>
      <c r="M9" s="211" t="s">
        <v>9</v>
      </c>
    </row>
    <row r="10" spans="1:13" s="13" customFormat="1" ht="5.0999999999999996" customHeight="1">
      <c r="E10" s="12"/>
      <c r="F10" s="32"/>
      <c r="G10" s="212"/>
      <c r="H10" s="32"/>
      <c r="I10" s="263"/>
      <c r="J10" s="206"/>
      <c r="K10" s="212"/>
      <c r="L10" s="206"/>
      <c r="M10" s="265"/>
    </row>
    <row r="11" spans="1:13" s="13" customFormat="1" ht="18" customHeight="1">
      <c r="A11" s="14" t="s">
        <v>83</v>
      </c>
      <c r="B11" s="19"/>
      <c r="C11" s="19"/>
      <c r="E11" s="32"/>
      <c r="G11" s="51">
        <v>1264825360</v>
      </c>
      <c r="H11" s="20"/>
      <c r="I11" s="52">
        <v>2190495138</v>
      </c>
      <c r="J11" s="20"/>
      <c r="K11" s="51">
        <v>135186615</v>
      </c>
      <c r="L11" s="20"/>
      <c r="M11" s="52">
        <v>457352299</v>
      </c>
    </row>
    <row r="12" spans="1:13" s="13" customFormat="1" ht="18" customHeight="1">
      <c r="A12" s="14" t="s">
        <v>53</v>
      </c>
      <c r="B12" s="19"/>
      <c r="C12" s="19"/>
      <c r="E12" s="32"/>
      <c r="G12" s="51">
        <v>11700730</v>
      </c>
      <c r="H12" s="20"/>
      <c r="I12" s="52">
        <v>19994623</v>
      </c>
      <c r="J12" s="20"/>
      <c r="K12" s="51">
        <v>0</v>
      </c>
      <c r="L12" s="20"/>
      <c r="M12" s="52">
        <v>0</v>
      </c>
    </row>
    <row r="13" spans="1:13" s="13" customFormat="1" ht="18" customHeight="1">
      <c r="A13" s="14" t="s">
        <v>51</v>
      </c>
      <c r="B13" s="19"/>
      <c r="C13" s="19"/>
      <c r="E13" s="32"/>
      <c r="G13" s="51">
        <v>-985473135</v>
      </c>
      <c r="H13" s="20"/>
      <c r="I13" s="52">
        <v>-1761705329</v>
      </c>
      <c r="J13" s="20"/>
      <c r="K13" s="51">
        <v>-82983254</v>
      </c>
      <c r="L13" s="20"/>
      <c r="M13" s="52">
        <v>-317957758</v>
      </c>
    </row>
    <row r="14" spans="1:13" s="13" customFormat="1" ht="18" customHeight="1">
      <c r="A14" s="14" t="s">
        <v>52</v>
      </c>
      <c r="B14" s="19"/>
      <c r="C14" s="19"/>
      <c r="E14" s="32"/>
      <c r="G14" s="53">
        <v>-3823963</v>
      </c>
      <c r="H14" s="20"/>
      <c r="I14" s="54">
        <v>-5464066</v>
      </c>
      <c r="J14" s="20"/>
      <c r="K14" s="53">
        <v>0</v>
      </c>
      <c r="L14" s="20"/>
      <c r="M14" s="54">
        <v>0</v>
      </c>
    </row>
    <row r="15" spans="1:13" s="13" customFormat="1" ht="5.0999999999999996" customHeight="1">
      <c r="E15" s="12"/>
      <c r="F15" s="32"/>
      <c r="G15" s="213"/>
      <c r="H15" s="32"/>
      <c r="I15" s="263"/>
      <c r="J15" s="32"/>
      <c r="K15" s="213"/>
      <c r="L15" s="206"/>
      <c r="M15" s="263"/>
    </row>
    <row r="16" spans="1:13" s="13" customFormat="1" ht="18" customHeight="1">
      <c r="A16" s="44" t="s">
        <v>54</v>
      </c>
      <c r="B16" s="19"/>
      <c r="C16" s="19"/>
      <c r="E16" s="32"/>
      <c r="G16" s="55">
        <f>SUM(G11:G15)</f>
        <v>287228992</v>
      </c>
      <c r="H16" s="20"/>
      <c r="I16" s="56">
        <f>SUM(I11:I15)</f>
        <v>443320366</v>
      </c>
      <c r="J16" s="20"/>
      <c r="K16" s="55">
        <f>SUM(K11:K15)</f>
        <v>52203361</v>
      </c>
      <c r="L16" s="20"/>
      <c r="M16" s="56">
        <f>SUM(M11:M15)</f>
        <v>139394541</v>
      </c>
    </row>
    <row r="17" spans="1:13" s="13" customFormat="1" ht="5.0999999999999996" customHeight="1">
      <c r="E17" s="12"/>
      <c r="F17" s="32"/>
      <c r="G17" s="213"/>
      <c r="H17" s="32"/>
      <c r="I17" s="263"/>
      <c r="J17" s="32"/>
      <c r="K17" s="213"/>
      <c r="L17" s="206"/>
      <c r="M17" s="263"/>
    </row>
    <row r="18" spans="1:13" s="13" customFormat="1" ht="18" customHeight="1">
      <c r="A18" s="13" t="s">
        <v>93</v>
      </c>
      <c r="E18" s="32">
        <v>18.100000000000001</v>
      </c>
      <c r="F18" s="32"/>
      <c r="G18" s="51">
        <v>0</v>
      </c>
      <c r="H18" s="25"/>
      <c r="I18" s="52">
        <v>0</v>
      </c>
      <c r="J18" s="25"/>
      <c r="K18" s="51">
        <v>337962129</v>
      </c>
      <c r="L18" s="25"/>
      <c r="M18" s="52">
        <v>47445173</v>
      </c>
    </row>
    <row r="19" spans="1:13" s="13" customFormat="1" ht="18" customHeight="1">
      <c r="A19" s="14" t="s">
        <v>31</v>
      </c>
      <c r="B19" s="19"/>
      <c r="C19" s="19"/>
      <c r="E19" s="32"/>
      <c r="G19" s="57">
        <v>6988284</v>
      </c>
      <c r="H19" s="20"/>
      <c r="I19" s="25">
        <v>36689792</v>
      </c>
      <c r="J19" s="20"/>
      <c r="K19" s="57">
        <v>32214019</v>
      </c>
      <c r="L19" s="20"/>
      <c r="M19" s="25">
        <v>92889515</v>
      </c>
    </row>
    <row r="20" spans="1:13" s="13" customFormat="1" ht="18" customHeight="1">
      <c r="A20" s="14" t="s">
        <v>45</v>
      </c>
      <c r="E20" s="32"/>
      <c r="F20" s="32"/>
      <c r="G20" s="57">
        <v>-36662540</v>
      </c>
      <c r="H20" s="21"/>
      <c r="I20" s="25">
        <v>-45174698</v>
      </c>
      <c r="J20" s="21"/>
      <c r="K20" s="57">
        <v>-12656767</v>
      </c>
      <c r="L20" s="21"/>
      <c r="M20" s="25">
        <v>-14179320</v>
      </c>
    </row>
    <row r="21" spans="1:13" s="13" customFormat="1" ht="18" customHeight="1">
      <c r="A21" s="14" t="s">
        <v>20</v>
      </c>
      <c r="B21" s="19"/>
      <c r="C21" s="19"/>
      <c r="E21" s="32"/>
      <c r="G21" s="57">
        <v>-181453703</v>
      </c>
      <c r="H21" s="20"/>
      <c r="I21" s="25">
        <v>-208430994</v>
      </c>
      <c r="J21" s="20"/>
      <c r="K21" s="57">
        <v>-67545882</v>
      </c>
      <c r="L21" s="20"/>
      <c r="M21" s="25">
        <v>-80955309</v>
      </c>
    </row>
    <row r="22" spans="1:13" s="13" customFormat="1" ht="18" customHeight="1">
      <c r="A22" s="14" t="s">
        <v>236</v>
      </c>
      <c r="B22" s="19"/>
      <c r="C22" s="19"/>
      <c r="E22" s="32"/>
      <c r="G22" s="57">
        <v>868272</v>
      </c>
      <c r="H22" s="20"/>
      <c r="I22" s="25">
        <v>-12633294</v>
      </c>
      <c r="J22" s="20"/>
      <c r="K22" s="57">
        <v>-581178</v>
      </c>
      <c r="L22" s="20"/>
      <c r="M22" s="25">
        <v>459148</v>
      </c>
    </row>
    <row r="23" spans="1:13" s="13" customFormat="1" ht="18" customHeight="1">
      <c r="A23" s="14" t="s">
        <v>158</v>
      </c>
      <c r="B23" s="19"/>
      <c r="C23" s="19"/>
      <c r="E23" s="32"/>
      <c r="G23" s="57">
        <v>918596</v>
      </c>
      <c r="H23" s="20"/>
      <c r="I23" s="25">
        <v>9077138</v>
      </c>
      <c r="J23" s="20"/>
      <c r="K23" s="57">
        <v>-740051</v>
      </c>
      <c r="L23" s="20"/>
      <c r="M23" s="25">
        <v>7245793</v>
      </c>
    </row>
    <row r="24" spans="1:13" s="13" customFormat="1" ht="18" customHeight="1">
      <c r="A24" s="14" t="s">
        <v>21</v>
      </c>
      <c r="B24" s="19"/>
      <c r="C24" s="19"/>
      <c r="E24" s="32"/>
      <c r="F24" s="32"/>
      <c r="G24" s="55">
        <v>-25193903</v>
      </c>
      <c r="H24" s="21"/>
      <c r="I24" s="56">
        <v>-25751955</v>
      </c>
      <c r="J24" s="21"/>
      <c r="K24" s="55">
        <v>-21754711</v>
      </c>
      <c r="L24" s="21"/>
      <c r="M24" s="56">
        <v>-22482613</v>
      </c>
    </row>
    <row r="25" spans="1:13" s="13" customFormat="1" ht="5.0999999999999996" customHeight="1">
      <c r="E25" s="12"/>
      <c r="F25" s="32"/>
      <c r="G25" s="212"/>
      <c r="H25" s="32"/>
      <c r="I25" s="265"/>
      <c r="J25" s="206"/>
      <c r="K25" s="212"/>
      <c r="L25" s="206"/>
      <c r="M25" s="265"/>
    </row>
    <row r="26" spans="1:13" ht="18" customHeight="1">
      <c r="A26" s="44" t="s">
        <v>171</v>
      </c>
      <c r="B26" s="39"/>
      <c r="C26" s="19"/>
      <c r="D26" s="13"/>
      <c r="E26" s="32"/>
      <c r="F26" s="32"/>
      <c r="G26" s="57"/>
      <c r="H26" s="21"/>
      <c r="I26" s="25"/>
      <c r="J26" s="21"/>
      <c r="K26" s="57"/>
      <c r="L26" s="21"/>
      <c r="M26" s="25"/>
    </row>
    <row r="27" spans="1:13" ht="18" customHeight="1">
      <c r="A27" s="44"/>
      <c r="B27" s="39" t="s">
        <v>172</v>
      </c>
      <c r="C27" s="19"/>
      <c r="D27" s="13"/>
      <c r="E27" s="32"/>
      <c r="F27" s="32"/>
      <c r="G27" s="51">
        <f>SUM(G15:G24)</f>
        <v>52693998</v>
      </c>
      <c r="H27" s="21"/>
      <c r="I27" s="52">
        <f>SUM(I15:I24)</f>
        <v>197096355</v>
      </c>
      <c r="J27" s="21"/>
      <c r="K27" s="51">
        <f>SUM(K15:K24)</f>
        <v>319100920</v>
      </c>
      <c r="L27" s="21"/>
      <c r="M27" s="52">
        <f>SUM(M15:M24)</f>
        <v>169816928</v>
      </c>
    </row>
    <row r="28" spans="1:13" s="13" customFormat="1" ht="18" customHeight="1">
      <c r="A28" s="14" t="s">
        <v>180</v>
      </c>
      <c r="B28" s="19"/>
      <c r="C28" s="19"/>
      <c r="E28" s="32" t="s">
        <v>173</v>
      </c>
      <c r="F28" s="32"/>
      <c r="G28" s="53">
        <v>423058903</v>
      </c>
      <c r="H28" s="21"/>
      <c r="I28" s="54">
        <v>215134675</v>
      </c>
      <c r="J28" s="21"/>
      <c r="K28" s="53">
        <v>0</v>
      </c>
      <c r="L28" s="21"/>
      <c r="M28" s="54">
        <v>0</v>
      </c>
    </row>
    <row r="29" spans="1:13" s="13" customFormat="1" ht="5.0999999999999996" customHeight="1">
      <c r="E29" s="12"/>
      <c r="F29" s="32"/>
      <c r="G29" s="213"/>
      <c r="H29" s="32"/>
      <c r="I29" s="263"/>
      <c r="J29" s="32"/>
      <c r="K29" s="213"/>
      <c r="L29" s="206"/>
      <c r="M29" s="263"/>
    </row>
    <row r="30" spans="1:13" s="13" customFormat="1" ht="18" customHeight="1">
      <c r="A30" s="44" t="s">
        <v>104</v>
      </c>
      <c r="B30" s="19"/>
      <c r="C30" s="19"/>
      <c r="E30" s="32"/>
      <c r="F30" s="32"/>
      <c r="G30" s="51">
        <f>SUM(G27:G28)</f>
        <v>475752901</v>
      </c>
      <c r="H30" s="21"/>
      <c r="I30" s="52">
        <f>SUM(I27:I28)</f>
        <v>412231030</v>
      </c>
      <c r="J30" s="21"/>
      <c r="K30" s="51">
        <f>SUM(K27:K28)</f>
        <v>319100920</v>
      </c>
      <c r="L30" s="214"/>
      <c r="M30" s="52">
        <f>SUM(M27:M28)</f>
        <v>169816928</v>
      </c>
    </row>
    <row r="31" spans="1:13" s="13" customFormat="1" ht="18" customHeight="1">
      <c r="A31" s="13" t="s">
        <v>110</v>
      </c>
      <c r="E31" s="32">
        <v>15</v>
      </c>
      <c r="F31" s="32"/>
      <c r="G31" s="71">
        <v>-13731755</v>
      </c>
      <c r="H31" s="59"/>
      <c r="I31" s="72">
        <v>-43796156</v>
      </c>
      <c r="J31" s="59"/>
      <c r="K31" s="71">
        <v>-2845571</v>
      </c>
      <c r="L31" s="59"/>
      <c r="M31" s="72">
        <v>-24850407</v>
      </c>
    </row>
    <row r="32" spans="1:13" s="13" customFormat="1" ht="5.0999999999999996" customHeight="1">
      <c r="E32" s="32"/>
      <c r="F32" s="32"/>
      <c r="G32" s="15"/>
      <c r="H32" s="59"/>
      <c r="I32" s="59"/>
      <c r="J32" s="59"/>
      <c r="K32" s="15"/>
      <c r="L32" s="206"/>
      <c r="M32" s="59"/>
    </row>
    <row r="33" spans="1:13" s="13" customFormat="1" ht="18" customHeight="1">
      <c r="A33" s="44" t="s">
        <v>125</v>
      </c>
      <c r="B33" s="14"/>
      <c r="C33" s="39"/>
      <c r="E33" s="32"/>
      <c r="F33" s="32"/>
      <c r="G33" s="58">
        <f>SUM(G30:G31)</f>
        <v>462021146</v>
      </c>
      <c r="H33" s="21"/>
      <c r="I33" s="60">
        <f>SUM(I30:I31)</f>
        <v>368434874</v>
      </c>
      <c r="J33" s="21"/>
      <c r="K33" s="58">
        <f>SUM(K30:K31)</f>
        <v>316255349</v>
      </c>
      <c r="L33" s="21"/>
      <c r="M33" s="60">
        <f>SUM(M30:M31)</f>
        <v>144966521</v>
      </c>
    </row>
    <row r="34" spans="1:13" s="13" customFormat="1" ht="6.75" customHeight="1">
      <c r="E34" s="12"/>
      <c r="F34" s="32"/>
      <c r="G34" s="213"/>
      <c r="H34" s="32"/>
      <c r="I34" s="263"/>
      <c r="J34" s="32"/>
      <c r="K34" s="213"/>
      <c r="L34" s="206"/>
      <c r="M34" s="263"/>
    </row>
    <row r="35" spans="1:13" s="13" customFormat="1" ht="18" customHeight="1">
      <c r="A35" s="33" t="s">
        <v>216</v>
      </c>
      <c r="B35" s="39"/>
      <c r="C35" s="19"/>
      <c r="E35" s="32"/>
      <c r="F35" s="32"/>
      <c r="G35" s="215"/>
      <c r="K35" s="215"/>
    </row>
    <row r="36" spans="1:13" s="13" customFormat="1" ht="18" customHeight="1">
      <c r="A36" s="19"/>
      <c r="B36" s="13" t="s">
        <v>126</v>
      </c>
      <c r="C36" s="19"/>
      <c r="E36" s="32"/>
      <c r="F36" s="32"/>
      <c r="G36" s="215"/>
      <c r="K36" s="215"/>
    </row>
    <row r="37" spans="1:13" s="13" customFormat="1" ht="18" customHeight="1">
      <c r="A37" s="19"/>
      <c r="C37" s="19" t="s">
        <v>35</v>
      </c>
      <c r="E37" s="32"/>
      <c r="F37" s="32"/>
      <c r="G37" s="215"/>
      <c r="K37" s="215"/>
    </row>
    <row r="38" spans="1:13" s="13" customFormat="1" ht="18" customHeight="1">
      <c r="A38" s="19"/>
      <c r="C38" s="19" t="s">
        <v>181</v>
      </c>
      <c r="E38" s="32"/>
      <c r="F38" s="32"/>
      <c r="G38" s="215"/>
      <c r="K38" s="215"/>
    </row>
    <row r="39" spans="1:13" s="13" customFormat="1" ht="18" customHeight="1">
      <c r="A39" s="19"/>
      <c r="C39" s="19"/>
      <c r="D39" s="13" t="s">
        <v>129</v>
      </c>
      <c r="E39" s="32"/>
      <c r="F39" s="32"/>
      <c r="G39" s="51">
        <v>0</v>
      </c>
      <c r="I39" s="52">
        <v>3699696</v>
      </c>
      <c r="K39" s="51">
        <v>0</v>
      </c>
      <c r="M39" s="52">
        <v>3699696</v>
      </c>
    </row>
    <row r="40" spans="1:13" s="13" customFormat="1" ht="18" customHeight="1">
      <c r="A40" s="19"/>
      <c r="C40" s="19" t="s">
        <v>217</v>
      </c>
      <c r="E40" s="32"/>
      <c r="F40" s="32"/>
      <c r="G40" s="51">
        <v>188075</v>
      </c>
      <c r="I40" s="52">
        <v>3751875</v>
      </c>
      <c r="K40" s="51">
        <v>0</v>
      </c>
      <c r="M40" s="52">
        <v>0</v>
      </c>
    </row>
    <row r="41" spans="1:13" s="13" customFormat="1" ht="18" customHeight="1">
      <c r="A41" s="19"/>
      <c r="C41" s="19" t="s">
        <v>247</v>
      </c>
      <c r="E41" s="32">
        <v>9.3000000000000007</v>
      </c>
      <c r="F41" s="32"/>
      <c r="G41" s="51">
        <v>-96178780</v>
      </c>
      <c r="I41" s="52">
        <v>13234862</v>
      </c>
      <c r="K41" s="51">
        <v>0</v>
      </c>
      <c r="M41" s="52">
        <v>0</v>
      </c>
    </row>
    <row r="42" spans="1:13" s="13" customFormat="1" ht="18" customHeight="1">
      <c r="A42" s="19"/>
      <c r="C42" s="19" t="s">
        <v>218</v>
      </c>
      <c r="E42" s="32"/>
      <c r="F42" s="32"/>
      <c r="G42" s="51"/>
      <c r="I42" s="52"/>
      <c r="K42" s="51"/>
      <c r="M42" s="52"/>
    </row>
    <row r="43" spans="1:13" s="13" customFormat="1" ht="18" customHeight="1">
      <c r="A43" s="19"/>
      <c r="C43" s="19" t="s">
        <v>130</v>
      </c>
      <c r="E43" s="32"/>
      <c r="F43" s="32"/>
      <c r="G43" s="53">
        <v>0</v>
      </c>
      <c r="I43" s="54">
        <v>-739939</v>
      </c>
      <c r="K43" s="53">
        <v>0</v>
      </c>
      <c r="M43" s="54">
        <v>-739939</v>
      </c>
    </row>
    <row r="44" spans="1:13" s="13" customFormat="1" ht="5.0999999999999996" customHeight="1">
      <c r="E44" s="12"/>
      <c r="F44" s="32"/>
      <c r="G44" s="212"/>
      <c r="H44" s="32"/>
      <c r="I44" s="265"/>
      <c r="J44" s="206"/>
      <c r="K44" s="212"/>
      <c r="L44" s="206"/>
      <c r="M44" s="265"/>
    </row>
    <row r="45" spans="1:13" s="13" customFormat="1" ht="18" customHeight="1">
      <c r="A45" s="19"/>
      <c r="B45" s="33" t="s">
        <v>195</v>
      </c>
      <c r="C45" s="39"/>
      <c r="E45" s="32"/>
      <c r="F45" s="32"/>
      <c r="G45" s="51"/>
      <c r="I45" s="52"/>
      <c r="K45" s="51"/>
      <c r="M45" s="52"/>
    </row>
    <row r="46" spans="1:13" s="13" customFormat="1" ht="18" customHeight="1">
      <c r="A46" s="19"/>
      <c r="B46" s="33"/>
      <c r="C46" s="39" t="s">
        <v>35</v>
      </c>
      <c r="E46" s="32"/>
      <c r="F46" s="32"/>
      <c r="G46" s="53">
        <f>SUM(G38:G43)</f>
        <v>-95990705</v>
      </c>
      <c r="I46" s="54">
        <f>SUM(I38:I43)</f>
        <v>19946494</v>
      </c>
      <c r="K46" s="53">
        <f>SUM(K38:K43)</f>
        <v>0</v>
      </c>
      <c r="M46" s="54">
        <f>SUM(M38:M43)</f>
        <v>2959757</v>
      </c>
    </row>
    <row r="47" spans="1:13" s="13" customFormat="1" ht="5.0999999999999996" customHeight="1">
      <c r="A47" s="19"/>
      <c r="C47" s="19"/>
      <c r="E47" s="32"/>
      <c r="F47" s="32"/>
      <c r="G47" s="51"/>
      <c r="I47" s="52"/>
      <c r="K47" s="51"/>
      <c r="M47" s="52"/>
    </row>
    <row r="48" spans="1:13" s="13" customFormat="1" ht="18" customHeight="1">
      <c r="A48" s="19"/>
      <c r="B48" s="19" t="s">
        <v>131</v>
      </c>
      <c r="C48" s="19"/>
      <c r="E48" s="32"/>
      <c r="F48" s="32"/>
      <c r="G48" s="53">
        <f>SUM(G46)</f>
        <v>-95990705</v>
      </c>
      <c r="H48" s="21"/>
      <c r="I48" s="54">
        <f>SUM(I46)</f>
        <v>19946494</v>
      </c>
      <c r="J48" s="21"/>
      <c r="K48" s="53">
        <f>SUM(K46)</f>
        <v>0</v>
      </c>
      <c r="L48" s="214"/>
      <c r="M48" s="54">
        <f>SUM(M46)</f>
        <v>2959757</v>
      </c>
    </row>
    <row r="49" spans="1:13" s="13" customFormat="1" ht="5.0999999999999996" customHeight="1">
      <c r="E49" s="12"/>
      <c r="F49" s="32"/>
      <c r="G49" s="213"/>
      <c r="H49" s="32"/>
      <c r="I49" s="263"/>
      <c r="J49" s="32"/>
      <c r="K49" s="213"/>
      <c r="L49" s="206"/>
      <c r="M49" s="263"/>
    </row>
    <row r="50" spans="1:13" s="13" customFormat="1" ht="18" customHeight="1" thickBot="1">
      <c r="A50" s="33" t="s">
        <v>141</v>
      </c>
      <c r="B50" s="19"/>
      <c r="C50" s="19"/>
      <c r="E50" s="32"/>
      <c r="F50" s="32"/>
      <c r="G50" s="61">
        <f>SUM(G48,G33)</f>
        <v>366030441</v>
      </c>
      <c r="H50" s="21"/>
      <c r="I50" s="62">
        <f>SUM(I48,I33)</f>
        <v>388381368</v>
      </c>
      <c r="J50" s="21"/>
      <c r="K50" s="61">
        <f>SUM(K48,K33)</f>
        <v>316255349</v>
      </c>
      <c r="L50" s="21"/>
      <c r="M50" s="62">
        <f>SUM(M48,M33)</f>
        <v>147926278</v>
      </c>
    </row>
    <row r="51" spans="1:13" s="13" customFormat="1" ht="18" customHeight="1" thickTop="1">
      <c r="A51" s="33"/>
      <c r="B51" s="19"/>
      <c r="C51" s="19"/>
      <c r="E51" s="32"/>
      <c r="F51" s="32"/>
      <c r="G51" s="59"/>
      <c r="H51" s="21"/>
      <c r="I51" s="59"/>
      <c r="J51" s="21"/>
      <c r="K51" s="59"/>
      <c r="L51" s="21"/>
      <c r="M51" s="59"/>
    </row>
    <row r="52" spans="1:13" s="13" customFormat="1" ht="18" customHeight="1">
      <c r="A52" s="33"/>
      <c r="B52" s="19"/>
      <c r="C52" s="19"/>
      <c r="E52" s="32"/>
      <c r="F52" s="32"/>
      <c r="G52" s="59"/>
      <c r="H52" s="21"/>
      <c r="I52" s="59"/>
      <c r="J52" s="21"/>
      <c r="K52" s="59"/>
      <c r="L52" s="21"/>
      <c r="M52" s="59"/>
    </row>
    <row r="53" spans="1:13" s="13" customFormat="1" ht="11.25" customHeight="1">
      <c r="A53" s="33"/>
      <c r="B53" s="19"/>
      <c r="C53" s="19"/>
      <c r="E53" s="32"/>
      <c r="F53" s="32"/>
      <c r="G53" s="59"/>
      <c r="H53" s="21"/>
      <c r="I53" s="59"/>
      <c r="J53" s="21"/>
      <c r="K53" s="59"/>
      <c r="L53" s="21"/>
      <c r="M53" s="59"/>
    </row>
    <row r="54" spans="1:13" ht="18" customHeight="1">
      <c r="A54" s="336" t="s">
        <v>256</v>
      </c>
      <c r="B54" s="336"/>
      <c r="C54" s="336"/>
      <c r="D54" s="336"/>
      <c r="E54" s="336"/>
      <c r="F54" s="336"/>
      <c r="G54" s="336"/>
      <c r="H54" s="336"/>
      <c r="I54" s="336"/>
      <c r="J54" s="336"/>
      <c r="K54" s="336"/>
      <c r="L54" s="336"/>
      <c r="M54" s="336"/>
    </row>
    <row r="55" spans="1:13" ht="18" customHeight="1">
      <c r="A55" s="334" t="s">
        <v>105</v>
      </c>
      <c r="B55" s="338"/>
      <c r="C55" s="338"/>
      <c r="D55" s="338"/>
      <c r="E55" s="338"/>
      <c r="F55" s="338"/>
      <c r="G55" s="338"/>
      <c r="H55" s="338"/>
      <c r="I55" s="338"/>
      <c r="J55" s="338"/>
      <c r="K55" s="338"/>
      <c r="L55" s="338"/>
      <c r="M55" s="338"/>
    </row>
    <row r="56" spans="1:13" ht="11.25" customHeight="1">
      <c r="A56" s="322"/>
      <c r="B56" s="325"/>
      <c r="C56" s="325"/>
      <c r="D56" s="325"/>
      <c r="E56" s="325"/>
      <c r="F56" s="325"/>
      <c r="G56" s="325"/>
      <c r="H56" s="325"/>
      <c r="I56" s="325"/>
      <c r="J56" s="325"/>
      <c r="K56" s="325"/>
      <c r="L56" s="325"/>
      <c r="M56" s="325"/>
    </row>
    <row r="57" spans="1:13" ht="22.15" customHeight="1">
      <c r="A57" s="17" t="s">
        <v>167</v>
      </c>
      <c r="B57" s="17"/>
      <c r="C57" s="17"/>
      <c r="D57" s="17"/>
      <c r="E57" s="37"/>
      <c r="F57" s="17"/>
      <c r="G57" s="218"/>
      <c r="H57" s="17"/>
      <c r="I57" s="17"/>
      <c r="J57" s="17"/>
      <c r="K57" s="218"/>
      <c r="L57" s="218"/>
      <c r="M57" s="218"/>
    </row>
    <row r="58" spans="1:13" ht="21.75" customHeight="1">
      <c r="A58" s="26" t="s">
        <v>102</v>
      </c>
      <c r="B58" s="5"/>
      <c r="C58" s="34"/>
      <c r="D58" s="34"/>
      <c r="F58" s="34"/>
      <c r="G58" s="204"/>
      <c r="H58" s="34"/>
      <c r="I58" s="34"/>
      <c r="J58" s="34"/>
      <c r="K58" s="204"/>
      <c r="L58" s="204"/>
      <c r="M58" s="204"/>
    </row>
    <row r="59" spans="1:13" ht="21.75" customHeight="1">
      <c r="A59" s="26" t="s">
        <v>219</v>
      </c>
      <c r="B59" s="5"/>
      <c r="C59" s="34"/>
      <c r="D59" s="34"/>
      <c r="F59" s="34"/>
      <c r="G59" s="204"/>
      <c r="H59" s="34"/>
      <c r="I59" s="34"/>
      <c r="J59" s="34"/>
      <c r="K59" s="204"/>
      <c r="L59" s="204"/>
      <c r="M59" s="204"/>
    </row>
    <row r="60" spans="1:13" ht="21.75" customHeight="1">
      <c r="A60" s="40" t="s">
        <v>231</v>
      </c>
      <c r="B60" s="9"/>
      <c r="C60" s="36"/>
      <c r="D60" s="36"/>
      <c r="E60" s="37"/>
      <c r="F60" s="36"/>
      <c r="G60" s="205"/>
      <c r="H60" s="36"/>
      <c r="I60" s="36"/>
      <c r="J60" s="36"/>
      <c r="K60" s="205"/>
      <c r="L60" s="205"/>
      <c r="M60" s="205"/>
    </row>
    <row r="61" spans="1:13" ht="21.75" customHeight="1">
      <c r="A61" s="5"/>
      <c r="B61" s="5"/>
      <c r="C61" s="34"/>
      <c r="D61" s="34"/>
      <c r="F61" s="34"/>
      <c r="G61" s="204"/>
      <c r="H61" s="34"/>
      <c r="I61" s="34"/>
      <c r="J61" s="34"/>
      <c r="K61" s="204"/>
      <c r="L61" s="204"/>
      <c r="M61" s="204"/>
    </row>
    <row r="62" spans="1:13" s="13" customFormat="1" ht="21.75" customHeight="1">
      <c r="A62" s="38"/>
      <c r="B62" s="38"/>
      <c r="C62" s="38"/>
      <c r="D62" s="38"/>
      <c r="E62" s="12"/>
      <c r="F62" s="11"/>
      <c r="G62" s="337" t="s">
        <v>58</v>
      </c>
      <c r="H62" s="337"/>
      <c r="I62" s="337"/>
      <c r="J62" s="206"/>
      <c r="K62" s="337" t="s">
        <v>84</v>
      </c>
      <c r="L62" s="337"/>
      <c r="M62" s="337"/>
    </row>
    <row r="63" spans="1:13" s="13" customFormat="1" ht="21.75" customHeight="1">
      <c r="E63" s="32"/>
      <c r="F63" s="12"/>
      <c r="G63" s="207" t="s">
        <v>59</v>
      </c>
      <c r="H63" s="208"/>
      <c r="I63" s="207" t="s">
        <v>59</v>
      </c>
      <c r="J63" s="12"/>
      <c r="K63" s="207" t="s">
        <v>59</v>
      </c>
      <c r="L63" s="12"/>
      <c r="M63" s="207" t="s">
        <v>59</v>
      </c>
    </row>
    <row r="64" spans="1:13" s="13" customFormat="1" ht="21.75" customHeight="1">
      <c r="E64" s="32"/>
      <c r="F64" s="12"/>
      <c r="G64" s="209" t="s">
        <v>215</v>
      </c>
      <c r="H64" s="210"/>
      <c r="I64" s="209" t="s">
        <v>215</v>
      </c>
      <c r="J64" s="210"/>
      <c r="K64" s="209" t="s">
        <v>215</v>
      </c>
      <c r="L64" s="210"/>
      <c r="M64" s="209" t="s">
        <v>215</v>
      </c>
    </row>
    <row r="65" spans="1:13" s="13" customFormat="1" ht="21.75" customHeight="1">
      <c r="E65" s="32"/>
      <c r="F65" s="12"/>
      <c r="G65" s="210" t="s">
        <v>193</v>
      </c>
      <c r="H65" s="210"/>
      <c r="I65" s="209" t="s">
        <v>166</v>
      </c>
      <c r="J65" s="210"/>
      <c r="K65" s="210" t="s">
        <v>193</v>
      </c>
      <c r="L65" s="210"/>
      <c r="M65" s="209" t="s">
        <v>166</v>
      </c>
    </row>
    <row r="66" spans="1:13" s="13" customFormat="1" ht="21.75" customHeight="1">
      <c r="E66" s="169" t="s">
        <v>8</v>
      </c>
      <c r="F66" s="32"/>
      <c r="G66" s="211" t="s">
        <v>9</v>
      </c>
      <c r="H66" s="208"/>
      <c r="I66" s="211" t="s">
        <v>9</v>
      </c>
      <c r="J66" s="208"/>
      <c r="K66" s="211" t="s">
        <v>9</v>
      </c>
      <c r="L66" s="208"/>
      <c r="M66" s="211" t="s">
        <v>9</v>
      </c>
    </row>
    <row r="67" spans="1:13" s="13" customFormat="1" ht="8.1" customHeight="1">
      <c r="E67" s="12"/>
      <c r="F67" s="32"/>
      <c r="G67" s="212"/>
      <c r="H67" s="32"/>
      <c r="I67" s="263"/>
      <c r="J67" s="206"/>
      <c r="K67" s="212"/>
      <c r="L67" s="206"/>
      <c r="M67" s="265"/>
    </row>
    <row r="68" spans="1:13" s="13" customFormat="1" ht="21.75" customHeight="1">
      <c r="A68" s="3" t="s">
        <v>202</v>
      </c>
      <c r="E68" s="32"/>
      <c r="F68" s="32"/>
      <c r="G68" s="219"/>
      <c r="H68" s="32"/>
      <c r="I68" s="32"/>
      <c r="J68" s="32"/>
      <c r="K68" s="219"/>
      <c r="L68" s="220"/>
      <c r="M68" s="220"/>
    </row>
    <row r="69" spans="1:13" s="13" customFormat="1" ht="21.75" customHeight="1">
      <c r="A69" s="14" t="s">
        <v>143</v>
      </c>
      <c r="E69" s="32"/>
      <c r="F69" s="32"/>
      <c r="G69" s="49">
        <f>G33</f>
        <v>462021146</v>
      </c>
      <c r="H69" s="20"/>
      <c r="I69" s="20">
        <f>I33</f>
        <v>368434874</v>
      </c>
      <c r="J69" s="20"/>
      <c r="K69" s="49">
        <f>K33</f>
        <v>316255349</v>
      </c>
      <c r="L69" s="20"/>
      <c r="M69" s="20">
        <f>M33</f>
        <v>144966521</v>
      </c>
    </row>
    <row r="70" spans="1:13" s="13" customFormat="1" ht="21.75" customHeight="1">
      <c r="A70" s="14" t="s">
        <v>151</v>
      </c>
      <c r="E70" s="32"/>
      <c r="F70" s="32"/>
      <c r="G70" s="58">
        <v>0</v>
      </c>
      <c r="I70" s="60">
        <v>0</v>
      </c>
      <c r="K70" s="58">
        <v>0</v>
      </c>
      <c r="M70" s="60">
        <v>0</v>
      </c>
    </row>
    <row r="71" spans="1:13" s="13" customFormat="1" ht="8.1" customHeight="1">
      <c r="E71" s="12"/>
      <c r="F71" s="32"/>
      <c r="G71" s="213"/>
      <c r="H71" s="32"/>
      <c r="I71" s="263"/>
      <c r="J71" s="32"/>
      <c r="K71" s="213"/>
      <c r="L71" s="206"/>
      <c r="M71" s="263"/>
    </row>
    <row r="72" spans="1:13" s="13" customFormat="1" ht="21.75" customHeight="1" thickBot="1">
      <c r="E72" s="32"/>
      <c r="F72" s="32"/>
      <c r="G72" s="63">
        <f>SUM(G69:G71)</f>
        <v>462021146</v>
      </c>
      <c r="H72" s="221"/>
      <c r="I72" s="64">
        <f>SUM(I69:I71)</f>
        <v>368434874</v>
      </c>
      <c r="J72" s="221"/>
      <c r="K72" s="63">
        <f>SUM(K69:K71)</f>
        <v>316255349</v>
      </c>
      <c r="L72" s="221"/>
      <c r="M72" s="64">
        <f>SUM(M69:M71)</f>
        <v>144966521</v>
      </c>
    </row>
    <row r="73" spans="1:13" s="13" customFormat="1" ht="21.75" customHeight="1" thickTop="1">
      <c r="B73" s="14"/>
      <c r="C73" s="19"/>
      <c r="E73" s="32"/>
      <c r="F73" s="32"/>
      <c r="G73" s="15"/>
      <c r="H73" s="21"/>
      <c r="I73" s="59"/>
      <c r="J73" s="21"/>
      <c r="K73" s="15"/>
      <c r="L73" s="21"/>
      <c r="M73" s="59"/>
    </row>
    <row r="74" spans="1:13" s="13" customFormat="1" ht="21.75" customHeight="1">
      <c r="A74" s="44" t="s">
        <v>140</v>
      </c>
      <c r="B74" s="14"/>
      <c r="C74" s="39"/>
      <c r="E74" s="32"/>
      <c r="G74" s="215"/>
      <c r="K74" s="215"/>
    </row>
    <row r="75" spans="1:13" s="13" customFormat="1" ht="21.75" customHeight="1">
      <c r="A75" s="14" t="s">
        <v>143</v>
      </c>
      <c r="B75" s="39"/>
      <c r="E75" s="32"/>
      <c r="G75" s="49">
        <f>G50</f>
        <v>366030441</v>
      </c>
      <c r="I75" s="20">
        <f>I50</f>
        <v>388381368</v>
      </c>
      <c r="K75" s="49">
        <f>K50</f>
        <v>316255349</v>
      </c>
      <c r="M75" s="20">
        <f>M50</f>
        <v>147926278</v>
      </c>
    </row>
    <row r="76" spans="1:13" s="13" customFormat="1" ht="21.75" customHeight="1">
      <c r="A76" s="14" t="s">
        <v>151</v>
      </c>
      <c r="B76" s="39"/>
      <c r="E76" s="32"/>
      <c r="G76" s="58">
        <v>0</v>
      </c>
      <c r="I76" s="60">
        <v>0</v>
      </c>
      <c r="K76" s="58">
        <v>0</v>
      </c>
      <c r="M76" s="60">
        <v>0</v>
      </c>
    </row>
    <row r="77" spans="1:13" s="13" customFormat="1" ht="8.1" customHeight="1">
      <c r="E77" s="12"/>
      <c r="F77" s="32"/>
      <c r="G77" s="213"/>
      <c r="H77" s="32"/>
      <c r="I77" s="263"/>
      <c r="J77" s="32"/>
      <c r="K77" s="213"/>
      <c r="L77" s="206"/>
      <c r="M77" s="263"/>
    </row>
    <row r="78" spans="1:13" s="13" customFormat="1" ht="21.75" customHeight="1" thickBot="1">
      <c r="E78" s="32"/>
      <c r="F78" s="32"/>
      <c r="G78" s="63">
        <f>SUM(G75:G76)</f>
        <v>366030441</v>
      </c>
      <c r="H78" s="221"/>
      <c r="I78" s="64">
        <f>SUM(I75:I76)</f>
        <v>388381368</v>
      </c>
      <c r="J78" s="221"/>
      <c r="K78" s="63">
        <f>SUM(K75:K76)</f>
        <v>316255349</v>
      </c>
      <c r="L78" s="221"/>
      <c r="M78" s="64">
        <f>SUM(M75:M76)</f>
        <v>147926278</v>
      </c>
    </row>
    <row r="79" spans="1:13" s="13" customFormat="1" ht="21.75" customHeight="1" thickTop="1">
      <c r="B79" s="14"/>
      <c r="C79" s="19"/>
      <c r="E79" s="32"/>
      <c r="F79" s="32"/>
      <c r="G79" s="15"/>
      <c r="H79" s="21"/>
      <c r="I79" s="59"/>
      <c r="J79" s="21"/>
      <c r="K79" s="15"/>
      <c r="L79" s="21"/>
      <c r="M79" s="59"/>
    </row>
    <row r="80" spans="1:13" s="13" customFormat="1" ht="21.75" customHeight="1">
      <c r="A80" s="44" t="s">
        <v>203</v>
      </c>
      <c r="B80" s="14"/>
      <c r="C80" s="19"/>
      <c r="E80" s="32"/>
      <c r="G80" s="49"/>
      <c r="I80" s="20"/>
      <c r="K80" s="49"/>
      <c r="M80" s="20"/>
    </row>
    <row r="81" spans="1:13" s="13" customFormat="1" ht="8.1" customHeight="1">
      <c r="E81" s="12"/>
      <c r="F81" s="32"/>
      <c r="G81" s="213"/>
      <c r="H81" s="32"/>
      <c r="I81" s="263"/>
      <c r="J81" s="32"/>
      <c r="K81" s="213"/>
      <c r="L81" s="206"/>
      <c r="M81" s="263"/>
    </row>
    <row r="82" spans="1:13" s="13" customFormat="1" ht="21.75" customHeight="1" thickBot="1">
      <c r="A82" s="14" t="s">
        <v>204</v>
      </c>
      <c r="B82" s="45"/>
      <c r="E82" s="32">
        <v>16.100000000000001</v>
      </c>
      <c r="G82" s="222">
        <v>0.59860000000000002</v>
      </c>
      <c r="H82" s="223"/>
      <c r="I82" s="264">
        <v>0.58550000000000002</v>
      </c>
      <c r="J82" s="223"/>
      <c r="K82" s="222">
        <v>0.4098</v>
      </c>
      <c r="L82" s="223"/>
      <c r="M82" s="264">
        <v>0.23039999999999999</v>
      </c>
    </row>
    <row r="83" spans="1:13" s="13" customFormat="1" ht="8.1" customHeight="1" thickTop="1">
      <c r="A83" s="14"/>
      <c r="E83" s="32"/>
      <c r="F83" s="32"/>
      <c r="G83" s="225"/>
      <c r="H83" s="223"/>
      <c r="I83" s="224"/>
      <c r="J83" s="223"/>
      <c r="K83" s="225"/>
      <c r="L83" s="223"/>
      <c r="M83" s="224"/>
    </row>
    <row r="84" spans="1:13" s="13" customFormat="1" ht="21.75" customHeight="1" thickBot="1">
      <c r="A84" s="14" t="s">
        <v>205</v>
      </c>
      <c r="B84" s="45"/>
      <c r="E84" s="32">
        <v>16.2</v>
      </c>
      <c r="G84" s="222">
        <v>0.5665</v>
      </c>
      <c r="H84" s="223"/>
      <c r="I84" s="264">
        <v>0.52080000000000004</v>
      </c>
      <c r="J84" s="223"/>
      <c r="K84" s="222">
        <v>0.38779999999999998</v>
      </c>
      <c r="L84" s="223"/>
      <c r="M84" s="264">
        <v>0.2049</v>
      </c>
    </row>
    <row r="85" spans="1:13" s="13" customFormat="1" ht="21.75" customHeight="1" thickTop="1">
      <c r="A85" s="14"/>
      <c r="B85" s="45"/>
      <c r="E85" s="32"/>
      <c r="G85" s="230"/>
      <c r="H85" s="224"/>
      <c r="I85" s="230"/>
      <c r="J85" s="224"/>
      <c r="K85" s="230"/>
      <c r="L85" s="223"/>
      <c r="M85" s="230"/>
    </row>
    <row r="86" spans="1:13" s="13" customFormat="1" ht="21.75" customHeight="1">
      <c r="A86" s="14"/>
      <c r="B86" s="45"/>
      <c r="E86" s="32"/>
      <c r="G86" s="230"/>
      <c r="H86" s="224"/>
      <c r="I86" s="230"/>
      <c r="J86" s="224"/>
      <c r="K86" s="230"/>
      <c r="L86" s="223"/>
      <c r="M86" s="230"/>
    </row>
    <row r="87" spans="1:13" s="13" customFormat="1" ht="21.75" customHeight="1">
      <c r="A87" s="14"/>
      <c r="B87" s="45"/>
      <c r="E87" s="32"/>
      <c r="G87" s="230"/>
      <c r="H87" s="224"/>
      <c r="I87" s="230"/>
      <c r="J87" s="224"/>
      <c r="K87" s="230"/>
      <c r="L87" s="223"/>
      <c r="M87" s="230"/>
    </row>
    <row r="88" spans="1:13" s="13" customFormat="1" ht="21.75" customHeight="1">
      <c r="A88" s="14"/>
      <c r="B88" s="45"/>
      <c r="E88" s="32"/>
      <c r="G88" s="230"/>
      <c r="H88" s="224"/>
      <c r="I88" s="230"/>
      <c r="J88" s="224"/>
      <c r="K88" s="230"/>
      <c r="L88" s="223"/>
      <c r="M88" s="230"/>
    </row>
    <row r="89" spans="1:13" s="13" customFormat="1" ht="21.75" customHeight="1">
      <c r="A89" s="14"/>
      <c r="B89" s="45"/>
      <c r="E89" s="32"/>
      <c r="G89" s="230"/>
      <c r="H89" s="224"/>
      <c r="I89" s="230"/>
      <c r="J89" s="224"/>
      <c r="K89" s="230"/>
      <c r="L89" s="223"/>
      <c r="M89" s="230"/>
    </row>
    <row r="90" spans="1:13" s="13" customFormat="1" ht="21.75" customHeight="1">
      <c r="A90" s="14"/>
      <c r="B90" s="45"/>
      <c r="E90" s="32"/>
      <c r="G90" s="230"/>
      <c r="H90" s="224"/>
      <c r="I90" s="230"/>
      <c r="J90" s="224"/>
      <c r="K90" s="230"/>
      <c r="L90" s="223"/>
      <c r="M90" s="230"/>
    </row>
    <row r="91" spans="1:13" s="13" customFormat="1" ht="21.75" customHeight="1">
      <c r="A91" s="14"/>
      <c r="B91" s="45"/>
      <c r="E91" s="32"/>
      <c r="G91" s="230"/>
      <c r="H91" s="224"/>
      <c r="I91" s="230"/>
      <c r="J91" s="224"/>
      <c r="K91" s="230"/>
      <c r="L91" s="223"/>
      <c r="M91" s="230"/>
    </row>
    <row r="92" spans="1:13" s="13" customFormat="1" ht="21.75" customHeight="1">
      <c r="A92" s="14"/>
      <c r="B92" s="45"/>
      <c r="E92" s="32"/>
      <c r="G92" s="230"/>
      <c r="H92" s="224"/>
      <c r="I92" s="230"/>
      <c r="J92" s="224"/>
      <c r="K92" s="230"/>
      <c r="L92" s="223"/>
      <c r="M92" s="230"/>
    </row>
    <row r="93" spans="1:13" s="13" customFormat="1" ht="21.75" customHeight="1">
      <c r="A93" s="14"/>
      <c r="B93" s="45"/>
      <c r="E93" s="32"/>
      <c r="G93" s="230"/>
      <c r="H93" s="224"/>
      <c r="I93" s="230"/>
      <c r="J93" s="224"/>
      <c r="K93" s="230"/>
      <c r="L93" s="223"/>
      <c r="M93" s="230"/>
    </row>
    <row r="94" spans="1:13" s="13" customFormat="1" ht="21.75" customHeight="1">
      <c r="A94" s="14"/>
      <c r="E94" s="32"/>
      <c r="F94" s="32"/>
      <c r="G94" s="32"/>
      <c r="H94" s="32"/>
      <c r="I94" s="32"/>
      <c r="J94" s="32"/>
      <c r="K94" s="32"/>
      <c r="L94" s="32"/>
      <c r="M94" s="32"/>
    </row>
    <row r="95" spans="1:13" ht="21.75" customHeight="1">
      <c r="A95" s="324"/>
      <c r="F95" s="93"/>
      <c r="G95" s="93"/>
      <c r="H95" s="93"/>
      <c r="I95" s="93"/>
      <c r="J95" s="93"/>
      <c r="K95" s="93"/>
      <c r="M95" s="93"/>
    </row>
    <row r="96" spans="1:13" ht="21.75" customHeight="1">
      <c r="A96" s="324"/>
      <c r="B96" s="324"/>
      <c r="G96" s="227"/>
      <c r="H96" s="228"/>
      <c r="I96" s="227"/>
      <c r="J96" s="229"/>
      <c r="K96" s="227"/>
      <c r="L96" s="228"/>
      <c r="M96" s="227"/>
    </row>
    <row r="97" spans="1:13" ht="21.75" customHeight="1">
      <c r="A97" s="336" t="s">
        <v>256</v>
      </c>
      <c r="B97" s="336"/>
      <c r="C97" s="336"/>
      <c r="D97" s="336"/>
      <c r="E97" s="336"/>
      <c r="F97" s="336"/>
      <c r="G97" s="336"/>
      <c r="H97" s="336"/>
      <c r="I97" s="336"/>
      <c r="J97" s="336"/>
      <c r="K97" s="336"/>
      <c r="L97" s="336"/>
      <c r="M97" s="336"/>
    </row>
    <row r="98" spans="1:13" ht="21.75" customHeight="1">
      <c r="A98" s="334" t="s">
        <v>105</v>
      </c>
      <c r="B98" s="338"/>
      <c r="C98" s="338"/>
      <c r="D98" s="338"/>
      <c r="E98" s="338"/>
      <c r="F98" s="338"/>
      <c r="G98" s="338"/>
      <c r="H98" s="338"/>
      <c r="I98" s="338"/>
      <c r="J98" s="338"/>
      <c r="K98" s="338"/>
      <c r="L98" s="338"/>
      <c r="M98" s="338"/>
    </row>
    <row r="99" spans="1:13" ht="21.75" customHeight="1">
      <c r="A99" s="322"/>
      <c r="B99" s="325"/>
      <c r="C99" s="325"/>
      <c r="D99" s="325"/>
      <c r="E99" s="325"/>
      <c r="F99" s="325"/>
      <c r="G99" s="325"/>
      <c r="H99" s="325"/>
      <c r="I99" s="325"/>
      <c r="J99" s="325"/>
      <c r="K99" s="325"/>
      <c r="L99" s="325"/>
      <c r="M99" s="325"/>
    </row>
    <row r="100" spans="1:13" ht="21.75" customHeight="1">
      <c r="A100" s="322"/>
      <c r="B100" s="325"/>
      <c r="C100" s="325"/>
      <c r="D100" s="325"/>
      <c r="E100" s="325"/>
      <c r="F100" s="325"/>
      <c r="G100" s="325"/>
      <c r="H100" s="325"/>
      <c r="I100" s="325"/>
      <c r="J100" s="325"/>
      <c r="K100" s="325"/>
      <c r="L100" s="325"/>
      <c r="M100" s="325"/>
    </row>
    <row r="101" spans="1:13" ht="10.5" customHeight="1">
      <c r="A101" s="322"/>
      <c r="B101" s="325"/>
      <c r="C101" s="325"/>
      <c r="D101" s="325"/>
      <c r="E101" s="325"/>
      <c r="F101" s="325"/>
      <c r="G101" s="325"/>
      <c r="H101" s="325"/>
      <c r="I101" s="325"/>
      <c r="J101" s="325"/>
      <c r="K101" s="325"/>
      <c r="L101" s="325"/>
      <c r="M101" s="325"/>
    </row>
    <row r="102" spans="1:13" ht="22.15" customHeight="1">
      <c r="A102" s="17" t="str">
        <f>+A57</f>
        <v>หมายเหตุประกอบข้อมูลทางการเงินเป็นส่วนหนึ่งของข้อมูลทางการเงินระหว่างกาลนี้</v>
      </c>
      <c r="B102" s="17"/>
      <c r="C102" s="17"/>
      <c r="D102" s="17"/>
      <c r="E102" s="37"/>
      <c r="F102" s="17"/>
      <c r="G102" s="218"/>
      <c r="H102" s="17"/>
      <c r="I102" s="17"/>
      <c r="J102" s="17"/>
      <c r="K102" s="218"/>
      <c r="L102" s="218"/>
      <c r="M102" s="218"/>
    </row>
    <row r="110" spans="1:13" ht="21.75" customHeight="1">
      <c r="G110" s="7"/>
      <c r="K110" s="7"/>
      <c r="L110" s="7"/>
      <c r="M110" s="7"/>
    </row>
  </sheetData>
  <mergeCells count="8">
    <mergeCell ref="A97:M97"/>
    <mergeCell ref="A98:M98"/>
    <mergeCell ref="G5:I5"/>
    <mergeCell ref="K5:M5"/>
    <mergeCell ref="A54:M54"/>
    <mergeCell ref="A55:M55"/>
    <mergeCell ref="G62:I62"/>
    <mergeCell ref="K62:M62"/>
  </mergeCells>
  <pageMargins left="0.8" right="0.5" top="0.5" bottom="0.6" header="0.49" footer="0.4"/>
  <pageSetup paperSize="9" scale="85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9608F-1802-4E44-B37F-544CCAFCB956}">
  <sheetPr>
    <tabColor rgb="FFFFC000"/>
  </sheetPr>
  <dimension ref="A1:AM44"/>
  <sheetViews>
    <sheetView topLeftCell="A16" zoomScaleNormal="100" zoomScaleSheetLayoutView="100" workbookViewId="0">
      <selection activeCell="D24" sqref="D24"/>
    </sheetView>
  </sheetViews>
  <sheetFormatPr defaultColWidth="9.33203125" defaultRowHeight="16.5" customHeight="1"/>
  <cols>
    <col min="1" max="3" width="1" style="125" customWidth="1"/>
    <col min="4" max="4" width="26.5" style="125" customWidth="1"/>
    <col min="5" max="5" width="7.33203125" style="125" customWidth="1"/>
    <col min="6" max="6" width="0.6640625" style="125" customWidth="1"/>
    <col min="7" max="7" width="10.33203125" style="231" customWidth="1"/>
    <col min="8" max="8" width="0.6640625" style="232" customWidth="1"/>
    <col min="9" max="9" width="12.1640625" style="231" customWidth="1"/>
    <col min="10" max="10" width="0.6640625" style="232" customWidth="1"/>
    <col min="11" max="11" width="9.6640625" style="231" customWidth="1"/>
    <col min="12" max="12" width="0.6640625" style="231" customWidth="1"/>
    <col min="13" max="13" width="13.33203125" style="231" customWidth="1"/>
    <col min="14" max="14" width="0.6640625" style="231" customWidth="1"/>
    <col min="15" max="15" width="12.33203125" style="231" customWidth="1"/>
    <col min="16" max="16" width="0.6640625" style="231" customWidth="1"/>
    <col min="17" max="17" width="14.5" style="231" customWidth="1"/>
    <col min="18" max="18" width="0.6640625" style="231" customWidth="1"/>
    <col min="19" max="19" width="10.5" style="231" bestFit="1" customWidth="1"/>
    <col min="20" max="20" width="0.6640625" style="232" customWidth="1"/>
    <col min="21" max="21" width="10.1640625" style="231" customWidth="1"/>
    <col min="22" max="22" width="0.6640625" style="232" customWidth="1"/>
    <col min="23" max="23" width="11.83203125" style="231" customWidth="1"/>
    <col min="24" max="24" width="0.6640625" style="232" customWidth="1"/>
    <col min="25" max="25" width="9.83203125" style="232" customWidth="1"/>
    <col min="26" max="26" width="0.6640625" style="232" customWidth="1"/>
    <col min="27" max="27" width="13.83203125" style="231" customWidth="1"/>
    <col min="28" max="28" width="0.6640625" style="232" customWidth="1"/>
    <col min="29" max="29" width="16.33203125" style="231" customWidth="1"/>
    <col min="30" max="30" width="0.6640625" style="232" customWidth="1"/>
    <col min="31" max="31" width="20.1640625" style="231" customWidth="1"/>
    <col min="32" max="32" width="0.6640625" style="232" customWidth="1"/>
    <col min="33" max="33" width="11.83203125" style="231" customWidth="1"/>
    <col min="34" max="34" width="0.6640625" style="232" customWidth="1"/>
    <col min="35" max="35" width="12.1640625" style="232" customWidth="1"/>
    <col min="36" max="36" width="0.6640625" style="232" customWidth="1"/>
    <col min="37" max="37" width="10.83203125" style="231" customWidth="1"/>
    <col min="38" max="38" width="0.6640625" style="232" customWidth="1"/>
    <col min="39" max="39" width="12.83203125" style="231" customWidth="1"/>
    <col min="40" max="16384" width="9.33203125" style="125"/>
  </cols>
  <sheetData>
    <row r="1" spans="1:39" ht="21" customHeight="1">
      <c r="A1" s="170" t="s">
        <v>102</v>
      </c>
    </row>
    <row r="2" spans="1:39" ht="21" customHeight="1">
      <c r="A2" s="171" t="s">
        <v>91</v>
      </c>
    </row>
    <row r="3" spans="1:39" ht="21" customHeight="1">
      <c r="A3" s="194" t="str">
        <f>'7-8 (9M)'!A3</f>
        <v>สำหรับงวดเก้าเดือนสิ้นสุดวันที่ 30 กันยายน พ.ศ. 2566</v>
      </c>
      <c r="B3" s="165"/>
      <c r="C3" s="165"/>
      <c r="D3" s="165"/>
      <c r="E3" s="165"/>
      <c r="F3" s="165"/>
      <c r="G3" s="251"/>
      <c r="H3" s="289"/>
      <c r="I3" s="251"/>
      <c r="J3" s="289"/>
      <c r="K3" s="251"/>
      <c r="L3" s="251"/>
      <c r="M3" s="251"/>
      <c r="N3" s="251"/>
      <c r="O3" s="251"/>
      <c r="P3" s="251"/>
      <c r="Q3" s="251"/>
      <c r="R3" s="251"/>
      <c r="S3" s="251"/>
      <c r="T3" s="289"/>
      <c r="U3" s="251"/>
      <c r="V3" s="289"/>
      <c r="W3" s="251"/>
      <c r="X3" s="289"/>
      <c r="Y3" s="289"/>
      <c r="Z3" s="289"/>
      <c r="AA3" s="251"/>
      <c r="AB3" s="289"/>
      <c r="AC3" s="251"/>
      <c r="AD3" s="289"/>
      <c r="AE3" s="251"/>
      <c r="AF3" s="289"/>
      <c r="AG3" s="251"/>
      <c r="AH3" s="289"/>
      <c r="AI3" s="289"/>
      <c r="AJ3" s="289"/>
      <c r="AK3" s="251"/>
      <c r="AL3" s="289"/>
      <c r="AM3" s="251"/>
    </row>
    <row r="4" spans="1:39" s="1" customFormat="1" ht="20.100000000000001" customHeight="1">
      <c r="A4" s="276"/>
      <c r="B4" s="74"/>
      <c r="C4" s="74"/>
      <c r="D4" s="74"/>
      <c r="E4" s="74"/>
      <c r="F4" s="74"/>
      <c r="G4" s="273"/>
      <c r="H4" s="274"/>
      <c r="I4" s="273"/>
      <c r="J4" s="274"/>
      <c r="K4" s="273"/>
      <c r="L4" s="273"/>
      <c r="M4" s="273"/>
      <c r="N4" s="273"/>
      <c r="O4" s="273"/>
      <c r="P4" s="273"/>
      <c r="Q4" s="273"/>
      <c r="R4" s="273"/>
      <c r="S4" s="273"/>
      <c r="T4" s="274"/>
      <c r="U4" s="273"/>
      <c r="V4" s="274"/>
      <c r="W4" s="273"/>
      <c r="X4" s="274"/>
      <c r="Y4" s="274"/>
      <c r="Z4" s="274"/>
      <c r="AA4" s="273"/>
      <c r="AB4" s="274"/>
      <c r="AC4" s="273"/>
      <c r="AD4" s="274"/>
      <c r="AE4" s="273"/>
      <c r="AF4" s="274"/>
      <c r="AG4" s="273"/>
      <c r="AH4" s="274"/>
      <c r="AI4" s="274"/>
      <c r="AJ4" s="274"/>
      <c r="AK4" s="273"/>
      <c r="AL4" s="274"/>
      <c r="AM4" s="273"/>
    </row>
    <row r="5" spans="1:39" s="74" customFormat="1" ht="20.100000000000001" customHeight="1">
      <c r="G5" s="340" t="s">
        <v>94</v>
      </c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  <c r="T5" s="340"/>
      <c r="U5" s="340"/>
      <c r="V5" s="340"/>
      <c r="W5" s="340"/>
      <c r="X5" s="340"/>
      <c r="Y5" s="340"/>
      <c r="Z5" s="340"/>
      <c r="AA5" s="340"/>
      <c r="AB5" s="340"/>
      <c r="AC5" s="340"/>
      <c r="AD5" s="340"/>
      <c r="AE5" s="340"/>
      <c r="AF5" s="340"/>
      <c r="AG5" s="340"/>
      <c r="AH5" s="340"/>
      <c r="AI5" s="340"/>
      <c r="AJ5" s="340"/>
      <c r="AK5" s="340"/>
      <c r="AL5" s="340"/>
      <c r="AM5" s="340"/>
    </row>
    <row r="6" spans="1:39" s="74" customFormat="1" ht="20.100000000000001" customHeight="1"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341" t="s">
        <v>36</v>
      </c>
      <c r="AB6" s="341"/>
      <c r="AC6" s="341"/>
      <c r="AD6" s="341"/>
      <c r="AE6" s="341"/>
      <c r="AF6" s="341"/>
      <c r="AG6" s="341"/>
      <c r="AH6" s="288"/>
      <c r="AI6" s="288"/>
      <c r="AJ6" s="288"/>
      <c r="AK6" s="288"/>
      <c r="AL6" s="288"/>
      <c r="AM6" s="288"/>
    </row>
    <row r="7" spans="1:39" s="77" customFormat="1" ht="20.100000000000001" customHeight="1">
      <c r="G7" s="278"/>
      <c r="H7" s="278"/>
      <c r="I7" s="287"/>
      <c r="J7" s="278"/>
      <c r="K7" s="287"/>
      <c r="L7" s="287"/>
      <c r="M7" s="287"/>
      <c r="N7" s="287"/>
      <c r="O7" s="287"/>
      <c r="P7" s="287"/>
      <c r="Q7" s="287"/>
      <c r="R7" s="287"/>
      <c r="S7" s="278"/>
      <c r="T7" s="278"/>
      <c r="U7" s="278"/>
      <c r="V7" s="278"/>
      <c r="W7" s="284"/>
      <c r="X7" s="286"/>
      <c r="Y7" s="278"/>
      <c r="Z7" s="278"/>
      <c r="AA7" s="341" t="s">
        <v>92</v>
      </c>
      <c r="AB7" s="341"/>
      <c r="AC7" s="341"/>
      <c r="AD7" s="341"/>
      <c r="AE7" s="341"/>
      <c r="AF7" s="341"/>
      <c r="AG7" s="341"/>
      <c r="AH7" s="286"/>
      <c r="AI7" s="286"/>
      <c r="AJ7" s="286"/>
      <c r="AK7" s="278"/>
      <c r="AL7" s="286"/>
      <c r="AM7" s="284"/>
    </row>
    <row r="8" spans="1:39" s="77" customFormat="1" ht="20.100000000000001" customHeight="1">
      <c r="G8" s="278"/>
      <c r="H8" s="278"/>
      <c r="I8" s="278"/>
      <c r="J8" s="278"/>
      <c r="L8" s="278"/>
      <c r="N8" s="278"/>
      <c r="O8" s="278"/>
      <c r="P8" s="278"/>
      <c r="R8" s="278"/>
      <c r="X8" s="287"/>
      <c r="Y8" s="278"/>
      <c r="Z8" s="278"/>
      <c r="AA8" s="342" t="s">
        <v>135</v>
      </c>
      <c r="AB8" s="342"/>
      <c r="AC8" s="342"/>
      <c r="AD8" s="342"/>
      <c r="AE8" s="342"/>
      <c r="AF8" s="342"/>
      <c r="AG8" s="342"/>
      <c r="AH8" s="286"/>
      <c r="AI8" s="286"/>
      <c r="AJ8" s="286"/>
      <c r="AK8" s="278"/>
      <c r="AL8" s="286"/>
      <c r="AM8" s="284"/>
    </row>
    <row r="9" spans="1:39" s="77" customFormat="1" ht="20.100000000000001" customHeight="1">
      <c r="B9" s="78"/>
      <c r="C9" s="78"/>
      <c r="D9" s="78"/>
      <c r="E9" s="78"/>
      <c r="F9" s="78"/>
      <c r="G9" s="278"/>
      <c r="H9" s="278"/>
      <c r="I9" s="278"/>
      <c r="J9" s="278"/>
      <c r="L9" s="278"/>
      <c r="M9" s="278" t="s">
        <v>106</v>
      </c>
      <c r="N9" s="278"/>
      <c r="P9" s="278"/>
      <c r="R9" s="278"/>
      <c r="S9" s="343" t="s">
        <v>99</v>
      </c>
      <c r="T9" s="343"/>
      <c r="U9" s="343"/>
      <c r="V9" s="343"/>
      <c r="W9" s="343"/>
      <c r="X9" s="278"/>
      <c r="Y9" s="278"/>
      <c r="Z9" s="278"/>
      <c r="AA9" s="278" t="s">
        <v>152</v>
      </c>
      <c r="AB9" s="278"/>
      <c r="AC9" s="278" t="s">
        <v>188</v>
      </c>
      <c r="AD9" s="278"/>
      <c r="AE9" s="278" t="s">
        <v>154</v>
      </c>
      <c r="AF9" s="278"/>
      <c r="AG9" s="278"/>
      <c r="AH9" s="278"/>
      <c r="AL9" s="278"/>
      <c r="AM9" s="278"/>
    </row>
    <row r="10" spans="1:39" s="77" customFormat="1" ht="20.100000000000001" customHeight="1">
      <c r="B10" s="78"/>
      <c r="C10" s="78"/>
      <c r="D10" s="78"/>
      <c r="E10" s="78"/>
      <c r="F10" s="78"/>
      <c r="H10" s="278"/>
      <c r="I10" s="278"/>
      <c r="J10" s="278"/>
      <c r="K10" s="278"/>
      <c r="L10" s="278"/>
      <c r="M10" s="278" t="s">
        <v>63</v>
      </c>
      <c r="N10" s="278"/>
      <c r="O10" s="278" t="s">
        <v>106</v>
      </c>
      <c r="P10" s="278"/>
      <c r="Q10" s="278" t="s">
        <v>244</v>
      </c>
      <c r="R10" s="278"/>
      <c r="S10" s="285" t="s">
        <v>18</v>
      </c>
      <c r="T10" s="284"/>
      <c r="U10" s="285" t="s">
        <v>18</v>
      </c>
      <c r="V10" s="284"/>
      <c r="W10" s="284"/>
      <c r="X10" s="278"/>
      <c r="Y10" s="278"/>
      <c r="Z10" s="278"/>
      <c r="AA10" s="278" t="s">
        <v>153</v>
      </c>
      <c r="AB10" s="278"/>
      <c r="AC10" s="278" t="s">
        <v>187</v>
      </c>
      <c r="AD10" s="278"/>
      <c r="AE10" s="278" t="s">
        <v>132</v>
      </c>
      <c r="AF10" s="278"/>
      <c r="AG10" s="278"/>
      <c r="AH10" s="278"/>
      <c r="AI10" s="278" t="s">
        <v>155</v>
      </c>
      <c r="AJ10" s="278"/>
      <c r="AK10" s="278" t="s">
        <v>163</v>
      </c>
      <c r="AL10" s="278"/>
    </row>
    <row r="11" spans="1:39" s="77" customFormat="1" ht="20.100000000000001" customHeight="1">
      <c r="B11" s="78"/>
      <c r="C11" s="78"/>
      <c r="D11" s="78"/>
      <c r="E11" s="78"/>
      <c r="F11" s="78"/>
      <c r="G11" s="278" t="s">
        <v>24</v>
      </c>
      <c r="H11" s="278"/>
      <c r="I11" s="278" t="s">
        <v>106</v>
      </c>
      <c r="J11" s="278"/>
      <c r="K11" s="283" t="s">
        <v>106</v>
      </c>
      <c r="L11" s="278"/>
      <c r="M11" s="278" t="s">
        <v>64</v>
      </c>
      <c r="N11" s="278"/>
      <c r="O11" s="278" t="s">
        <v>65</v>
      </c>
      <c r="P11" s="278"/>
      <c r="Q11" s="278" t="s">
        <v>72</v>
      </c>
      <c r="R11" s="278"/>
      <c r="S11" s="282" t="s">
        <v>103</v>
      </c>
      <c r="U11" s="282" t="s">
        <v>103</v>
      </c>
      <c r="X11" s="278"/>
      <c r="Y11" s="278"/>
      <c r="Z11" s="278"/>
      <c r="AA11" s="278" t="s">
        <v>80</v>
      </c>
      <c r="AB11" s="278"/>
      <c r="AC11" s="278" t="s">
        <v>251</v>
      </c>
      <c r="AD11" s="278"/>
      <c r="AE11" s="278" t="s">
        <v>133</v>
      </c>
      <c r="AF11" s="278"/>
      <c r="AG11" s="278"/>
      <c r="AH11" s="278"/>
      <c r="AI11" s="278" t="s">
        <v>156</v>
      </c>
      <c r="AJ11" s="278"/>
      <c r="AK11" s="278" t="s">
        <v>165</v>
      </c>
      <c r="AL11" s="278"/>
      <c r="AM11" s="278" t="s">
        <v>22</v>
      </c>
    </row>
    <row r="12" spans="1:39" s="77" customFormat="1" ht="20.100000000000001" customHeight="1">
      <c r="B12" s="78"/>
      <c r="C12" s="78"/>
      <c r="D12" s="78"/>
      <c r="E12" s="78"/>
      <c r="F12" s="78"/>
      <c r="G12" s="278" t="s">
        <v>23</v>
      </c>
      <c r="H12" s="278"/>
      <c r="I12" s="278" t="s">
        <v>111</v>
      </c>
      <c r="J12" s="278"/>
      <c r="K12" s="196" t="s">
        <v>144</v>
      </c>
      <c r="L12" s="278"/>
      <c r="M12" s="278" t="s">
        <v>46</v>
      </c>
      <c r="N12" s="278"/>
      <c r="O12" s="278" t="s">
        <v>66</v>
      </c>
      <c r="P12" s="278"/>
      <c r="Q12" s="278" t="s">
        <v>71</v>
      </c>
      <c r="R12" s="278"/>
      <c r="S12" s="278" t="s">
        <v>79</v>
      </c>
      <c r="T12" s="278"/>
      <c r="U12" s="281" t="s">
        <v>144</v>
      </c>
      <c r="V12" s="278"/>
      <c r="W12" s="278" t="s">
        <v>19</v>
      </c>
      <c r="X12" s="278"/>
      <c r="Y12" s="278" t="s">
        <v>144</v>
      </c>
      <c r="Z12" s="278"/>
      <c r="AA12" s="278" t="s">
        <v>123</v>
      </c>
      <c r="AB12" s="278"/>
      <c r="AC12" s="278" t="s">
        <v>250</v>
      </c>
      <c r="AD12" s="278"/>
      <c r="AE12" s="278" t="s">
        <v>134</v>
      </c>
      <c r="AF12" s="278"/>
      <c r="AG12" s="278" t="s">
        <v>22</v>
      </c>
      <c r="AH12" s="278"/>
      <c r="AI12" s="278" t="s">
        <v>157</v>
      </c>
      <c r="AJ12" s="278"/>
      <c r="AK12" s="278" t="s">
        <v>164</v>
      </c>
      <c r="AL12" s="278"/>
      <c r="AM12" s="278" t="s">
        <v>86</v>
      </c>
    </row>
    <row r="13" spans="1:39" s="77" customFormat="1" ht="20.100000000000001" customHeight="1">
      <c r="E13" s="280" t="s">
        <v>8</v>
      </c>
      <c r="F13" s="326"/>
      <c r="G13" s="277" t="s">
        <v>9</v>
      </c>
      <c r="H13" s="278"/>
      <c r="I13" s="277" t="s">
        <v>9</v>
      </c>
      <c r="J13" s="278"/>
      <c r="K13" s="279" t="s">
        <v>9</v>
      </c>
      <c r="L13" s="278"/>
      <c r="M13" s="277" t="s">
        <v>9</v>
      </c>
      <c r="N13" s="278"/>
      <c r="O13" s="277" t="s">
        <v>9</v>
      </c>
      <c r="P13" s="278"/>
      <c r="Q13" s="277" t="s">
        <v>9</v>
      </c>
      <c r="R13" s="278"/>
      <c r="S13" s="277" t="s">
        <v>9</v>
      </c>
      <c r="T13" s="278"/>
      <c r="U13" s="277" t="s">
        <v>9</v>
      </c>
      <c r="V13" s="278"/>
      <c r="W13" s="277" t="s">
        <v>9</v>
      </c>
      <c r="X13" s="278"/>
      <c r="Y13" s="277" t="s">
        <v>9</v>
      </c>
      <c r="Z13" s="278"/>
      <c r="AA13" s="277" t="s">
        <v>9</v>
      </c>
      <c r="AB13" s="278"/>
      <c r="AC13" s="277" t="s">
        <v>9</v>
      </c>
      <c r="AD13" s="278"/>
      <c r="AE13" s="277" t="s">
        <v>9</v>
      </c>
      <c r="AF13" s="278"/>
      <c r="AG13" s="277" t="s">
        <v>9</v>
      </c>
      <c r="AH13" s="278"/>
      <c r="AI13" s="277" t="s">
        <v>9</v>
      </c>
      <c r="AJ13" s="278"/>
      <c r="AK13" s="277" t="s">
        <v>9</v>
      </c>
      <c r="AL13" s="278"/>
      <c r="AM13" s="277" t="s">
        <v>9</v>
      </c>
    </row>
    <row r="14" spans="1:39" s="77" customFormat="1" ht="20.100000000000001" customHeight="1">
      <c r="B14" s="276"/>
      <c r="D14" s="78"/>
      <c r="E14" s="182"/>
      <c r="F14" s="183"/>
      <c r="G14" s="186"/>
      <c r="H14" s="185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5"/>
      <c r="U14" s="186"/>
      <c r="V14" s="185"/>
      <c r="W14" s="186"/>
      <c r="X14" s="185"/>
      <c r="Y14" s="186"/>
      <c r="Z14" s="185"/>
      <c r="AA14" s="186"/>
      <c r="AB14" s="185"/>
      <c r="AC14" s="186"/>
      <c r="AD14" s="185"/>
      <c r="AE14" s="186"/>
      <c r="AF14" s="185"/>
      <c r="AG14" s="186"/>
      <c r="AH14" s="185"/>
      <c r="AI14" s="186"/>
      <c r="AJ14" s="185"/>
      <c r="AK14" s="186"/>
      <c r="AL14" s="185"/>
      <c r="AM14" s="186"/>
    </row>
    <row r="15" spans="1:39" s="77" customFormat="1" ht="20.100000000000001" customHeight="1">
      <c r="A15" s="276" t="s">
        <v>170</v>
      </c>
      <c r="B15" s="266"/>
      <c r="D15" s="78"/>
      <c r="E15" s="182"/>
      <c r="F15" s="183"/>
      <c r="G15" s="186">
        <v>310354988</v>
      </c>
      <c r="H15" s="185"/>
      <c r="I15" s="186">
        <v>771351427</v>
      </c>
      <c r="J15" s="186"/>
      <c r="K15" s="186">
        <v>58481254</v>
      </c>
      <c r="L15" s="186"/>
      <c r="M15" s="186">
        <v>30726984</v>
      </c>
      <c r="N15" s="186"/>
      <c r="O15" s="186">
        <v>22755038</v>
      </c>
      <c r="P15" s="186"/>
      <c r="Q15" s="186">
        <v>-187500</v>
      </c>
      <c r="R15" s="186"/>
      <c r="S15" s="186">
        <v>50200000</v>
      </c>
      <c r="T15" s="185"/>
      <c r="U15" s="186">
        <v>0</v>
      </c>
      <c r="V15" s="185"/>
      <c r="W15" s="186">
        <v>480555178</v>
      </c>
      <c r="X15" s="185"/>
      <c r="Y15" s="186">
        <v>0</v>
      </c>
      <c r="Z15" s="185"/>
      <c r="AA15" s="186">
        <v>-554888</v>
      </c>
      <c r="AB15" s="185"/>
      <c r="AC15" s="186">
        <v>14693957</v>
      </c>
      <c r="AD15" s="185"/>
      <c r="AE15" s="186">
        <v>-3712024</v>
      </c>
      <c r="AF15" s="185"/>
      <c r="AG15" s="186">
        <v>10427045</v>
      </c>
      <c r="AH15" s="185"/>
      <c r="AI15" s="186">
        <v>1734664414</v>
      </c>
      <c r="AJ15" s="185"/>
      <c r="AK15" s="186">
        <v>0</v>
      </c>
      <c r="AL15" s="185"/>
      <c r="AM15" s="186">
        <v>1734664414</v>
      </c>
    </row>
    <row r="16" spans="1:39" s="77" customFormat="1" ht="20.100000000000001" customHeight="1">
      <c r="A16" s="197"/>
      <c r="B16" s="73" t="s">
        <v>159</v>
      </c>
      <c r="C16" s="74"/>
      <c r="D16" s="197"/>
      <c r="E16" s="275"/>
      <c r="F16" s="183"/>
      <c r="G16" s="273">
        <v>10064569</v>
      </c>
      <c r="H16" s="274"/>
      <c r="I16" s="273">
        <v>110710259</v>
      </c>
      <c r="J16" s="274"/>
      <c r="K16" s="273">
        <v>0</v>
      </c>
      <c r="L16" s="273"/>
      <c r="M16" s="273">
        <v>0</v>
      </c>
      <c r="N16" s="273"/>
      <c r="O16" s="273">
        <v>0</v>
      </c>
      <c r="P16" s="273"/>
      <c r="Q16" s="273">
        <v>0</v>
      </c>
      <c r="R16" s="273"/>
      <c r="S16" s="273">
        <v>0</v>
      </c>
      <c r="T16" s="274"/>
      <c r="U16" s="273">
        <v>0</v>
      </c>
      <c r="V16" s="274"/>
      <c r="W16" s="273">
        <v>0</v>
      </c>
      <c r="X16" s="274"/>
      <c r="Y16" s="273">
        <v>0</v>
      </c>
      <c r="Z16" s="274"/>
      <c r="AA16" s="273">
        <v>0</v>
      </c>
      <c r="AB16" s="274"/>
      <c r="AC16" s="273">
        <v>0</v>
      </c>
      <c r="AD16" s="274"/>
      <c r="AE16" s="273">
        <v>0</v>
      </c>
      <c r="AF16" s="274"/>
      <c r="AG16" s="273">
        <f>SUM(AA16:AF16)</f>
        <v>0</v>
      </c>
      <c r="AH16" s="274"/>
      <c r="AI16" s="273">
        <f>SUM(G16:AF16)</f>
        <v>120774828</v>
      </c>
      <c r="AJ16" s="274"/>
      <c r="AK16" s="273">
        <v>0</v>
      </c>
      <c r="AL16" s="274"/>
      <c r="AM16" s="273">
        <f>SUM(AI16:AK16)</f>
        <v>120774828</v>
      </c>
    </row>
    <row r="17" spans="1:39" s="77" customFormat="1" ht="20.100000000000001" customHeight="1">
      <c r="A17" s="197"/>
      <c r="B17" s="73" t="s">
        <v>138</v>
      </c>
      <c r="C17" s="74"/>
      <c r="D17" s="78"/>
      <c r="E17" s="275"/>
      <c r="F17" s="183"/>
      <c r="G17" s="273">
        <v>0</v>
      </c>
      <c r="H17" s="274"/>
      <c r="I17" s="273">
        <v>0</v>
      </c>
      <c r="J17" s="274"/>
      <c r="K17" s="273">
        <v>0</v>
      </c>
      <c r="L17" s="273"/>
      <c r="M17" s="273">
        <v>0</v>
      </c>
      <c r="N17" s="273"/>
      <c r="O17" s="273">
        <v>0</v>
      </c>
      <c r="P17" s="273"/>
      <c r="Q17" s="273">
        <v>0</v>
      </c>
      <c r="R17" s="273"/>
      <c r="S17" s="273">
        <v>0</v>
      </c>
      <c r="T17" s="274"/>
      <c r="U17" s="273">
        <v>0</v>
      </c>
      <c r="V17" s="274"/>
      <c r="W17" s="273">
        <v>-282335799</v>
      </c>
      <c r="X17" s="274"/>
      <c r="Y17" s="273">
        <v>0</v>
      </c>
      <c r="Z17" s="274"/>
      <c r="AA17" s="273">
        <v>0</v>
      </c>
      <c r="AB17" s="274"/>
      <c r="AC17" s="273">
        <v>0</v>
      </c>
      <c r="AD17" s="274"/>
      <c r="AE17" s="273">
        <v>0</v>
      </c>
      <c r="AF17" s="274"/>
      <c r="AG17" s="273">
        <f>SUM(AA17:AF17)</f>
        <v>0</v>
      </c>
      <c r="AH17" s="274"/>
      <c r="AI17" s="273">
        <f>SUM(G17:AF17)</f>
        <v>-282335799</v>
      </c>
      <c r="AJ17" s="274"/>
      <c r="AK17" s="273">
        <v>0</v>
      </c>
      <c r="AL17" s="274"/>
      <c r="AM17" s="273">
        <f>SUM(AI17:AK17)</f>
        <v>-282335799</v>
      </c>
    </row>
    <row r="18" spans="1:39" s="77" customFormat="1" ht="20.100000000000001" customHeight="1">
      <c r="A18" s="197"/>
      <c r="B18" s="73" t="s">
        <v>76</v>
      </c>
      <c r="C18" s="74"/>
      <c r="D18" s="78"/>
      <c r="E18" s="267"/>
      <c r="F18" s="183"/>
      <c r="G18" s="302">
        <v>0</v>
      </c>
      <c r="H18" s="274"/>
      <c r="I18" s="302">
        <v>0</v>
      </c>
      <c r="J18" s="274"/>
      <c r="K18" s="302">
        <v>0</v>
      </c>
      <c r="L18" s="273"/>
      <c r="M18" s="302">
        <v>0</v>
      </c>
      <c r="N18" s="273"/>
      <c r="O18" s="302">
        <v>0</v>
      </c>
      <c r="P18" s="273"/>
      <c r="Q18" s="302">
        <v>0</v>
      </c>
      <c r="R18" s="273"/>
      <c r="S18" s="302">
        <v>0</v>
      </c>
      <c r="T18" s="274"/>
      <c r="U18" s="302">
        <v>0</v>
      </c>
      <c r="V18" s="274"/>
      <c r="W18" s="302">
        <v>368434874</v>
      </c>
      <c r="X18" s="274"/>
      <c r="Y18" s="302">
        <v>0</v>
      </c>
      <c r="Z18" s="274"/>
      <c r="AA18" s="302">
        <v>3751875</v>
      </c>
      <c r="AB18" s="274"/>
      <c r="AC18" s="302">
        <v>13234862</v>
      </c>
      <c r="AD18" s="274"/>
      <c r="AE18" s="302">
        <v>2959757</v>
      </c>
      <c r="AF18" s="274"/>
      <c r="AG18" s="302">
        <f>SUM(AA18:AF18)</f>
        <v>19946494</v>
      </c>
      <c r="AH18" s="274"/>
      <c r="AI18" s="302">
        <f>SUM(G18:AF18)</f>
        <v>388381368</v>
      </c>
      <c r="AJ18" s="274"/>
      <c r="AK18" s="302">
        <v>0</v>
      </c>
      <c r="AL18" s="274"/>
      <c r="AM18" s="302">
        <f>SUM(AI18:AK18)</f>
        <v>388381368</v>
      </c>
    </row>
    <row r="19" spans="1:39" s="77" customFormat="1" ht="6" customHeight="1">
      <c r="A19" s="181"/>
      <c r="B19" s="75"/>
      <c r="C19" s="74"/>
      <c r="D19" s="74"/>
      <c r="E19" s="183"/>
      <c r="F19" s="74"/>
      <c r="G19" s="273"/>
      <c r="H19" s="274"/>
      <c r="I19" s="273"/>
      <c r="J19" s="274"/>
      <c r="K19" s="273"/>
      <c r="L19" s="273"/>
      <c r="M19" s="273"/>
      <c r="N19" s="273"/>
      <c r="O19" s="273"/>
      <c r="P19" s="273"/>
      <c r="Q19" s="273"/>
      <c r="R19" s="273"/>
      <c r="S19" s="273"/>
      <c r="T19" s="274"/>
      <c r="U19" s="273"/>
      <c r="V19" s="274"/>
      <c r="W19" s="273"/>
      <c r="X19" s="274"/>
      <c r="Y19" s="273"/>
      <c r="Z19" s="274"/>
      <c r="AA19" s="273"/>
      <c r="AB19" s="274"/>
      <c r="AC19" s="273"/>
      <c r="AD19" s="274"/>
      <c r="AE19" s="273"/>
      <c r="AF19" s="274"/>
      <c r="AG19" s="273"/>
      <c r="AH19" s="274"/>
      <c r="AI19" s="273"/>
      <c r="AJ19" s="274"/>
      <c r="AK19" s="273"/>
      <c r="AL19" s="274"/>
      <c r="AM19" s="273"/>
    </row>
    <row r="20" spans="1:39" s="77" customFormat="1" ht="20.100000000000001" customHeight="1" thickBot="1">
      <c r="A20" s="197" t="s">
        <v>212</v>
      </c>
      <c r="B20" s="76"/>
      <c r="D20" s="78"/>
      <c r="E20" s="78"/>
      <c r="F20" s="183"/>
      <c r="G20" s="303">
        <f>SUM(G14:G18)</f>
        <v>320419557</v>
      </c>
      <c r="H20" s="274"/>
      <c r="I20" s="303">
        <f>SUM(I14:I18)</f>
        <v>882061686</v>
      </c>
      <c r="J20" s="274"/>
      <c r="K20" s="303">
        <f>SUM(K14:K18)</f>
        <v>58481254</v>
      </c>
      <c r="L20" s="273"/>
      <c r="M20" s="303">
        <f>SUM(M14:M18)</f>
        <v>30726984</v>
      </c>
      <c r="N20" s="273"/>
      <c r="O20" s="303">
        <f>SUM(O14:O18)</f>
        <v>22755038</v>
      </c>
      <c r="P20" s="273"/>
      <c r="Q20" s="303">
        <f>SUM(Q14:Q18)</f>
        <v>-187500</v>
      </c>
      <c r="R20" s="273"/>
      <c r="S20" s="303">
        <f>SUM(S14:S18)</f>
        <v>50200000</v>
      </c>
      <c r="T20" s="274"/>
      <c r="U20" s="303">
        <f>SUM(U14:U18)</f>
        <v>0</v>
      </c>
      <c r="V20" s="274"/>
      <c r="W20" s="303">
        <f>SUM(W14:W18)</f>
        <v>566654253</v>
      </c>
      <c r="X20" s="274"/>
      <c r="Y20" s="303">
        <f>SUM(Y14:Y18)</f>
        <v>0</v>
      </c>
      <c r="Z20" s="274"/>
      <c r="AA20" s="303">
        <f>SUM(AA14:AA18)</f>
        <v>3196987</v>
      </c>
      <c r="AB20" s="274"/>
      <c r="AC20" s="303">
        <f>SUM(AC14:AC18)</f>
        <v>27928819</v>
      </c>
      <c r="AD20" s="274"/>
      <c r="AE20" s="303">
        <f>SUM(AE14:AE18)</f>
        <v>-752267</v>
      </c>
      <c r="AF20" s="274"/>
      <c r="AG20" s="303">
        <f>SUM(AG14:AG18)</f>
        <v>30373539</v>
      </c>
      <c r="AH20" s="274"/>
      <c r="AI20" s="303">
        <f>SUM(AI14:AI18)</f>
        <v>1961484811</v>
      </c>
      <c r="AJ20" s="274"/>
      <c r="AK20" s="303">
        <f>SUM(AK14:AK18)</f>
        <v>0</v>
      </c>
      <c r="AL20" s="274"/>
      <c r="AM20" s="303">
        <f>SUM(AM14:AM18)</f>
        <v>1961484811</v>
      </c>
    </row>
    <row r="21" spans="1:39" s="77" customFormat="1" ht="20.100000000000001" customHeight="1" thickTop="1">
      <c r="A21" s="197"/>
      <c r="B21" s="76"/>
      <c r="D21" s="78"/>
      <c r="E21" s="78"/>
      <c r="F21" s="183"/>
      <c r="G21" s="273"/>
      <c r="H21" s="274"/>
      <c r="I21" s="273"/>
      <c r="J21" s="274"/>
      <c r="K21" s="273"/>
      <c r="L21" s="273"/>
      <c r="M21" s="273"/>
      <c r="N21" s="273"/>
      <c r="O21" s="273"/>
      <c r="P21" s="273"/>
      <c r="Q21" s="273"/>
      <c r="R21" s="273"/>
      <c r="S21" s="273"/>
      <c r="T21" s="274"/>
      <c r="U21" s="273"/>
      <c r="V21" s="274"/>
      <c r="W21" s="273"/>
      <c r="X21" s="274"/>
      <c r="Y21" s="273"/>
      <c r="Z21" s="274"/>
      <c r="AA21" s="273"/>
      <c r="AB21" s="274"/>
      <c r="AC21" s="273"/>
      <c r="AD21" s="274"/>
      <c r="AE21" s="273"/>
      <c r="AF21" s="274"/>
      <c r="AG21" s="273"/>
      <c r="AH21" s="274"/>
      <c r="AI21" s="273"/>
      <c r="AJ21" s="74"/>
      <c r="AK21" s="273"/>
      <c r="AL21" s="274"/>
      <c r="AM21" s="273"/>
    </row>
    <row r="22" spans="1:39" s="77" customFormat="1" ht="20.100000000000001" customHeight="1">
      <c r="A22" s="197" t="s">
        <v>196</v>
      </c>
      <c r="B22" s="76"/>
      <c r="D22" s="78"/>
      <c r="E22" s="182"/>
      <c r="F22" s="183"/>
      <c r="G22" s="184">
        <v>346266192</v>
      </c>
      <c r="H22" s="185"/>
      <c r="I22" s="184">
        <v>1166374676</v>
      </c>
      <c r="J22" s="186"/>
      <c r="K22" s="184">
        <v>58481254</v>
      </c>
      <c r="L22" s="186"/>
      <c r="M22" s="184">
        <v>30726984</v>
      </c>
      <c r="N22" s="186"/>
      <c r="O22" s="184">
        <v>22755038</v>
      </c>
      <c r="P22" s="186"/>
      <c r="Q22" s="184">
        <v>-187500</v>
      </c>
      <c r="R22" s="186"/>
      <c r="S22" s="184">
        <v>52300000</v>
      </c>
      <c r="T22" s="185"/>
      <c r="U22" s="184">
        <v>0</v>
      </c>
      <c r="V22" s="185"/>
      <c r="W22" s="184">
        <v>991278099</v>
      </c>
      <c r="X22" s="186"/>
      <c r="Y22" s="184">
        <v>0</v>
      </c>
      <c r="Z22" s="186"/>
      <c r="AA22" s="184">
        <v>-651494</v>
      </c>
      <c r="AB22" s="186"/>
      <c r="AC22" s="184">
        <v>4345283</v>
      </c>
      <c r="AD22" s="74"/>
      <c r="AE22" s="184">
        <v>0</v>
      </c>
      <c r="AF22" s="185"/>
      <c r="AG22" s="184">
        <f>SUM(AC22,AE22,AA22)</f>
        <v>3693789</v>
      </c>
      <c r="AH22" s="185"/>
      <c r="AI22" s="184">
        <f>SUM(AG22,Y22,W22,U22,S22,Q22,M22,O22,K22,I22,G22)</f>
        <v>2671688532</v>
      </c>
      <c r="AJ22" s="74"/>
      <c r="AK22" s="184">
        <v>0</v>
      </c>
      <c r="AL22" s="185"/>
      <c r="AM22" s="184">
        <f>SUM(AI22:AL22)</f>
        <v>2671688532</v>
      </c>
    </row>
    <row r="23" spans="1:39" s="74" customFormat="1" ht="20.100000000000001" customHeight="1">
      <c r="A23" s="181"/>
      <c r="B23" s="73" t="s">
        <v>197</v>
      </c>
      <c r="D23" s="314"/>
      <c r="E23" s="182">
        <v>13</v>
      </c>
      <c r="F23" s="183"/>
      <c r="G23" s="184">
        <v>23082755</v>
      </c>
      <c r="H23" s="185"/>
      <c r="I23" s="184">
        <v>530903365</v>
      </c>
      <c r="J23" s="186"/>
      <c r="K23" s="184">
        <v>0</v>
      </c>
      <c r="L23" s="186"/>
      <c r="M23" s="184">
        <v>0</v>
      </c>
      <c r="N23" s="186"/>
      <c r="O23" s="184">
        <v>0</v>
      </c>
      <c r="P23" s="186"/>
      <c r="Q23" s="184">
        <v>0</v>
      </c>
      <c r="R23" s="186"/>
      <c r="S23" s="184">
        <v>0</v>
      </c>
      <c r="T23" s="185"/>
      <c r="U23" s="184">
        <v>0</v>
      </c>
      <c r="V23" s="185"/>
      <c r="W23" s="184">
        <v>0</v>
      </c>
      <c r="X23" s="186"/>
      <c r="Y23" s="184">
        <v>0</v>
      </c>
      <c r="Z23" s="186"/>
      <c r="AA23" s="184">
        <v>0</v>
      </c>
      <c r="AB23" s="186"/>
      <c r="AC23" s="184">
        <v>0</v>
      </c>
      <c r="AE23" s="184">
        <v>0</v>
      </c>
      <c r="AF23" s="185"/>
      <c r="AG23" s="184">
        <f t="shared" ref="AG23:AG28" si="0">SUM(AC23,AE23,AA23)</f>
        <v>0</v>
      </c>
      <c r="AH23" s="185"/>
      <c r="AI23" s="184">
        <f t="shared" ref="AI23:AI28" si="1">SUM(AG23,Y23,W23,U23,S23,Q23,M23,O23,K23,I23,G23)</f>
        <v>553986120</v>
      </c>
      <c r="AK23" s="184">
        <v>0</v>
      </c>
      <c r="AL23" s="185"/>
      <c r="AM23" s="184">
        <f t="shared" ref="AM23:AM28" si="2">SUM(AI23:AL23)</f>
        <v>553986120</v>
      </c>
    </row>
    <row r="24" spans="1:39" s="74" customFormat="1" ht="20.100000000000001" customHeight="1">
      <c r="A24" s="181"/>
      <c r="B24" s="73" t="s">
        <v>159</v>
      </c>
      <c r="D24" s="314"/>
      <c r="E24" s="182">
        <v>13</v>
      </c>
      <c r="F24" s="183"/>
      <c r="G24" s="184">
        <v>34527613</v>
      </c>
      <c r="H24" s="185"/>
      <c r="I24" s="184">
        <v>375674931</v>
      </c>
      <c r="J24" s="186"/>
      <c r="K24" s="184">
        <v>0</v>
      </c>
      <c r="L24" s="186"/>
      <c r="M24" s="184">
        <v>0</v>
      </c>
      <c r="N24" s="186"/>
      <c r="O24" s="184">
        <v>0</v>
      </c>
      <c r="P24" s="186"/>
      <c r="Q24" s="184">
        <v>0</v>
      </c>
      <c r="R24" s="186"/>
      <c r="S24" s="184">
        <v>0</v>
      </c>
      <c r="T24" s="185"/>
      <c r="U24" s="184">
        <v>0</v>
      </c>
      <c r="V24" s="185"/>
      <c r="W24" s="184">
        <v>0</v>
      </c>
      <c r="X24" s="186"/>
      <c r="Y24" s="184">
        <v>0</v>
      </c>
      <c r="Z24" s="186"/>
      <c r="AA24" s="184">
        <v>0</v>
      </c>
      <c r="AB24" s="186"/>
      <c r="AC24" s="184">
        <v>0</v>
      </c>
      <c r="AE24" s="184">
        <v>0</v>
      </c>
      <c r="AF24" s="185"/>
      <c r="AG24" s="184">
        <f t="shared" si="0"/>
        <v>0</v>
      </c>
      <c r="AH24" s="185"/>
      <c r="AI24" s="184">
        <f t="shared" si="1"/>
        <v>410202544</v>
      </c>
      <c r="AK24" s="184">
        <v>0</v>
      </c>
      <c r="AL24" s="185"/>
      <c r="AM24" s="184">
        <f t="shared" si="2"/>
        <v>410202544</v>
      </c>
    </row>
    <row r="25" spans="1:39" s="74" customFormat="1" ht="20.100000000000001" customHeight="1">
      <c r="A25" s="181"/>
      <c r="B25" s="73" t="s">
        <v>144</v>
      </c>
      <c r="D25" s="314"/>
      <c r="E25" s="353">
        <v>13</v>
      </c>
      <c r="F25" s="183"/>
      <c r="G25" s="184">
        <v>0</v>
      </c>
      <c r="H25" s="185"/>
      <c r="I25" s="184">
        <v>0</v>
      </c>
      <c r="J25" s="186"/>
      <c r="K25" s="184">
        <v>0</v>
      </c>
      <c r="L25" s="186"/>
      <c r="M25" s="184">
        <v>0</v>
      </c>
      <c r="N25" s="186"/>
      <c r="O25" s="184">
        <v>0</v>
      </c>
      <c r="P25" s="186"/>
      <c r="Q25" s="184">
        <v>0</v>
      </c>
      <c r="R25" s="186"/>
      <c r="S25" s="184">
        <v>0</v>
      </c>
      <c r="T25" s="185"/>
      <c r="U25" s="184">
        <v>0</v>
      </c>
      <c r="V25" s="185"/>
      <c r="W25" s="184">
        <v>0</v>
      </c>
      <c r="X25" s="186"/>
      <c r="Y25" s="184">
        <v>-61468260</v>
      </c>
      <c r="Z25" s="186"/>
      <c r="AA25" s="184">
        <v>0</v>
      </c>
      <c r="AB25" s="186"/>
      <c r="AC25" s="184">
        <v>0</v>
      </c>
      <c r="AE25" s="184">
        <v>0</v>
      </c>
      <c r="AF25" s="185"/>
      <c r="AG25" s="184">
        <f t="shared" ref="AG25:AG27" si="3">SUM(AC25,AE25,AA25)</f>
        <v>0</v>
      </c>
      <c r="AH25" s="185"/>
      <c r="AI25" s="184">
        <f t="shared" si="1"/>
        <v>-61468260</v>
      </c>
      <c r="AK25" s="184">
        <v>0</v>
      </c>
      <c r="AL25" s="185"/>
      <c r="AM25" s="184">
        <f t="shared" ref="AM25:AM27" si="4">SUM(AI25:AL25)</f>
        <v>-61468260</v>
      </c>
    </row>
    <row r="26" spans="1:39" s="74" customFormat="1" ht="20.100000000000001" customHeight="1">
      <c r="A26" s="181"/>
      <c r="B26" s="73" t="s">
        <v>232</v>
      </c>
      <c r="D26" s="314"/>
      <c r="E26" s="353">
        <v>13</v>
      </c>
      <c r="F26" s="183"/>
      <c r="G26" s="184">
        <v>0</v>
      </c>
      <c r="H26" s="185"/>
      <c r="I26" s="184">
        <v>0</v>
      </c>
      <c r="J26" s="186"/>
      <c r="K26" s="184">
        <v>0</v>
      </c>
      <c r="L26" s="186"/>
      <c r="M26" s="184">
        <v>0</v>
      </c>
      <c r="N26" s="186"/>
      <c r="O26" s="184">
        <v>0</v>
      </c>
      <c r="P26" s="186"/>
      <c r="Q26" s="184">
        <v>0</v>
      </c>
      <c r="R26" s="186"/>
      <c r="S26" s="184">
        <v>0</v>
      </c>
      <c r="T26" s="185"/>
      <c r="U26" s="184">
        <v>61468260</v>
      </c>
      <c r="V26" s="185"/>
      <c r="W26" s="184">
        <v>-61468260</v>
      </c>
      <c r="X26" s="186"/>
      <c r="Y26" s="184">
        <v>0</v>
      </c>
      <c r="Z26" s="186"/>
      <c r="AA26" s="184">
        <v>0</v>
      </c>
      <c r="AB26" s="186"/>
      <c r="AC26" s="184">
        <v>0</v>
      </c>
      <c r="AE26" s="184">
        <v>0</v>
      </c>
      <c r="AF26" s="185"/>
      <c r="AG26" s="184">
        <f t="shared" si="3"/>
        <v>0</v>
      </c>
      <c r="AH26" s="185"/>
      <c r="AI26" s="184">
        <f t="shared" si="1"/>
        <v>0</v>
      </c>
      <c r="AK26" s="184">
        <v>0</v>
      </c>
      <c r="AL26" s="185"/>
      <c r="AM26" s="184">
        <f t="shared" si="4"/>
        <v>0</v>
      </c>
    </row>
    <row r="27" spans="1:39" s="74" customFormat="1" ht="20.100000000000001" customHeight="1">
      <c r="A27" s="181"/>
      <c r="B27" s="73" t="s">
        <v>138</v>
      </c>
      <c r="D27" s="314"/>
      <c r="E27" s="182">
        <v>14</v>
      </c>
      <c r="F27" s="183"/>
      <c r="G27" s="184">
        <v>0</v>
      </c>
      <c r="H27" s="185"/>
      <c r="I27" s="184">
        <v>0</v>
      </c>
      <c r="J27" s="186"/>
      <c r="K27" s="184">
        <v>0</v>
      </c>
      <c r="L27" s="186"/>
      <c r="M27" s="184">
        <v>0</v>
      </c>
      <c r="N27" s="186"/>
      <c r="O27" s="184">
        <v>0</v>
      </c>
      <c r="P27" s="186"/>
      <c r="Q27" s="184">
        <v>0</v>
      </c>
      <c r="R27" s="186"/>
      <c r="S27" s="184">
        <v>0</v>
      </c>
      <c r="T27" s="185"/>
      <c r="U27" s="184">
        <v>0</v>
      </c>
      <c r="V27" s="185"/>
      <c r="W27" s="184">
        <v>-456196962</v>
      </c>
      <c r="X27" s="186"/>
      <c r="Y27" s="184">
        <v>0</v>
      </c>
      <c r="Z27" s="186"/>
      <c r="AA27" s="184">
        <v>0</v>
      </c>
      <c r="AB27" s="186"/>
      <c r="AC27" s="184">
        <v>0</v>
      </c>
      <c r="AE27" s="184">
        <v>0</v>
      </c>
      <c r="AF27" s="185"/>
      <c r="AG27" s="184">
        <f t="shared" si="3"/>
        <v>0</v>
      </c>
      <c r="AH27" s="185"/>
      <c r="AI27" s="184">
        <f t="shared" si="1"/>
        <v>-456196962</v>
      </c>
      <c r="AK27" s="184">
        <v>0</v>
      </c>
      <c r="AL27" s="185"/>
      <c r="AM27" s="184">
        <f t="shared" si="4"/>
        <v>-456196962</v>
      </c>
    </row>
    <row r="28" spans="1:39" s="74" customFormat="1" ht="20.100000000000001" customHeight="1">
      <c r="A28" s="181"/>
      <c r="B28" s="73" t="s">
        <v>76</v>
      </c>
      <c r="D28" s="314"/>
      <c r="E28" s="198"/>
      <c r="F28" s="183"/>
      <c r="G28" s="199">
        <v>0</v>
      </c>
      <c r="H28" s="185"/>
      <c r="I28" s="199">
        <v>0</v>
      </c>
      <c r="J28" s="186"/>
      <c r="K28" s="199">
        <v>0</v>
      </c>
      <c r="L28" s="186"/>
      <c r="M28" s="199">
        <v>0</v>
      </c>
      <c r="N28" s="186"/>
      <c r="O28" s="199">
        <v>0</v>
      </c>
      <c r="P28" s="186"/>
      <c r="Q28" s="199">
        <v>0</v>
      </c>
      <c r="R28" s="186"/>
      <c r="S28" s="199">
        <v>0</v>
      </c>
      <c r="T28" s="185"/>
      <c r="U28" s="199">
        <v>0</v>
      </c>
      <c r="V28" s="185"/>
      <c r="W28" s="199">
        <f>'7-8 (9M)'!G69</f>
        <v>462021146</v>
      </c>
      <c r="X28" s="186"/>
      <c r="Y28" s="199">
        <v>0</v>
      </c>
      <c r="Z28" s="186"/>
      <c r="AA28" s="199">
        <f>'7-8 (9M)'!G40</f>
        <v>188075</v>
      </c>
      <c r="AB28" s="186"/>
      <c r="AC28" s="199">
        <f>'7-8 (9M)'!G41</f>
        <v>-96178780</v>
      </c>
      <c r="AE28" s="199">
        <v>0</v>
      </c>
      <c r="AF28" s="185"/>
      <c r="AG28" s="199">
        <f t="shared" si="0"/>
        <v>-95990705</v>
      </c>
      <c r="AH28" s="185"/>
      <c r="AI28" s="199">
        <f t="shared" si="1"/>
        <v>366030441</v>
      </c>
      <c r="AK28" s="199">
        <v>0</v>
      </c>
      <c r="AL28" s="185"/>
      <c r="AM28" s="199">
        <f t="shared" si="2"/>
        <v>366030441</v>
      </c>
    </row>
    <row r="29" spans="1:39" s="77" customFormat="1" ht="6" customHeight="1">
      <c r="A29" s="181"/>
      <c r="B29" s="75"/>
      <c r="C29" s="74"/>
      <c r="D29" s="74"/>
      <c r="E29" s="183"/>
      <c r="F29" s="74"/>
      <c r="G29" s="184"/>
      <c r="H29" s="185"/>
      <c r="I29" s="184"/>
      <c r="J29" s="186"/>
      <c r="K29" s="184"/>
      <c r="L29" s="186"/>
      <c r="M29" s="184"/>
      <c r="N29" s="186"/>
      <c r="O29" s="184"/>
      <c r="P29" s="186"/>
      <c r="Q29" s="184"/>
      <c r="R29" s="186"/>
      <c r="S29" s="184"/>
      <c r="T29" s="185"/>
      <c r="U29" s="301"/>
      <c r="V29" s="185"/>
      <c r="W29" s="184"/>
      <c r="X29" s="186"/>
      <c r="Y29" s="301"/>
      <c r="Z29" s="186"/>
      <c r="AA29" s="184"/>
      <c r="AB29" s="186"/>
      <c r="AC29" s="184"/>
      <c r="AE29" s="301"/>
      <c r="AF29" s="185"/>
      <c r="AG29" s="184"/>
      <c r="AH29" s="185"/>
      <c r="AI29" s="184"/>
      <c r="AK29" s="184"/>
      <c r="AL29" s="185"/>
      <c r="AM29" s="184"/>
    </row>
    <row r="30" spans="1:39" s="77" customFormat="1" ht="20.100000000000001" customHeight="1" thickBot="1">
      <c r="A30" s="197" t="s">
        <v>213</v>
      </c>
      <c r="B30" s="76"/>
      <c r="D30" s="78"/>
      <c r="E30" s="78"/>
      <c r="F30" s="183"/>
      <c r="G30" s="200">
        <f>SUM(G22:G28)</f>
        <v>403876560</v>
      </c>
      <c r="H30" s="185"/>
      <c r="I30" s="200">
        <f>SUM(I22:I28)</f>
        <v>2072952972</v>
      </c>
      <c r="J30" s="186"/>
      <c r="K30" s="200">
        <f>SUM(K22:K28)</f>
        <v>58481254</v>
      </c>
      <c r="L30" s="186"/>
      <c r="M30" s="200">
        <f>SUM(M22:M28)</f>
        <v>30726984</v>
      </c>
      <c r="N30" s="186"/>
      <c r="O30" s="200">
        <f>SUM(O22:O28)</f>
        <v>22755038</v>
      </c>
      <c r="P30" s="186"/>
      <c r="Q30" s="200">
        <f>SUM(Q22:Q28)</f>
        <v>-187500</v>
      </c>
      <c r="R30" s="186"/>
      <c r="S30" s="200">
        <f>SUM(S22:S28)</f>
        <v>52300000</v>
      </c>
      <c r="T30" s="186"/>
      <c r="U30" s="200">
        <f>SUM(U22:U28)</f>
        <v>61468260</v>
      </c>
      <c r="V30" s="186"/>
      <c r="W30" s="200">
        <f>SUM(W22:W28)</f>
        <v>935634023</v>
      </c>
      <c r="X30" s="186"/>
      <c r="Y30" s="200">
        <f>SUM(Y22:Y28)</f>
        <v>-61468260</v>
      </c>
      <c r="Z30" s="186"/>
      <c r="AA30" s="200">
        <f>SUM(AA22:AA28)</f>
        <v>-463419</v>
      </c>
      <c r="AB30" s="186"/>
      <c r="AC30" s="200">
        <f>SUM(AC22:AC28)</f>
        <v>-91833497</v>
      </c>
      <c r="AE30" s="200">
        <f>SUM(AE22:AE28)</f>
        <v>0</v>
      </c>
      <c r="AF30" s="186"/>
      <c r="AG30" s="200">
        <f>SUM(AG22:AG28)</f>
        <v>-92296916</v>
      </c>
      <c r="AH30" s="186"/>
      <c r="AI30" s="200">
        <f>SUM(AI22:AI28)</f>
        <v>3484242415</v>
      </c>
      <c r="AK30" s="200">
        <f>SUM(AK22:AK28)</f>
        <v>0</v>
      </c>
      <c r="AL30" s="186"/>
      <c r="AM30" s="200">
        <f>SUM(AM22:AM28)</f>
        <v>3484242415</v>
      </c>
    </row>
    <row r="31" spans="1:39" s="47" customFormat="1" ht="21" customHeight="1" thickTop="1">
      <c r="A31" s="197"/>
      <c r="B31" s="76"/>
      <c r="C31" s="77"/>
      <c r="D31" s="78"/>
      <c r="E31" s="78"/>
      <c r="F31" s="183"/>
      <c r="G31" s="273"/>
      <c r="H31" s="274"/>
      <c r="I31" s="273"/>
      <c r="J31" s="274"/>
      <c r="K31" s="273"/>
      <c r="L31" s="273"/>
      <c r="M31" s="273"/>
      <c r="N31" s="273"/>
      <c r="O31" s="273"/>
      <c r="P31" s="273"/>
      <c r="Q31" s="273"/>
      <c r="R31" s="273"/>
      <c r="S31" s="273"/>
      <c r="T31" s="274"/>
      <c r="U31" s="273"/>
      <c r="V31" s="274"/>
      <c r="W31" s="273"/>
      <c r="X31" s="274"/>
      <c r="Y31" s="273"/>
      <c r="Z31" s="274"/>
      <c r="AA31" s="273"/>
      <c r="AB31" s="274"/>
      <c r="AC31" s="273"/>
      <c r="AD31" s="274"/>
      <c r="AE31" s="273"/>
      <c r="AF31" s="274"/>
      <c r="AG31" s="273"/>
      <c r="AH31" s="274"/>
      <c r="AI31" s="273"/>
      <c r="AJ31" s="274"/>
      <c r="AK31" s="273"/>
      <c r="AL31" s="274"/>
      <c r="AM31" s="273"/>
    </row>
    <row r="32" spans="1:39" s="47" customFormat="1" ht="21" customHeight="1">
      <c r="A32" s="197"/>
      <c r="B32" s="76"/>
      <c r="C32" s="77"/>
      <c r="D32" s="78"/>
      <c r="E32" s="78"/>
      <c r="F32" s="183"/>
      <c r="G32" s="273"/>
      <c r="H32" s="274"/>
      <c r="I32" s="273"/>
      <c r="J32" s="274"/>
      <c r="K32" s="273"/>
      <c r="L32" s="273"/>
      <c r="M32" s="273"/>
      <c r="N32" s="273"/>
      <c r="O32" s="273"/>
      <c r="P32" s="273"/>
      <c r="Q32" s="273"/>
      <c r="R32" s="273"/>
      <c r="S32" s="273"/>
      <c r="T32" s="274"/>
      <c r="U32" s="273"/>
      <c r="V32" s="274"/>
      <c r="W32" s="273"/>
      <c r="X32" s="274"/>
      <c r="Y32" s="273"/>
      <c r="Z32" s="274"/>
      <c r="AA32" s="273"/>
      <c r="AB32" s="274"/>
      <c r="AC32" s="273"/>
      <c r="AD32" s="274"/>
      <c r="AE32" s="273"/>
      <c r="AF32" s="274"/>
      <c r="AG32" s="273"/>
      <c r="AH32" s="274"/>
      <c r="AI32" s="273"/>
      <c r="AJ32" s="274"/>
      <c r="AK32" s="273"/>
      <c r="AL32" s="274"/>
      <c r="AM32" s="273"/>
    </row>
    <row r="33" spans="1:39" s="47" customFormat="1" ht="21" customHeight="1">
      <c r="A33" s="197"/>
      <c r="B33" s="76"/>
      <c r="C33" s="77"/>
      <c r="D33" s="78"/>
      <c r="E33" s="78"/>
      <c r="F33" s="183"/>
      <c r="G33" s="273"/>
      <c r="H33" s="274"/>
      <c r="I33" s="273"/>
      <c r="J33" s="274"/>
      <c r="K33" s="273"/>
      <c r="L33" s="273"/>
      <c r="M33" s="273"/>
      <c r="N33" s="273"/>
      <c r="O33" s="273"/>
      <c r="P33" s="273"/>
      <c r="Q33" s="273"/>
      <c r="R33" s="273"/>
      <c r="S33" s="273"/>
      <c r="T33" s="274"/>
      <c r="U33" s="273"/>
      <c r="V33" s="274"/>
      <c r="W33" s="273"/>
      <c r="X33" s="274"/>
      <c r="Y33" s="273"/>
      <c r="Z33" s="274"/>
      <c r="AA33" s="273"/>
      <c r="AB33" s="274"/>
      <c r="AC33" s="273"/>
      <c r="AD33" s="274"/>
      <c r="AE33" s="273"/>
      <c r="AF33" s="274"/>
      <c r="AG33" s="273"/>
      <c r="AH33" s="274"/>
      <c r="AI33" s="273"/>
      <c r="AJ33" s="274"/>
      <c r="AK33" s="273"/>
      <c r="AL33" s="274"/>
      <c r="AM33" s="273"/>
    </row>
    <row r="34" spans="1:39" s="47" customFormat="1" ht="21" customHeight="1">
      <c r="A34" s="197"/>
      <c r="B34" s="76"/>
      <c r="C34" s="77"/>
      <c r="D34" s="78"/>
      <c r="E34" s="78"/>
      <c r="F34" s="183"/>
      <c r="G34" s="273"/>
      <c r="H34" s="274"/>
      <c r="I34" s="273"/>
      <c r="J34" s="274"/>
      <c r="K34" s="273"/>
      <c r="L34" s="273"/>
      <c r="M34" s="273"/>
      <c r="N34" s="273"/>
      <c r="O34" s="273"/>
      <c r="P34" s="273"/>
      <c r="Q34" s="273"/>
      <c r="R34" s="273"/>
      <c r="S34" s="273"/>
      <c r="T34" s="274"/>
      <c r="U34" s="273"/>
      <c r="V34" s="274"/>
      <c r="W34" s="273"/>
      <c r="X34" s="274"/>
      <c r="Y34" s="273"/>
      <c r="Z34" s="274"/>
      <c r="AA34" s="273"/>
      <c r="AB34" s="274"/>
      <c r="AC34" s="273"/>
      <c r="AD34" s="274"/>
      <c r="AE34" s="273"/>
      <c r="AF34" s="274"/>
      <c r="AG34" s="273"/>
      <c r="AH34" s="274"/>
      <c r="AI34" s="273"/>
      <c r="AJ34" s="274"/>
      <c r="AK34" s="273"/>
      <c r="AL34" s="274"/>
      <c r="AM34" s="273"/>
    </row>
    <row r="35" spans="1:39" s="47" customFormat="1" ht="21" customHeight="1">
      <c r="A35" s="197"/>
      <c r="B35" s="76"/>
      <c r="C35" s="77"/>
      <c r="D35" s="78"/>
      <c r="E35" s="78"/>
      <c r="F35" s="183"/>
      <c r="G35" s="273"/>
      <c r="H35" s="274"/>
      <c r="I35" s="273"/>
      <c r="J35" s="274"/>
      <c r="K35" s="273"/>
      <c r="L35" s="273"/>
      <c r="M35" s="273"/>
      <c r="N35" s="273"/>
      <c r="O35" s="273"/>
      <c r="P35" s="273"/>
      <c r="Q35" s="273"/>
      <c r="R35" s="273"/>
      <c r="S35" s="273"/>
      <c r="T35" s="274"/>
      <c r="U35" s="273"/>
      <c r="V35" s="274"/>
      <c r="W35" s="273"/>
      <c r="X35" s="274"/>
      <c r="Y35" s="273"/>
      <c r="Z35" s="274"/>
      <c r="AA35" s="273"/>
      <c r="AB35" s="274"/>
      <c r="AC35" s="273"/>
      <c r="AD35" s="274"/>
      <c r="AE35" s="273"/>
      <c r="AF35" s="274"/>
      <c r="AG35" s="273"/>
      <c r="AH35" s="274"/>
      <c r="AI35" s="273"/>
      <c r="AJ35" s="274"/>
      <c r="AK35" s="273"/>
      <c r="AL35" s="274"/>
      <c r="AM35" s="273"/>
    </row>
    <row r="36" spans="1:39" s="47" customFormat="1" ht="21" customHeight="1">
      <c r="A36" s="197"/>
      <c r="B36" s="76"/>
      <c r="C36" s="77"/>
      <c r="D36" s="78"/>
      <c r="E36" s="78"/>
      <c r="F36" s="183"/>
      <c r="G36" s="273"/>
      <c r="H36" s="274"/>
      <c r="I36" s="273"/>
      <c r="J36" s="274"/>
      <c r="K36" s="273"/>
      <c r="L36" s="273"/>
      <c r="M36" s="273"/>
      <c r="N36" s="273"/>
      <c r="O36" s="273"/>
      <c r="P36" s="273"/>
      <c r="Q36" s="273"/>
      <c r="R36" s="273"/>
      <c r="S36" s="273"/>
      <c r="T36" s="274"/>
      <c r="U36" s="273"/>
      <c r="V36" s="274"/>
      <c r="W36" s="273"/>
      <c r="X36" s="274"/>
      <c r="Y36" s="273"/>
      <c r="Z36" s="274"/>
      <c r="AA36" s="273"/>
      <c r="AB36" s="274"/>
      <c r="AC36" s="273"/>
      <c r="AD36" s="274"/>
      <c r="AE36" s="273"/>
      <c r="AF36" s="274"/>
      <c r="AG36" s="273"/>
      <c r="AH36" s="274"/>
      <c r="AI36" s="273"/>
      <c r="AJ36" s="274"/>
      <c r="AK36" s="273"/>
      <c r="AL36" s="274"/>
      <c r="AM36" s="273"/>
    </row>
    <row r="37" spans="1:39" s="47" customFormat="1" ht="21" customHeight="1">
      <c r="A37" s="197"/>
      <c r="B37" s="76"/>
      <c r="C37" s="77"/>
      <c r="D37" s="78"/>
      <c r="E37" s="78"/>
      <c r="F37" s="183"/>
      <c r="G37" s="273"/>
      <c r="H37" s="274"/>
      <c r="I37" s="273"/>
      <c r="J37" s="274"/>
      <c r="K37" s="273"/>
      <c r="L37" s="273"/>
      <c r="M37" s="273"/>
      <c r="N37" s="273"/>
      <c r="O37" s="273"/>
      <c r="P37" s="273"/>
      <c r="Q37" s="273"/>
      <c r="R37" s="273"/>
      <c r="S37" s="273"/>
      <c r="T37" s="274"/>
      <c r="U37" s="273"/>
      <c r="V37" s="274"/>
      <c r="W37" s="273"/>
      <c r="X37" s="274"/>
      <c r="Y37" s="273"/>
      <c r="Z37" s="274"/>
      <c r="AA37" s="273"/>
      <c r="AB37" s="274"/>
      <c r="AC37" s="273"/>
      <c r="AD37" s="274"/>
      <c r="AE37" s="273"/>
      <c r="AF37" s="274"/>
      <c r="AG37" s="273"/>
      <c r="AH37" s="274"/>
      <c r="AI37" s="273"/>
      <c r="AJ37" s="274"/>
      <c r="AK37" s="273"/>
      <c r="AL37" s="274"/>
      <c r="AM37" s="273"/>
    </row>
    <row r="38" spans="1:39" s="47" customFormat="1" ht="21" customHeight="1">
      <c r="A38" s="272"/>
      <c r="B38" s="179"/>
      <c r="D38" s="177"/>
      <c r="G38" s="271"/>
      <c r="H38" s="270"/>
      <c r="I38" s="271"/>
      <c r="J38" s="270"/>
      <c r="K38" s="271"/>
      <c r="L38" s="271"/>
      <c r="M38" s="271"/>
      <c r="N38" s="271"/>
      <c r="O38" s="271"/>
      <c r="P38" s="271"/>
      <c r="Q38" s="271"/>
      <c r="R38" s="271"/>
      <c r="S38" s="271"/>
      <c r="T38" s="270"/>
      <c r="U38" s="271"/>
      <c r="V38" s="270"/>
      <c r="W38" s="271"/>
      <c r="X38" s="270"/>
      <c r="Y38" s="271"/>
      <c r="Z38" s="270"/>
      <c r="AA38" s="271"/>
      <c r="AB38" s="270"/>
      <c r="AC38" s="271"/>
      <c r="AD38" s="270"/>
      <c r="AE38" s="271"/>
      <c r="AF38" s="270"/>
      <c r="AG38" s="271"/>
      <c r="AH38" s="270"/>
      <c r="AI38" s="271"/>
      <c r="AJ38" s="270"/>
      <c r="AK38" s="271"/>
      <c r="AL38" s="270"/>
      <c r="AM38" s="269"/>
    </row>
    <row r="39" spans="1:39" s="201" customFormat="1" ht="21" customHeight="1">
      <c r="A39" s="344" t="s">
        <v>252</v>
      </c>
      <c r="B39" s="344"/>
      <c r="C39" s="344"/>
      <c r="D39" s="344"/>
      <c r="E39" s="344"/>
      <c r="F39" s="344"/>
      <c r="G39" s="344"/>
      <c r="H39" s="344"/>
      <c r="I39" s="344"/>
      <c r="J39" s="344"/>
      <c r="K39" s="344"/>
      <c r="L39" s="344"/>
      <c r="M39" s="344"/>
      <c r="N39" s="344"/>
      <c r="O39" s="344"/>
      <c r="P39" s="344"/>
      <c r="Q39" s="344"/>
      <c r="R39" s="344"/>
      <c r="S39" s="344"/>
      <c r="T39" s="344"/>
      <c r="U39" s="344"/>
      <c r="V39" s="344"/>
      <c r="W39" s="344"/>
      <c r="X39" s="344"/>
      <c r="Y39" s="344"/>
      <c r="Z39" s="344"/>
      <c r="AA39" s="344"/>
      <c r="AB39" s="344"/>
      <c r="AC39" s="344"/>
      <c r="AD39" s="344"/>
      <c r="AE39" s="344"/>
      <c r="AF39" s="344"/>
      <c r="AG39" s="344"/>
      <c r="AH39" s="344"/>
      <c r="AI39" s="344"/>
      <c r="AJ39" s="344"/>
      <c r="AK39" s="344"/>
      <c r="AL39" s="344"/>
      <c r="AM39" s="344"/>
    </row>
    <row r="40" spans="1:39" s="201" customFormat="1" ht="21" customHeight="1">
      <c r="A40" s="132"/>
      <c r="B40" s="125"/>
      <c r="C40" s="125"/>
      <c r="E40" s="202"/>
      <c r="F40" s="202"/>
      <c r="H40" s="125"/>
      <c r="I40" s="125"/>
      <c r="J40" s="125"/>
      <c r="K40" s="125"/>
      <c r="L40" s="125"/>
      <c r="O40" s="345" t="s">
        <v>254</v>
      </c>
      <c r="P40" s="345"/>
      <c r="Q40" s="345"/>
      <c r="R40" s="125"/>
      <c r="S40" s="125"/>
      <c r="T40" s="125"/>
      <c r="U40" s="125"/>
      <c r="V40" s="232"/>
      <c r="W40" s="346" t="s">
        <v>253</v>
      </c>
      <c r="X40" s="346"/>
      <c r="Y40" s="346"/>
      <c r="Z40" s="346"/>
      <c r="AA40" s="346"/>
      <c r="AB40" s="346"/>
      <c r="AC40" s="346"/>
      <c r="AD40" s="232"/>
      <c r="AE40" s="232"/>
      <c r="AF40" s="232"/>
      <c r="AG40" s="232"/>
      <c r="AH40" s="232"/>
      <c r="AI40" s="231"/>
      <c r="AJ40" s="232"/>
      <c r="AK40" s="231"/>
      <c r="AL40" s="232"/>
      <c r="AM40" s="231"/>
    </row>
    <row r="41" spans="1:39" s="201" customFormat="1" ht="21" customHeight="1">
      <c r="A41" s="132"/>
      <c r="B41" s="125"/>
      <c r="C41" s="125"/>
      <c r="E41" s="202"/>
      <c r="F41" s="202"/>
      <c r="H41" s="125"/>
      <c r="I41" s="125"/>
      <c r="J41" s="125"/>
      <c r="K41" s="328"/>
      <c r="L41" s="328"/>
      <c r="O41" s="328"/>
      <c r="P41" s="328"/>
      <c r="Q41" s="328"/>
      <c r="R41" s="125"/>
      <c r="S41" s="125"/>
      <c r="T41" s="125"/>
      <c r="U41" s="125"/>
      <c r="V41" s="232"/>
      <c r="W41" s="329"/>
      <c r="X41" s="329"/>
      <c r="Y41" s="329"/>
      <c r="Z41" s="329"/>
      <c r="AA41" s="329"/>
      <c r="AB41" s="329"/>
      <c r="AC41" s="329"/>
      <c r="AD41" s="232"/>
      <c r="AE41" s="232"/>
      <c r="AF41" s="232"/>
      <c r="AG41" s="232"/>
      <c r="AH41" s="232"/>
      <c r="AI41" s="231"/>
      <c r="AJ41" s="232"/>
      <c r="AK41" s="231"/>
      <c r="AL41" s="232"/>
      <c r="AM41" s="231"/>
    </row>
    <row r="42" spans="1:39" s="201" customFormat="1" ht="21" customHeight="1">
      <c r="A42" s="132"/>
      <c r="B42" s="125"/>
      <c r="C42" s="125"/>
      <c r="E42" s="202"/>
      <c r="F42" s="202"/>
      <c r="H42" s="125"/>
      <c r="I42" s="125"/>
      <c r="J42" s="125"/>
      <c r="K42" s="107"/>
      <c r="L42" s="107"/>
      <c r="M42" s="125"/>
      <c r="N42" s="125"/>
      <c r="O42" s="107"/>
      <c r="P42" s="107"/>
      <c r="Q42" s="107"/>
      <c r="R42" s="107"/>
      <c r="S42" s="107"/>
      <c r="T42" s="107"/>
      <c r="U42" s="107"/>
      <c r="V42" s="232"/>
      <c r="W42" s="232"/>
      <c r="X42" s="232"/>
      <c r="Y42" s="232"/>
      <c r="Z42" s="232"/>
      <c r="AA42" s="268"/>
      <c r="AB42" s="268"/>
      <c r="AC42" s="268"/>
      <c r="AD42" s="232"/>
      <c r="AE42" s="232"/>
      <c r="AF42" s="232"/>
      <c r="AG42" s="232"/>
      <c r="AH42" s="232"/>
      <c r="AI42" s="231"/>
      <c r="AJ42" s="232"/>
      <c r="AK42" s="231"/>
      <c r="AL42" s="232"/>
      <c r="AM42" s="231"/>
    </row>
    <row r="43" spans="1:39" s="201" customFormat="1" ht="11.25" customHeight="1">
      <c r="A43" s="132"/>
      <c r="B43" s="125"/>
      <c r="C43" s="125"/>
      <c r="E43" s="202"/>
      <c r="F43" s="202"/>
      <c r="H43" s="125"/>
      <c r="I43" s="125"/>
      <c r="J43" s="125"/>
      <c r="K43" s="107"/>
      <c r="L43" s="107"/>
      <c r="M43" s="125"/>
      <c r="N43" s="125"/>
      <c r="O43" s="107"/>
      <c r="P43" s="107"/>
      <c r="Q43" s="107"/>
      <c r="R43" s="107"/>
      <c r="S43" s="107"/>
      <c r="T43" s="107"/>
      <c r="U43" s="107"/>
      <c r="V43" s="232"/>
      <c r="W43" s="232"/>
      <c r="X43" s="232"/>
      <c r="Y43" s="232"/>
      <c r="Z43" s="232"/>
      <c r="AA43" s="268"/>
      <c r="AB43" s="268"/>
      <c r="AC43" s="268"/>
      <c r="AD43" s="232"/>
      <c r="AE43" s="232"/>
      <c r="AF43" s="232"/>
      <c r="AG43" s="232"/>
      <c r="AH43" s="232"/>
      <c r="AI43" s="231"/>
      <c r="AJ43" s="232"/>
      <c r="AK43" s="231"/>
      <c r="AL43" s="232"/>
      <c r="AM43" s="231"/>
    </row>
    <row r="44" spans="1:39" ht="21" customHeight="1">
      <c r="A44" s="339" t="s">
        <v>167</v>
      </c>
      <c r="B44" s="339"/>
      <c r="C44" s="339"/>
      <c r="D44" s="339"/>
      <c r="E44" s="339"/>
      <c r="F44" s="339"/>
      <c r="G44" s="339"/>
      <c r="H44" s="339"/>
      <c r="I44" s="339"/>
      <c r="J44" s="339"/>
      <c r="K44" s="339"/>
      <c r="L44" s="339"/>
      <c r="M44" s="339"/>
      <c r="N44" s="339"/>
      <c r="O44" s="339"/>
      <c r="P44" s="339"/>
      <c r="Q44" s="339"/>
      <c r="R44" s="339"/>
      <c r="S44" s="339"/>
      <c r="T44" s="339"/>
      <c r="U44" s="339"/>
      <c r="V44" s="339"/>
      <c r="W44" s="339"/>
      <c r="X44" s="339"/>
      <c r="Y44" s="339"/>
      <c r="Z44" s="339"/>
      <c r="AA44" s="339"/>
      <c r="AB44" s="339"/>
      <c r="AC44" s="339"/>
      <c r="AD44" s="339"/>
      <c r="AE44" s="339"/>
      <c r="AF44" s="339"/>
      <c r="AG44" s="339"/>
      <c r="AH44" s="339"/>
      <c r="AI44" s="339"/>
      <c r="AJ44" s="339"/>
      <c r="AK44" s="339"/>
      <c r="AL44" s="339"/>
      <c r="AM44" s="339"/>
    </row>
  </sheetData>
  <mergeCells count="9">
    <mergeCell ref="A44:AM44"/>
    <mergeCell ref="G5:AM5"/>
    <mergeCell ref="AA6:AG6"/>
    <mergeCell ref="AA7:AG7"/>
    <mergeCell ref="AA8:AG8"/>
    <mergeCell ref="S9:W9"/>
    <mergeCell ref="A39:AM39"/>
    <mergeCell ref="O40:Q40"/>
    <mergeCell ref="W40:AC40"/>
  </mergeCells>
  <pageMargins left="0.35" right="0.35" top="0.5" bottom="0.6" header="0.49" footer="0.4"/>
  <pageSetup paperSize="9" scale="6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ED449-DA10-4979-AD08-0B7D8393C66E}">
  <sheetPr>
    <tabColor rgb="FFFFC000"/>
  </sheetPr>
  <dimension ref="A1:Y36"/>
  <sheetViews>
    <sheetView topLeftCell="A23" zoomScaleNormal="100" zoomScaleSheetLayoutView="93" workbookViewId="0">
      <selection activeCell="W10" sqref="W10"/>
    </sheetView>
  </sheetViews>
  <sheetFormatPr defaultColWidth="1" defaultRowHeight="21.75" customHeight="1"/>
  <cols>
    <col min="1" max="3" width="1.5" style="125" customWidth="1"/>
    <col min="4" max="4" width="31.6640625" style="125" customWidth="1"/>
    <col min="5" max="5" width="8.33203125" style="125" customWidth="1"/>
    <col min="6" max="6" width="0.6640625" style="125" customWidth="1"/>
    <col min="7" max="7" width="12.1640625" style="142" customWidth="1"/>
    <col min="8" max="8" width="0.6640625" style="126" customWidth="1"/>
    <col min="9" max="9" width="13.5" style="142" customWidth="1"/>
    <col min="10" max="10" width="0.6640625" style="142" customWidth="1"/>
    <col min="11" max="11" width="11.33203125" style="142" customWidth="1"/>
    <col min="12" max="12" width="0.6640625" style="126" customWidth="1"/>
    <col min="13" max="13" width="12.1640625" style="142" customWidth="1"/>
    <col min="14" max="14" width="0.6640625" style="126" customWidth="1"/>
    <col min="15" max="15" width="16.5" style="142" customWidth="1"/>
    <col min="16" max="16" width="0.6640625" style="126" customWidth="1"/>
    <col min="17" max="17" width="16.5" style="142" customWidth="1"/>
    <col min="18" max="18" width="0.6640625" style="126" customWidth="1"/>
    <col min="19" max="19" width="13.1640625" style="142" customWidth="1"/>
    <col min="20" max="20" width="0.6640625" style="126" customWidth="1"/>
    <col min="21" max="21" width="11" style="142" customWidth="1"/>
    <col min="22" max="22" width="0.6640625" style="142" customWidth="1"/>
    <col min="23" max="23" width="23" style="142" customWidth="1"/>
    <col min="24" max="24" width="0.6640625" style="126" customWidth="1"/>
    <col min="25" max="25" width="13.6640625" style="142" customWidth="1"/>
    <col min="26" max="243" width="9.33203125" style="125" customWidth="1"/>
    <col min="244" max="246" width="1.6640625" style="125" customWidth="1"/>
    <col min="247" max="247" width="26.6640625" style="125" customWidth="1"/>
    <col min="248" max="248" width="1" style="125" customWidth="1"/>
    <col min="249" max="16384" width="1" style="125"/>
  </cols>
  <sheetData>
    <row r="1" spans="1:25" ht="21" customHeight="1">
      <c r="A1" s="170" t="s">
        <v>102</v>
      </c>
      <c r="T1" s="142"/>
      <c r="X1" s="142"/>
    </row>
    <row r="2" spans="1:25" ht="21" customHeight="1">
      <c r="A2" s="201" t="s">
        <v>91</v>
      </c>
    </row>
    <row r="3" spans="1:25" ht="21" customHeight="1">
      <c r="A3" s="164" t="str">
        <f>'7-8 (9M)'!A3</f>
        <v>สำหรับงวดเก้าเดือนสิ้นสุดวันที่ 30 กันยายน พ.ศ. 2566</v>
      </c>
      <c r="B3" s="165"/>
      <c r="C3" s="165"/>
      <c r="D3" s="165"/>
      <c r="E3" s="165"/>
      <c r="F3" s="165"/>
      <c r="G3" s="150"/>
      <c r="H3" s="195"/>
      <c r="I3" s="150"/>
      <c r="J3" s="150"/>
      <c r="K3" s="150"/>
      <c r="L3" s="195"/>
      <c r="M3" s="150"/>
      <c r="N3" s="195"/>
      <c r="O3" s="150"/>
      <c r="P3" s="195"/>
      <c r="Q3" s="150"/>
      <c r="R3" s="195"/>
      <c r="S3" s="150"/>
      <c r="T3" s="195"/>
      <c r="U3" s="150"/>
      <c r="V3" s="150"/>
      <c r="W3" s="150"/>
      <c r="X3" s="195"/>
      <c r="Y3" s="150"/>
    </row>
    <row r="4" spans="1:25" ht="10.5" customHeight="1">
      <c r="A4" s="1"/>
      <c r="B4" s="1"/>
      <c r="C4" s="1"/>
      <c r="D4" s="1"/>
      <c r="E4" s="1"/>
      <c r="F4" s="1"/>
      <c r="G4" s="293"/>
      <c r="H4" s="23"/>
      <c r="I4" s="293"/>
      <c r="J4" s="293"/>
      <c r="K4" s="293"/>
      <c r="L4" s="23"/>
      <c r="M4" s="293"/>
      <c r="N4" s="23"/>
      <c r="O4" s="293"/>
      <c r="P4" s="23"/>
      <c r="Q4" s="293"/>
      <c r="R4" s="23"/>
      <c r="S4" s="293"/>
      <c r="T4" s="23"/>
      <c r="U4" s="293"/>
      <c r="V4" s="293"/>
      <c r="W4" s="293"/>
      <c r="X4" s="23"/>
      <c r="Y4" s="293"/>
    </row>
    <row r="5" spans="1:25" ht="20.100000000000001" customHeight="1">
      <c r="A5" s="1"/>
      <c r="B5" s="1"/>
      <c r="C5" s="1"/>
      <c r="D5" s="1"/>
      <c r="E5" s="1"/>
      <c r="F5" s="1"/>
      <c r="G5" s="347" t="s">
        <v>95</v>
      </c>
      <c r="H5" s="347"/>
      <c r="I5" s="347"/>
      <c r="J5" s="347"/>
      <c r="K5" s="347"/>
      <c r="L5" s="347"/>
      <c r="M5" s="347"/>
      <c r="N5" s="347"/>
      <c r="O5" s="347"/>
      <c r="P5" s="347"/>
      <c r="Q5" s="347"/>
      <c r="R5" s="347"/>
      <c r="S5" s="347"/>
      <c r="T5" s="347"/>
      <c r="U5" s="347"/>
      <c r="V5" s="347"/>
      <c r="W5" s="347"/>
      <c r="X5" s="347"/>
      <c r="Y5" s="347"/>
    </row>
    <row r="6" spans="1:25" ht="20.100000000000001" customHeight="1">
      <c r="A6" s="1"/>
      <c r="B6" s="1"/>
      <c r="C6" s="1"/>
      <c r="D6" s="1"/>
      <c r="E6" s="1"/>
      <c r="F6" s="1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175" t="s">
        <v>36</v>
      </c>
      <c r="X6" s="298"/>
      <c r="Y6" s="24"/>
    </row>
    <row r="7" spans="1:25" ht="20.100000000000001" customHeight="1">
      <c r="A7" s="1"/>
      <c r="B7" s="1"/>
      <c r="C7" s="1"/>
      <c r="D7" s="1"/>
      <c r="E7" s="1"/>
      <c r="F7" s="1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330" t="s">
        <v>92</v>
      </c>
      <c r="X7" s="299"/>
      <c r="Y7" s="24"/>
    </row>
    <row r="8" spans="1:25" ht="20.100000000000001" customHeight="1">
      <c r="A8" s="1"/>
      <c r="B8" s="1"/>
      <c r="C8" s="1"/>
      <c r="D8" s="1"/>
      <c r="E8" s="1"/>
      <c r="F8" s="1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300" t="s">
        <v>135</v>
      </c>
      <c r="X8" s="24"/>
      <c r="Y8" s="24"/>
    </row>
    <row r="9" spans="1:25" ht="20.100000000000001" customHeight="1">
      <c r="A9" s="1"/>
      <c r="B9" s="1"/>
      <c r="C9" s="1"/>
      <c r="D9" s="1"/>
      <c r="E9" s="1"/>
      <c r="F9" s="1"/>
      <c r="G9" s="24"/>
      <c r="H9" s="24"/>
      <c r="I9" s="24"/>
      <c r="J9" s="24"/>
      <c r="K9" s="24"/>
      <c r="L9" s="24"/>
      <c r="M9" s="24"/>
      <c r="N9" s="24"/>
      <c r="O9" s="330"/>
      <c r="P9" s="330"/>
      <c r="Q9" s="330"/>
      <c r="R9" s="330"/>
      <c r="S9" s="330"/>
      <c r="T9" s="24"/>
      <c r="U9" s="24"/>
      <c r="V9" s="24"/>
      <c r="W9" s="296" t="s">
        <v>154</v>
      </c>
      <c r="X9" s="24"/>
      <c r="Y9" s="24"/>
    </row>
    <row r="10" spans="1:25" ht="20.100000000000001" customHeight="1">
      <c r="A10" s="1"/>
      <c r="B10" s="1"/>
      <c r="C10" s="1"/>
      <c r="D10" s="1"/>
      <c r="E10" s="1"/>
      <c r="F10" s="1"/>
      <c r="G10" s="24"/>
      <c r="H10" s="23"/>
      <c r="I10" s="296"/>
      <c r="J10" s="24"/>
      <c r="K10" s="151"/>
      <c r="L10" s="24"/>
      <c r="M10" s="151" t="s">
        <v>245</v>
      </c>
      <c r="N10" s="24"/>
      <c r="O10" s="348" t="s">
        <v>99</v>
      </c>
      <c r="P10" s="348"/>
      <c r="Q10" s="348"/>
      <c r="R10" s="348"/>
      <c r="S10" s="348"/>
      <c r="T10" s="24"/>
      <c r="U10" s="24"/>
      <c r="V10" s="24"/>
      <c r="W10" s="296" t="s">
        <v>132</v>
      </c>
      <c r="X10" s="24"/>
      <c r="Y10" s="24"/>
    </row>
    <row r="11" spans="1:25" s="201" customFormat="1" ht="20.100000000000001" customHeight="1">
      <c r="A11" s="47"/>
      <c r="B11" s="47"/>
      <c r="C11" s="47"/>
      <c r="D11" s="47"/>
      <c r="E11" s="47"/>
      <c r="F11" s="47"/>
      <c r="G11" s="296" t="s">
        <v>24</v>
      </c>
      <c r="H11" s="299"/>
      <c r="I11" s="296" t="s">
        <v>106</v>
      </c>
      <c r="J11" s="296"/>
      <c r="K11" s="151" t="s">
        <v>106</v>
      </c>
      <c r="L11" s="296"/>
      <c r="M11" s="296" t="s">
        <v>67</v>
      </c>
      <c r="N11" s="296"/>
      <c r="O11" s="151" t="s">
        <v>235</v>
      </c>
      <c r="P11" s="299"/>
      <c r="Q11" s="151" t="s">
        <v>234</v>
      </c>
      <c r="R11" s="299"/>
      <c r="S11" s="299"/>
      <c r="T11" s="298"/>
      <c r="U11" s="296"/>
      <c r="V11" s="296"/>
      <c r="W11" s="296" t="s">
        <v>133</v>
      </c>
      <c r="X11" s="298"/>
      <c r="Y11" s="296" t="s">
        <v>22</v>
      </c>
    </row>
    <row r="12" spans="1:25" s="201" customFormat="1" ht="20.100000000000001" customHeight="1">
      <c r="A12" s="47"/>
      <c r="B12" s="177"/>
      <c r="C12" s="177"/>
      <c r="D12" s="177"/>
      <c r="E12" s="47"/>
      <c r="F12" s="177"/>
      <c r="G12" s="296" t="s">
        <v>23</v>
      </c>
      <c r="H12" s="297"/>
      <c r="I12" s="296" t="s">
        <v>111</v>
      </c>
      <c r="J12" s="296"/>
      <c r="K12" s="296" t="s">
        <v>144</v>
      </c>
      <c r="L12" s="296"/>
      <c r="M12" s="296" t="s">
        <v>68</v>
      </c>
      <c r="N12" s="296"/>
      <c r="O12" s="191" t="s">
        <v>233</v>
      </c>
      <c r="P12" s="296"/>
      <c r="Q12" s="191" t="s">
        <v>232</v>
      </c>
      <c r="R12" s="296"/>
      <c r="S12" s="151" t="s">
        <v>19</v>
      </c>
      <c r="T12" s="296"/>
      <c r="U12" s="296" t="s">
        <v>144</v>
      </c>
      <c r="V12" s="296"/>
      <c r="W12" s="296" t="s">
        <v>134</v>
      </c>
      <c r="X12" s="296"/>
      <c r="Y12" s="296" t="s">
        <v>86</v>
      </c>
    </row>
    <row r="13" spans="1:25" s="201" customFormat="1" ht="20.100000000000001" customHeight="1">
      <c r="A13" s="47"/>
      <c r="B13" s="47"/>
      <c r="C13" s="47"/>
      <c r="D13" s="47"/>
      <c r="E13" s="192" t="s">
        <v>8</v>
      </c>
      <c r="F13" s="70"/>
      <c r="G13" s="304" t="s">
        <v>9</v>
      </c>
      <c r="H13" s="24"/>
      <c r="I13" s="304" t="s">
        <v>9</v>
      </c>
      <c r="J13" s="296"/>
      <c r="K13" s="305" t="s">
        <v>9</v>
      </c>
      <c r="L13" s="296"/>
      <c r="M13" s="304" t="s">
        <v>9</v>
      </c>
      <c r="N13" s="296"/>
      <c r="O13" s="304" t="s">
        <v>9</v>
      </c>
      <c r="P13" s="296"/>
      <c r="Q13" s="304" t="s">
        <v>9</v>
      </c>
      <c r="R13" s="296"/>
      <c r="S13" s="304" t="s">
        <v>9</v>
      </c>
      <c r="T13" s="296"/>
      <c r="U13" s="304" t="s">
        <v>9</v>
      </c>
      <c r="V13" s="296"/>
      <c r="W13" s="304" t="s">
        <v>9</v>
      </c>
      <c r="X13" s="296"/>
      <c r="Y13" s="304" t="s">
        <v>9</v>
      </c>
    </row>
    <row r="14" spans="1:25" s="201" customFormat="1" ht="4.5" customHeight="1">
      <c r="A14" s="3"/>
      <c r="B14" s="1"/>
      <c r="C14" s="1"/>
      <c r="D14" s="1"/>
      <c r="E14" s="47"/>
      <c r="F14" s="1"/>
      <c r="G14" s="293"/>
      <c r="H14" s="23"/>
      <c r="I14" s="293"/>
      <c r="J14" s="293"/>
      <c r="K14" s="293"/>
      <c r="L14" s="23"/>
      <c r="M14" s="293"/>
      <c r="N14" s="23"/>
      <c r="O14" s="293"/>
      <c r="P14" s="23"/>
      <c r="Q14" s="293"/>
      <c r="R14" s="23"/>
      <c r="S14" s="293"/>
      <c r="T14" s="23"/>
      <c r="U14" s="293"/>
      <c r="V14" s="293"/>
      <c r="W14" s="293"/>
      <c r="X14" s="23"/>
      <c r="Y14" s="293"/>
    </row>
    <row r="15" spans="1:25" s="201" customFormat="1" ht="20.100000000000001" customHeight="1">
      <c r="A15" s="3" t="s">
        <v>170</v>
      </c>
      <c r="B15" s="177"/>
      <c r="C15" s="47"/>
      <c r="D15" s="177"/>
      <c r="E15" s="47"/>
      <c r="F15" s="69"/>
      <c r="G15" s="293">
        <v>310354988</v>
      </c>
      <c r="H15" s="306"/>
      <c r="I15" s="293">
        <v>771351427</v>
      </c>
      <c r="J15" s="293"/>
      <c r="K15" s="293">
        <v>58481254</v>
      </c>
      <c r="L15" s="23"/>
      <c r="M15" s="293">
        <v>22755038</v>
      </c>
      <c r="N15" s="23"/>
      <c r="O15" s="293">
        <v>38100000</v>
      </c>
      <c r="P15" s="23"/>
      <c r="Q15" s="293">
        <v>0</v>
      </c>
      <c r="R15" s="23"/>
      <c r="S15" s="293">
        <v>507866516</v>
      </c>
      <c r="T15" s="23"/>
      <c r="U15" s="293">
        <v>0</v>
      </c>
      <c r="V15" s="293"/>
      <c r="W15" s="293">
        <v>-3712024</v>
      </c>
      <c r="X15" s="23"/>
      <c r="Y15" s="293">
        <f>SUM(G15,I15,U15,M15,K15,O15,Q15,S15,W15)</f>
        <v>1705197199</v>
      </c>
    </row>
    <row r="16" spans="1:25" s="201" customFormat="1" ht="20.100000000000001" customHeight="1">
      <c r="A16" s="3"/>
      <c r="B16" s="176" t="s">
        <v>159</v>
      </c>
      <c r="C16" s="47"/>
      <c r="D16" s="177"/>
      <c r="E16" s="295"/>
      <c r="F16" s="69"/>
      <c r="G16" s="293">
        <v>10064569</v>
      </c>
      <c r="H16" s="306"/>
      <c r="I16" s="293">
        <v>110710259</v>
      </c>
      <c r="J16" s="293"/>
      <c r="K16" s="293">
        <v>0</v>
      </c>
      <c r="L16" s="23"/>
      <c r="M16" s="293">
        <v>0</v>
      </c>
      <c r="N16" s="23"/>
      <c r="O16" s="293">
        <v>0</v>
      </c>
      <c r="P16" s="23"/>
      <c r="Q16" s="293">
        <v>0</v>
      </c>
      <c r="R16" s="23"/>
      <c r="S16" s="293">
        <v>0</v>
      </c>
      <c r="T16" s="23"/>
      <c r="U16" s="293">
        <v>0</v>
      </c>
      <c r="V16" s="293"/>
      <c r="W16" s="293">
        <v>0</v>
      </c>
      <c r="X16" s="23"/>
      <c r="Y16" s="293">
        <f t="shared" ref="Y16:Y18" si="0">SUM(G16,I16,U16,M16,K16,O16,Q16,S16,W16)</f>
        <v>120774828</v>
      </c>
    </row>
    <row r="17" spans="1:25" s="201" customFormat="1" ht="20.100000000000001" customHeight="1">
      <c r="A17" s="3"/>
      <c r="B17" s="176" t="s">
        <v>138</v>
      </c>
      <c r="C17" s="47"/>
      <c r="D17" s="177"/>
      <c r="E17" s="295"/>
      <c r="F17" s="69"/>
      <c r="G17" s="293">
        <v>0</v>
      </c>
      <c r="H17" s="306"/>
      <c r="I17" s="293">
        <v>0</v>
      </c>
      <c r="J17" s="293"/>
      <c r="K17" s="293">
        <v>0</v>
      </c>
      <c r="L17" s="23"/>
      <c r="M17" s="293">
        <v>0</v>
      </c>
      <c r="N17" s="23"/>
      <c r="O17" s="293">
        <v>0</v>
      </c>
      <c r="P17" s="23"/>
      <c r="Q17" s="293">
        <v>0</v>
      </c>
      <c r="R17" s="23"/>
      <c r="S17" s="293">
        <v>-282335799</v>
      </c>
      <c r="T17" s="23"/>
      <c r="U17" s="293">
        <v>0</v>
      </c>
      <c r="V17" s="293"/>
      <c r="W17" s="293">
        <v>0</v>
      </c>
      <c r="X17" s="23"/>
      <c r="Y17" s="293">
        <f t="shared" si="0"/>
        <v>-282335799</v>
      </c>
    </row>
    <row r="18" spans="1:25" s="201" customFormat="1" ht="20.100000000000001" customHeight="1">
      <c r="A18" s="3"/>
      <c r="B18" s="294" t="s">
        <v>76</v>
      </c>
      <c r="C18" s="162"/>
      <c r="D18" s="177"/>
      <c r="E18" s="47"/>
      <c r="F18" s="69"/>
      <c r="G18" s="307">
        <v>0</v>
      </c>
      <c r="H18" s="306"/>
      <c r="I18" s="307">
        <v>0</v>
      </c>
      <c r="J18" s="23"/>
      <c r="K18" s="307">
        <v>0</v>
      </c>
      <c r="L18" s="23"/>
      <c r="M18" s="307">
        <v>0</v>
      </c>
      <c r="N18" s="23"/>
      <c r="O18" s="307">
        <v>0</v>
      </c>
      <c r="P18" s="23"/>
      <c r="Q18" s="307">
        <v>0</v>
      </c>
      <c r="R18" s="23"/>
      <c r="S18" s="307">
        <v>144966521</v>
      </c>
      <c r="T18" s="23"/>
      <c r="U18" s="307">
        <v>0</v>
      </c>
      <c r="V18" s="23"/>
      <c r="W18" s="307">
        <v>2959757</v>
      </c>
      <c r="X18" s="23"/>
      <c r="Y18" s="308">
        <f t="shared" si="0"/>
        <v>147926278</v>
      </c>
    </row>
    <row r="19" spans="1:25" s="201" customFormat="1" ht="5.0999999999999996" customHeight="1">
      <c r="A19" s="3"/>
      <c r="B19" s="1"/>
      <c r="C19" s="1"/>
      <c r="D19" s="1"/>
      <c r="E19" s="47"/>
      <c r="F19" s="1"/>
      <c r="G19" s="293"/>
      <c r="H19" s="23"/>
      <c r="I19" s="293"/>
      <c r="J19" s="293"/>
      <c r="K19" s="293"/>
      <c r="L19" s="23"/>
      <c r="M19" s="293"/>
      <c r="N19" s="23"/>
      <c r="O19" s="293"/>
      <c r="P19" s="23"/>
      <c r="Q19" s="293"/>
      <c r="R19" s="23"/>
      <c r="S19" s="293"/>
      <c r="T19" s="23"/>
      <c r="U19" s="293"/>
      <c r="V19" s="293"/>
      <c r="W19" s="293"/>
      <c r="X19" s="23"/>
      <c r="Y19" s="293"/>
    </row>
    <row r="20" spans="1:25" s="201" customFormat="1" ht="20.100000000000001" customHeight="1" thickBot="1">
      <c r="A20" s="3" t="s">
        <v>212</v>
      </c>
      <c r="B20" s="179"/>
      <c r="C20" s="47"/>
      <c r="D20" s="177"/>
      <c r="E20" s="177"/>
      <c r="F20" s="69"/>
      <c r="G20" s="309">
        <f>SUM(G15:G18)</f>
        <v>320419557</v>
      </c>
      <c r="H20" s="306"/>
      <c r="I20" s="309">
        <f>SUM(I15:I18)</f>
        <v>882061686</v>
      </c>
      <c r="J20" s="293"/>
      <c r="K20" s="309">
        <f>SUM(K15:K18)</f>
        <v>58481254</v>
      </c>
      <c r="L20" s="23"/>
      <c r="M20" s="309">
        <f>SUM(M15:M18)</f>
        <v>22755038</v>
      </c>
      <c r="N20" s="23"/>
      <c r="O20" s="309">
        <f>SUM(O15:O18)</f>
        <v>38100000</v>
      </c>
      <c r="P20" s="23"/>
      <c r="Q20" s="309">
        <f>SUM(Q15:Q18)</f>
        <v>0</v>
      </c>
      <c r="R20" s="23"/>
      <c r="S20" s="309">
        <f>SUM(S15:S18)</f>
        <v>370497238</v>
      </c>
      <c r="T20" s="23"/>
      <c r="U20" s="309">
        <f>SUM(U15:U18)</f>
        <v>0</v>
      </c>
      <c r="V20" s="293"/>
      <c r="W20" s="309">
        <f>SUM(W15:W18)</f>
        <v>-752267</v>
      </c>
      <c r="X20" s="23"/>
      <c r="Y20" s="309">
        <f>SUM(Y15:Y18)</f>
        <v>1691562506</v>
      </c>
    </row>
    <row r="21" spans="1:25" s="201" customFormat="1" ht="8.25" customHeight="1" thickTop="1">
      <c r="A21" s="132"/>
      <c r="B21" s="292"/>
      <c r="D21" s="291"/>
      <c r="E21" s="291"/>
      <c r="F21" s="107"/>
      <c r="G21" s="142"/>
      <c r="H21" s="203"/>
      <c r="I21" s="142"/>
      <c r="J21" s="142"/>
      <c r="K21" s="142"/>
      <c r="L21" s="126"/>
      <c r="M21" s="142"/>
      <c r="N21" s="126"/>
      <c r="O21" s="142"/>
      <c r="P21" s="126"/>
      <c r="Q21" s="142"/>
      <c r="R21" s="126"/>
      <c r="S21" s="142"/>
      <c r="T21" s="126"/>
      <c r="U21" s="142"/>
      <c r="V21" s="142"/>
      <c r="W21" s="142"/>
      <c r="X21" s="126"/>
      <c r="Y21" s="142"/>
    </row>
    <row r="22" spans="1:25" s="33" customFormat="1" ht="20.100000000000001" customHeight="1">
      <c r="A22" s="44" t="s">
        <v>196</v>
      </c>
      <c r="B22" s="46"/>
      <c r="D22" s="46"/>
      <c r="F22" s="32"/>
      <c r="G22" s="57">
        <v>346266192</v>
      </c>
      <c r="H22" s="21"/>
      <c r="I22" s="57">
        <v>1166374676</v>
      </c>
      <c r="J22" s="25"/>
      <c r="K22" s="57">
        <v>58481254</v>
      </c>
      <c r="L22" s="20"/>
      <c r="M22" s="57">
        <v>22755038</v>
      </c>
      <c r="N22" s="25"/>
      <c r="O22" s="57">
        <v>40700000</v>
      </c>
      <c r="Q22" s="57">
        <v>0</v>
      </c>
      <c r="R22" s="20"/>
      <c r="S22" s="57">
        <v>690850639</v>
      </c>
      <c r="U22" s="57">
        <v>0</v>
      </c>
      <c r="W22" s="57">
        <v>0</v>
      </c>
      <c r="X22" s="25"/>
      <c r="Y22" s="57">
        <f>SUM(G22,I22,M22,K22,O22,S22,W22,Q22,U22)</f>
        <v>2325427799</v>
      </c>
    </row>
    <row r="23" spans="1:25" s="13" customFormat="1" ht="20.100000000000001" customHeight="1">
      <c r="A23" s="14"/>
      <c r="B23" s="315" t="s">
        <v>197</v>
      </c>
      <c r="C23" s="91"/>
      <c r="D23" s="316"/>
      <c r="E23" s="92">
        <v>13</v>
      </c>
      <c r="F23" s="32"/>
      <c r="G23" s="57">
        <f>'9 PE Consol'!G23</f>
        <v>23082755</v>
      </c>
      <c r="H23" s="21"/>
      <c r="I23" s="57">
        <f>'9 PE Consol'!I23</f>
        <v>530903365</v>
      </c>
      <c r="J23" s="25"/>
      <c r="K23" s="57">
        <v>0</v>
      </c>
      <c r="L23" s="20"/>
      <c r="M23" s="57">
        <v>0</v>
      </c>
      <c r="N23" s="25"/>
      <c r="O23" s="57">
        <v>0</v>
      </c>
      <c r="Q23" s="57">
        <v>0</v>
      </c>
      <c r="R23" s="20"/>
      <c r="S23" s="57">
        <v>0</v>
      </c>
      <c r="U23" s="57">
        <v>0</v>
      </c>
      <c r="W23" s="57">
        <v>0</v>
      </c>
      <c r="X23" s="25"/>
      <c r="Y23" s="57">
        <f t="shared" ref="Y23:Y28" si="1">SUM(G23,I23,M23,K23,O23,S23,W23,Q23,U23)</f>
        <v>553986120</v>
      </c>
    </row>
    <row r="24" spans="1:25" s="13" customFormat="1" ht="20.100000000000001" customHeight="1">
      <c r="A24" s="14"/>
      <c r="B24" s="91" t="s">
        <v>159</v>
      </c>
      <c r="C24" s="91"/>
      <c r="D24" s="316"/>
      <c r="E24" s="92">
        <v>13</v>
      </c>
      <c r="F24" s="32"/>
      <c r="G24" s="57">
        <f>'9 PE Consol'!G24</f>
        <v>34527613</v>
      </c>
      <c r="H24" s="21"/>
      <c r="I24" s="57">
        <f>'9 PE Consol'!I24</f>
        <v>375674931</v>
      </c>
      <c r="J24" s="25"/>
      <c r="K24" s="57">
        <v>0</v>
      </c>
      <c r="L24" s="20"/>
      <c r="M24" s="57">
        <v>0</v>
      </c>
      <c r="N24" s="25"/>
      <c r="O24" s="57">
        <v>0</v>
      </c>
      <c r="Q24" s="57">
        <v>0</v>
      </c>
      <c r="R24" s="20"/>
      <c r="S24" s="57">
        <v>0</v>
      </c>
      <c r="U24" s="57">
        <v>0</v>
      </c>
      <c r="W24" s="57">
        <v>0</v>
      </c>
      <c r="X24" s="25"/>
      <c r="Y24" s="57">
        <f t="shared" si="1"/>
        <v>410202544</v>
      </c>
    </row>
    <row r="25" spans="1:25" s="13" customFormat="1" ht="20.100000000000001" customHeight="1">
      <c r="A25" s="14"/>
      <c r="B25" s="91" t="s">
        <v>144</v>
      </c>
      <c r="C25" s="91"/>
      <c r="D25" s="316"/>
      <c r="E25" s="81">
        <v>13</v>
      </c>
      <c r="F25" s="32"/>
      <c r="G25" s="57">
        <v>0</v>
      </c>
      <c r="H25" s="21"/>
      <c r="I25" s="57">
        <v>0</v>
      </c>
      <c r="J25" s="25"/>
      <c r="K25" s="57">
        <v>0</v>
      </c>
      <c r="L25" s="20"/>
      <c r="M25" s="57">
        <v>0</v>
      </c>
      <c r="N25" s="25"/>
      <c r="O25" s="57">
        <v>0</v>
      </c>
      <c r="Q25" s="57">
        <v>0</v>
      </c>
      <c r="R25" s="20"/>
      <c r="S25" s="57">
        <v>0</v>
      </c>
      <c r="U25" s="57">
        <f>'9 PE Consol'!Y25</f>
        <v>-61468260</v>
      </c>
      <c r="W25" s="57">
        <v>0</v>
      </c>
      <c r="X25" s="25"/>
      <c r="Y25" s="57">
        <f t="shared" si="1"/>
        <v>-61468260</v>
      </c>
    </row>
    <row r="26" spans="1:25" s="13" customFormat="1" ht="20.100000000000001" customHeight="1">
      <c r="A26" s="14"/>
      <c r="B26" s="91" t="s">
        <v>232</v>
      </c>
      <c r="C26" s="91"/>
      <c r="D26" s="316"/>
      <c r="E26" s="81">
        <v>13</v>
      </c>
      <c r="F26" s="32"/>
      <c r="G26" s="57">
        <v>0</v>
      </c>
      <c r="H26" s="21"/>
      <c r="I26" s="57">
        <v>0</v>
      </c>
      <c r="J26" s="25"/>
      <c r="K26" s="57">
        <v>0</v>
      </c>
      <c r="L26" s="20"/>
      <c r="M26" s="57">
        <v>0</v>
      </c>
      <c r="N26" s="25"/>
      <c r="O26" s="57">
        <v>0</v>
      </c>
      <c r="Q26" s="57">
        <f>-S26</f>
        <v>61468260</v>
      </c>
      <c r="R26" s="20"/>
      <c r="S26" s="57">
        <f>'9 PE Consol'!W26</f>
        <v>-61468260</v>
      </c>
      <c r="U26" s="57">
        <v>0</v>
      </c>
      <c r="W26" s="57">
        <v>0</v>
      </c>
      <c r="X26" s="25"/>
      <c r="Y26" s="57">
        <f t="shared" si="1"/>
        <v>0</v>
      </c>
    </row>
    <row r="27" spans="1:25" s="33" customFormat="1" ht="20.100000000000001" customHeight="1">
      <c r="A27" s="3"/>
      <c r="B27" s="176" t="s">
        <v>138</v>
      </c>
      <c r="C27" s="47"/>
      <c r="D27" s="177"/>
      <c r="E27" s="92">
        <v>14</v>
      </c>
      <c r="F27" s="32"/>
      <c r="G27" s="57">
        <v>0</v>
      </c>
      <c r="H27" s="21"/>
      <c r="I27" s="57">
        <v>0</v>
      </c>
      <c r="J27" s="25"/>
      <c r="K27" s="57">
        <v>0</v>
      </c>
      <c r="L27" s="20"/>
      <c r="M27" s="57">
        <v>0</v>
      </c>
      <c r="N27" s="25"/>
      <c r="O27" s="57">
        <v>0</v>
      </c>
      <c r="Q27" s="57">
        <v>0</v>
      </c>
      <c r="R27" s="20"/>
      <c r="S27" s="57">
        <f>'9 PE Consol'!W27</f>
        <v>-456196962</v>
      </c>
      <c r="U27" s="57">
        <v>0</v>
      </c>
      <c r="W27" s="57">
        <v>0</v>
      </c>
      <c r="X27" s="25"/>
      <c r="Y27" s="57">
        <f t="shared" si="1"/>
        <v>-456196962</v>
      </c>
    </row>
    <row r="28" spans="1:25" s="33" customFormat="1" ht="20.100000000000001" customHeight="1">
      <c r="A28" s="3"/>
      <c r="B28" s="91" t="s">
        <v>76</v>
      </c>
      <c r="C28" s="178"/>
      <c r="D28" s="178"/>
      <c r="E28" s="42"/>
      <c r="F28" s="32"/>
      <c r="G28" s="90">
        <v>0</v>
      </c>
      <c r="H28" s="21"/>
      <c r="I28" s="90">
        <v>0</v>
      </c>
      <c r="J28" s="20"/>
      <c r="K28" s="90">
        <v>0</v>
      </c>
      <c r="L28" s="20"/>
      <c r="M28" s="90">
        <v>0</v>
      </c>
      <c r="N28" s="20"/>
      <c r="O28" s="90">
        <v>0</v>
      </c>
      <c r="Q28" s="90">
        <v>0</v>
      </c>
      <c r="R28" s="20"/>
      <c r="S28" s="90">
        <f>'7-8 (9M)'!K69</f>
        <v>316255349</v>
      </c>
      <c r="U28" s="90">
        <v>0</v>
      </c>
      <c r="W28" s="90">
        <v>0</v>
      </c>
      <c r="X28" s="20"/>
      <c r="Y28" s="55">
        <f t="shared" si="1"/>
        <v>316255349</v>
      </c>
    </row>
    <row r="29" spans="1:25" s="33" customFormat="1" ht="4.1500000000000004" customHeight="1">
      <c r="A29" s="3"/>
      <c r="B29" s="1"/>
      <c r="C29" s="1"/>
      <c r="D29" s="1"/>
      <c r="F29" s="13"/>
      <c r="G29" s="57"/>
      <c r="H29" s="20"/>
      <c r="I29" s="57"/>
      <c r="J29" s="25"/>
      <c r="K29" s="57"/>
      <c r="L29" s="20"/>
      <c r="M29" s="57"/>
      <c r="N29" s="25"/>
      <c r="O29" s="57"/>
      <c r="Q29" s="313"/>
      <c r="R29" s="20"/>
      <c r="S29" s="57"/>
      <c r="U29" s="313"/>
      <c r="W29" s="57"/>
      <c r="X29" s="25"/>
      <c r="Y29" s="57"/>
    </row>
    <row r="30" spans="1:25" s="33" customFormat="1" ht="20.100000000000001" customHeight="1" thickBot="1">
      <c r="A30" s="3" t="s">
        <v>213</v>
      </c>
      <c r="B30" s="179"/>
      <c r="C30" s="47"/>
      <c r="D30" s="177"/>
      <c r="E30" s="46"/>
      <c r="F30" s="32"/>
      <c r="G30" s="63">
        <f>SUM(G22:G28)</f>
        <v>403876560</v>
      </c>
      <c r="H30" s="21"/>
      <c r="I30" s="63">
        <f>SUM(I22:I28)</f>
        <v>2072952972</v>
      </c>
      <c r="J30" s="25"/>
      <c r="K30" s="63">
        <f>SUM(K22:K28)</f>
        <v>58481254</v>
      </c>
      <c r="L30" s="20"/>
      <c r="M30" s="63">
        <f>SUM(M22:M28)</f>
        <v>22755038</v>
      </c>
      <c r="N30" s="25"/>
      <c r="O30" s="63">
        <f>SUM(O22:O28)</f>
        <v>40700000</v>
      </c>
      <c r="Q30" s="63">
        <f>SUM(Q22:Q28)</f>
        <v>61468260</v>
      </c>
      <c r="R30" s="20"/>
      <c r="S30" s="63">
        <f>SUM(S22:S28)</f>
        <v>489440766</v>
      </c>
      <c r="U30" s="63">
        <f>SUM(U22:U28)</f>
        <v>-61468260</v>
      </c>
      <c r="W30" s="63">
        <f>SUM(W22:W28)</f>
        <v>0</v>
      </c>
      <c r="X30" s="25"/>
      <c r="Y30" s="63">
        <f>SUM(Y22:Y28)</f>
        <v>3088206590</v>
      </c>
    </row>
    <row r="31" spans="1:25" s="201" customFormat="1" ht="21" customHeight="1" thickTop="1">
      <c r="A31" s="132"/>
      <c r="B31" s="292"/>
      <c r="D31" s="291"/>
      <c r="E31" s="291"/>
      <c r="F31" s="107"/>
      <c r="G31" s="142"/>
      <c r="H31" s="203"/>
      <c r="I31" s="142"/>
      <c r="J31" s="142"/>
      <c r="K31" s="142"/>
      <c r="L31" s="126"/>
      <c r="M31" s="142"/>
      <c r="N31" s="126"/>
      <c r="O31" s="142"/>
      <c r="P31" s="126"/>
      <c r="Q31" s="142"/>
      <c r="R31" s="126"/>
      <c r="S31" s="142"/>
      <c r="T31" s="126"/>
      <c r="U31" s="142"/>
      <c r="V31" s="142"/>
      <c r="W31" s="142"/>
      <c r="X31" s="126"/>
      <c r="Y31" s="142"/>
    </row>
    <row r="32" spans="1:25" s="201" customFormat="1" ht="16.5" customHeight="1">
      <c r="A32" s="132"/>
      <c r="B32" s="292"/>
      <c r="D32" s="291"/>
      <c r="E32" s="291"/>
      <c r="F32" s="107"/>
      <c r="G32" s="142"/>
      <c r="H32" s="203"/>
      <c r="I32" s="142"/>
      <c r="J32" s="142"/>
      <c r="K32" s="142"/>
      <c r="L32" s="126"/>
      <c r="M32" s="142"/>
      <c r="N32" s="126"/>
      <c r="O32" s="142"/>
      <c r="P32" s="126"/>
      <c r="Q32" s="142"/>
      <c r="R32" s="126"/>
      <c r="S32" s="142"/>
      <c r="T32" s="126"/>
      <c r="U32" s="142"/>
      <c r="V32" s="142"/>
      <c r="W32" s="142"/>
      <c r="X32" s="126"/>
      <c r="Y32" s="142"/>
    </row>
    <row r="33" spans="1:25" s="201" customFormat="1" ht="21" customHeight="1">
      <c r="A33" s="344" t="s">
        <v>223</v>
      </c>
      <c r="B33" s="344"/>
      <c r="C33" s="344"/>
      <c r="D33" s="344"/>
      <c r="E33" s="344"/>
      <c r="F33" s="344"/>
      <c r="G33" s="344"/>
      <c r="H33" s="344"/>
      <c r="I33" s="344"/>
      <c r="J33" s="344"/>
      <c r="K33" s="344"/>
      <c r="L33" s="344"/>
      <c r="M33" s="344"/>
      <c r="N33" s="344"/>
      <c r="O33" s="344"/>
      <c r="P33" s="344"/>
      <c r="Q33" s="344"/>
      <c r="R33" s="344"/>
      <c r="S33" s="344"/>
      <c r="T33" s="344"/>
      <c r="U33" s="344"/>
      <c r="V33" s="344"/>
      <c r="W33" s="344"/>
      <c r="X33" s="344"/>
      <c r="Y33" s="344"/>
    </row>
    <row r="34" spans="1:25" s="201" customFormat="1" ht="21" customHeight="1">
      <c r="A34" s="344" t="s">
        <v>105</v>
      </c>
      <c r="B34" s="344"/>
      <c r="C34" s="344"/>
      <c r="D34" s="344"/>
      <c r="E34" s="344"/>
      <c r="F34" s="344"/>
      <c r="G34" s="344"/>
      <c r="H34" s="344"/>
      <c r="I34" s="344"/>
      <c r="J34" s="344"/>
      <c r="K34" s="344"/>
      <c r="L34" s="344"/>
      <c r="M34" s="344"/>
      <c r="N34" s="344"/>
      <c r="O34" s="344"/>
      <c r="P34" s="344"/>
      <c r="Q34" s="344"/>
      <c r="R34" s="344"/>
      <c r="S34" s="344"/>
      <c r="T34" s="344"/>
      <c r="U34" s="344"/>
      <c r="V34" s="344"/>
      <c r="W34" s="344"/>
      <c r="X34" s="344"/>
      <c r="Y34" s="344"/>
    </row>
    <row r="35" spans="1:25" s="201" customFormat="1" ht="7.5" customHeight="1">
      <c r="A35" s="327"/>
      <c r="B35" s="327"/>
      <c r="C35" s="327"/>
      <c r="D35" s="327"/>
      <c r="E35" s="327"/>
      <c r="F35" s="327"/>
      <c r="G35" s="290"/>
      <c r="H35" s="290"/>
      <c r="I35" s="290"/>
      <c r="J35" s="290"/>
      <c r="K35" s="290"/>
      <c r="L35" s="290"/>
      <c r="M35" s="290"/>
      <c r="N35" s="290"/>
      <c r="O35" s="290"/>
      <c r="P35" s="290"/>
      <c r="Q35" s="290"/>
      <c r="R35" s="290"/>
      <c r="S35" s="290"/>
      <c r="T35" s="290"/>
      <c r="U35" s="290"/>
      <c r="V35" s="290"/>
      <c r="W35" s="290"/>
      <c r="X35" s="290"/>
      <c r="Y35" s="290"/>
    </row>
    <row r="36" spans="1:25" ht="21" customHeight="1">
      <c r="A36" s="339" t="s">
        <v>167</v>
      </c>
      <c r="B36" s="339"/>
      <c r="C36" s="339"/>
      <c r="D36" s="339"/>
      <c r="E36" s="339"/>
      <c r="F36" s="339"/>
      <c r="G36" s="339"/>
      <c r="H36" s="339"/>
      <c r="I36" s="339"/>
      <c r="J36" s="339"/>
      <c r="K36" s="339"/>
      <c r="L36" s="339"/>
      <c r="M36" s="339"/>
      <c r="N36" s="339"/>
      <c r="O36" s="339"/>
      <c r="P36" s="339"/>
      <c r="Q36" s="339"/>
      <c r="R36" s="339"/>
      <c r="S36" s="339"/>
      <c r="T36" s="339"/>
      <c r="U36" s="339"/>
      <c r="V36" s="339"/>
      <c r="W36" s="339"/>
      <c r="X36" s="339"/>
      <c r="Y36" s="339"/>
    </row>
  </sheetData>
  <mergeCells count="5">
    <mergeCell ref="A34:Y34"/>
    <mergeCell ref="A36:Y36"/>
    <mergeCell ref="G5:Y5"/>
    <mergeCell ref="O10:S10"/>
    <mergeCell ref="A33:Y33"/>
  </mergeCells>
  <pageMargins left="0.4" right="0.4" top="0.5" bottom="0.6" header="0.49" footer="0.4"/>
  <pageSetup paperSize="9" scale="8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59083-8F91-4834-97F0-5EFA727F2E3C}">
  <sheetPr>
    <tabColor rgb="FFFFC000"/>
  </sheetPr>
  <dimension ref="A1:M146"/>
  <sheetViews>
    <sheetView tabSelected="1" topLeftCell="A134" zoomScaleNormal="100" zoomScaleSheetLayoutView="100" workbookViewId="0">
      <selection activeCell="D147" sqref="D147"/>
    </sheetView>
  </sheetViews>
  <sheetFormatPr defaultColWidth="9.33203125" defaultRowHeight="21.75" customHeight="1"/>
  <cols>
    <col min="1" max="3" width="1.5" style="125" customWidth="1"/>
    <col min="4" max="4" width="46" style="125" customWidth="1"/>
    <col min="5" max="5" width="7.6640625" style="107" customWidth="1"/>
    <col min="6" max="6" width="0.6640625" style="125" customWidth="1"/>
    <col min="7" max="7" width="15.83203125" style="231" customWidth="1"/>
    <col min="8" max="8" width="0.6640625" style="125" customWidth="1"/>
    <col min="9" max="9" width="15.83203125" style="231" customWidth="1"/>
    <col min="10" max="10" width="0.6640625" style="232" customWidth="1"/>
    <col min="11" max="11" width="15.83203125" style="231" customWidth="1"/>
    <col min="12" max="12" width="0.6640625" style="232" customWidth="1"/>
    <col min="13" max="13" width="15.83203125" style="231" customWidth="1"/>
    <col min="14" max="14" width="14.33203125" style="125" customWidth="1"/>
    <col min="15" max="15" width="13.83203125" style="125" bestFit="1" customWidth="1"/>
    <col min="16" max="16" width="18" style="125" bestFit="1" customWidth="1"/>
    <col min="17" max="16384" width="9.33203125" style="125"/>
  </cols>
  <sheetData>
    <row r="1" spans="1:13" s="233" customFormat="1" ht="21" customHeight="1">
      <c r="A1" s="132" t="s">
        <v>102</v>
      </c>
      <c r="B1" s="125"/>
      <c r="C1" s="125"/>
      <c r="D1" s="125"/>
      <c r="E1" s="107"/>
      <c r="F1" s="125"/>
      <c r="G1" s="231"/>
      <c r="H1" s="125"/>
      <c r="I1" s="231"/>
      <c r="J1" s="232"/>
      <c r="K1" s="231"/>
      <c r="L1" s="232"/>
      <c r="M1" s="231"/>
    </row>
    <row r="2" spans="1:13" s="233" customFormat="1" ht="21" customHeight="1">
      <c r="A2" s="132" t="s">
        <v>25</v>
      </c>
      <c r="B2" s="147"/>
      <c r="C2" s="147"/>
      <c r="D2" s="147"/>
      <c r="E2" s="107"/>
      <c r="F2" s="147"/>
      <c r="G2" s="231"/>
      <c r="H2" s="147"/>
      <c r="I2" s="231"/>
      <c r="J2" s="234"/>
      <c r="K2" s="231"/>
      <c r="L2" s="234"/>
      <c r="M2" s="231"/>
    </row>
    <row r="3" spans="1:13" s="233" customFormat="1" ht="21" customHeight="1">
      <c r="A3" s="351" t="s">
        <v>231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</row>
    <row r="4" spans="1:13" s="233" customFormat="1" ht="18" customHeight="1">
      <c r="A4" s="170"/>
      <c r="B4" s="147"/>
      <c r="C4" s="147"/>
      <c r="D4" s="147"/>
      <c r="E4" s="107"/>
      <c r="F4" s="147"/>
      <c r="G4" s="231"/>
      <c r="H4" s="147"/>
      <c r="I4" s="231"/>
      <c r="J4" s="234"/>
      <c r="K4" s="231"/>
      <c r="L4" s="234"/>
      <c r="M4" s="231"/>
    </row>
    <row r="5" spans="1:13" s="158" customFormat="1" ht="18.600000000000001" customHeight="1">
      <c r="A5" s="189"/>
      <c r="B5" s="189"/>
      <c r="C5" s="189"/>
      <c r="D5" s="189"/>
      <c r="E5" s="70"/>
      <c r="F5" s="190"/>
      <c r="G5" s="350" t="s">
        <v>58</v>
      </c>
      <c r="H5" s="350"/>
      <c r="I5" s="350"/>
      <c r="J5" s="235"/>
      <c r="K5" s="350" t="s">
        <v>84</v>
      </c>
      <c r="L5" s="350"/>
      <c r="M5" s="350"/>
    </row>
    <row r="6" spans="1:13" s="158" customFormat="1" ht="18.600000000000001" customHeight="1">
      <c r="A6" s="1"/>
      <c r="B6" s="1"/>
      <c r="C6" s="1"/>
      <c r="D6" s="1"/>
      <c r="E6" s="69"/>
      <c r="F6" s="70"/>
      <c r="G6" s="236" t="s">
        <v>59</v>
      </c>
      <c r="H6" s="237"/>
      <c r="I6" s="236" t="s">
        <v>59</v>
      </c>
      <c r="J6" s="70"/>
      <c r="K6" s="236" t="s">
        <v>59</v>
      </c>
      <c r="L6" s="70"/>
      <c r="M6" s="236" t="s">
        <v>59</v>
      </c>
    </row>
    <row r="7" spans="1:13" s="158" customFormat="1" ht="18.600000000000001" customHeight="1">
      <c r="A7" s="1"/>
      <c r="B7" s="1"/>
      <c r="C7" s="1"/>
      <c r="D7" s="1"/>
      <c r="E7" s="69"/>
      <c r="F7" s="70"/>
      <c r="G7" s="238" t="s">
        <v>215</v>
      </c>
      <c r="H7" s="239"/>
      <c r="I7" s="238" t="s">
        <v>215</v>
      </c>
      <c r="J7" s="239"/>
      <c r="K7" s="238" t="s">
        <v>215</v>
      </c>
      <c r="L7" s="239"/>
      <c r="M7" s="238" t="s">
        <v>215</v>
      </c>
    </row>
    <row r="8" spans="1:13" s="158" customFormat="1" ht="18.600000000000001" customHeight="1">
      <c r="A8" s="1"/>
      <c r="B8" s="1"/>
      <c r="C8" s="1"/>
      <c r="D8" s="1"/>
      <c r="E8" s="69"/>
      <c r="F8" s="70"/>
      <c r="G8" s="238" t="s">
        <v>193</v>
      </c>
      <c r="H8" s="239"/>
      <c r="I8" s="238" t="s">
        <v>166</v>
      </c>
      <c r="J8" s="239"/>
      <c r="K8" s="238" t="s">
        <v>193</v>
      </c>
      <c r="L8" s="239"/>
      <c r="M8" s="238" t="s">
        <v>166</v>
      </c>
    </row>
    <row r="9" spans="1:13" s="158" customFormat="1" ht="18.600000000000001" customHeight="1">
      <c r="A9" s="1"/>
      <c r="B9" s="1"/>
      <c r="C9" s="1"/>
      <c r="D9" s="1"/>
      <c r="E9" s="192" t="s">
        <v>8</v>
      </c>
      <c r="F9" s="69"/>
      <c r="G9" s="240" t="s">
        <v>9</v>
      </c>
      <c r="H9" s="237"/>
      <c r="I9" s="240" t="s">
        <v>9</v>
      </c>
      <c r="J9" s="237"/>
      <c r="K9" s="240" t="s">
        <v>9</v>
      </c>
      <c r="L9" s="237"/>
      <c r="M9" s="240" t="s">
        <v>9</v>
      </c>
    </row>
    <row r="10" spans="1:13" s="158" customFormat="1" ht="18.600000000000001" customHeight="1">
      <c r="A10" s="47" t="s">
        <v>27</v>
      </c>
      <c r="B10" s="1"/>
      <c r="C10" s="1"/>
      <c r="D10" s="1"/>
      <c r="E10" s="70"/>
      <c r="F10" s="70"/>
      <c r="G10" s="241"/>
      <c r="H10" s="70"/>
      <c r="I10" s="151"/>
      <c r="J10" s="1"/>
      <c r="K10" s="241"/>
      <c r="L10" s="1"/>
      <c r="M10" s="151"/>
    </row>
    <row r="11" spans="1:13" s="158" customFormat="1" ht="18.600000000000001" customHeight="1">
      <c r="A11" s="2" t="s">
        <v>104</v>
      </c>
      <c r="B11" s="2"/>
      <c r="C11" s="2"/>
      <c r="D11" s="1"/>
      <c r="E11" s="69"/>
      <c r="F11" s="1"/>
      <c r="G11" s="193">
        <f>'7-8 (9M)'!G30</f>
        <v>475752901</v>
      </c>
      <c r="H11" s="152"/>
      <c r="I11" s="187">
        <f>'7-8 (9M)'!I30</f>
        <v>412231030</v>
      </c>
      <c r="J11" s="152"/>
      <c r="K11" s="193">
        <f>'7-8 (9M)'!K30</f>
        <v>319100920</v>
      </c>
      <c r="L11" s="152"/>
      <c r="M11" s="187">
        <f>'7-8 (9M)'!M30</f>
        <v>169816928</v>
      </c>
    </row>
    <row r="12" spans="1:13" s="158" customFormat="1" ht="18.600000000000001" customHeight="1">
      <c r="A12" s="2" t="s">
        <v>96</v>
      </c>
      <c r="B12" s="2"/>
      <c r="C12" s="2"/>
      <c r="D12" s="1"/>
      <c r="E12" s="69"/>
      <c r="F12" s="1"/>
      <c r="G12" s="193"/>
      <c r="H12" s="242"/>
      <c r="I12" s="187"/>
      <c r="J12" s="243"/>
      <c r="K12" s="193"/>
      <c r="L12" s="242"/>
      <c r="M12" s="187"/>
    </row>
    <row r="13" spans="1:13" s="158" customFormat="1" ht="18.600000000000001" customHeight="1">
      <c r="A13" s="2"/>
      <c r="B13" s="153" t="s">
        <v>49</v>
      </c>
      <c r="C13" s="2"/>
      <c r="D13" s="1"/>
      <c r="E13" s="69"/>
      <c r="F13" s="1"/>
      <c r="G13" s="193">
        <v>59387988</v>
      </c>
      <c r="H13" s="152"/>
      <c r="I13" s="187">
        <v>64519306</v>
      </c>
      <c r="J13" s="152"/>
      <c r="K13" s="193">
        <v>11664518</v>
      </c>
      <c r="L13" s="152"/>
      <c r="M13" s="187">
        <v>7087455</v>
      </c>
    </row>
    <row r="14" spans="1:13" s="158" customFormat="1" ht="18.600000000000001" customHeight="1">
      <c r="A14" s="2"/>
      <c r="B14" s="153" t="s">
        <v>237</v>
      </c>
      <c r="C14" s="2"/>
      <c r="D14" s="1"/>
      <c r="E14" s="69">
        <v>18.3</v>
      </c>
      <c r="F14" s="1"/>
      <c r="G14" s="193">
        <v>-14500000</v>
      </c>
      <c r="H14" s="152"/>
      <c r="I14" s="187">
        <v>0</v>
      </c>
      <c r="J14" s="152"/>
      <c r="K14" s="193">
        <v>-14500000</v>
      </c>
      <c r="L14" s="152"/>
      <c r="M14" s="187">
        <v>0</v>
      </c>
    </row>
    <row r="15" spans="1:13" s="1" customFormat="1" ht="18.600000000000001" customHeight="1">
      <c r="A15" s="155"/>
      <c r="B15" s="155" t="s">
        <v>238</v>
      </c>
      <c r="C15" s="155"/>
      <c r="D15" s="155"/>
      <c r="E15" s="69"/>
      <c r="G15" s="193">
        <v>-868272</v>
      </c>
      <c r="H15" s="152"/>
      <c r="I15" s="187">
        <v>12633294</v>
      </c>
      <c r="J15" s="152"/>
      <c r="K15" s="193">
        <v>581178</v>
      </c>
      <c r="L15" s="152"/>
      <c r="M15" s="187">
        <v>-459148</v>
      </c>
    </row>
    <row r="16" spans="1:13" s="158" customFormat="1" ht="18.600000000000001" customHeight="1">
      <c r="A16" s="2"/>
      <c r="B16" s="2" t="s">
        <v>220</v>
      </c>
      <c r="C16" s="2"/>
      <c r="D16" s="1"/>
      <c r="E16" s="69"/>
      <c r="F16" s="1"/>
      <c r="G16" s="193"/>
      <c r="H16" s="152"/>
      <c r="I16" s="187"/>
      <c r="J16" s="152"/>
      <c r="K16" s="193"/>
      <c r="L16" s="152"/>
      <c r="M16" s="187"/>
    </row>
    <row r="17" spans="1:13" s="1" customFormat="1" ht="18.600000000000001" customHeight="1">
      <c r="A17" s="2"/>
      <c r="B17" s="2"/>
      <c r="C17" s="2" t="s">
        <v>221</v>
      </c>
      <c r="E17" s="69" t="s">
        <v>173</v>
      </c>
      <c r="G17" s="193">
        <f>-'7-8 (9M)'!G28</f>
        <v>-423058903</v>
      </c>
      <c r="H17" s="152"/>
      <c r="I17" s="187">
        <f>-'7-8 (9M)'!I28</f>
        <v>-215134675</v>
      </c>
      <c r="J17" s="152"/>
      <c r="K17" s="193">
        <v>0</v>
      </c>
      <c r="L17" s="152"/>
      <c r="M17" s="187">
        <v>0</v>
      </c>
    </row>
    <row r="18" spans="1:13" s="1" customFormat="1" ht="18.600000000000001" customHeight="1">
      <c r="A18" s="2"/>
      <c r="B18" s="2" t="s">
        <v>178</v>
      </c>
      <c r="C18" s="2"/>
      <c r="E18" s="69"/>
      <c r="G18" s="193">
        <v>0</v>
      </c>
      <c r="H18" s="152"/>
      <c r="I18" s="187">
        <v>1856019</v>
      </c>
      <c r="J18" s="152"/>
      <c r="K18" s="193">
        <v>0</v>
      </c>
      <c r="L18" s="152"/>
      <c r="M18" s="187">
        <v>9000000</v>
      </c>
    </row>
    <row r="19" spans="1:13" s="1" customFormat="1" ht="18.600000000000001" customHeight="1">
      <c r="A19" s="2"/>
      <c r="B19" s="2" t="s">
        <v>191</v>
      </c>
      <c r="C19" s="2"/>
      <c r="E19" s="69"/>
      <c r="G19" s="193">
        <v>0</v>
      </c>
      <c r="H19" s="152"/>
      <c r="I19" s="187">
        <v>5102251</v>
      </c>
      <c r="J19" s="152"/>
      <c r="K19" s="193">
        <v>0</v>
      </c>
      <c r="L19" s="152"/>
      <c r="M19" s="187">
        <v>-8346197</v>
      </c>
    </row>
    <row r="20" spans="1:13" s="1" customFormat="1" ht="18.600000000000001" customHeight="1">
      <c r="A20" s="2"/>
      <c r="B20" s="2" t="s">
        <v>190</v>
      </c>
      <c r="C20" s="2"/>
      <c r="E20" s="69"/>
      <c r="G20" s="193">
        <v>0</v>
      </c>
      <c r="H20" s="152"/>
      <c r="I20" s="187">
        <v>-22009883</v>
      </c>
      <c r="J20" s="152"/>
      <c r="K20" s="193">
        <v>0</v>
      </c>
      <c r="L20" s="152"/>
      <c r="M20" s="187">
        <v>-27650000</v>
      </c>
    </row>
    <row r="21" spans="1:13" s="1" customFormat="1" ht="18.600000000000001" customHeight="1">
      <c r="B21" s="153" t="s">
        <v>185</v>
      </c>
      <c r="C21" s="2"/>
      <c r="E21" s="69"/>
      <c r="G21" s="193">
        <v>-34434</v>
      </c>
      <c r="H21" s="152"/>
      <c r="I21" s="187">
        <v>-4174694</v>
      </c>
      <c r="J21" s="152"/>
      <c r="K21" s="193">
        <v>54263</v>
      </c>
      <c r="L21" s="152"/>
      <c r="M21" s="187">
        <v>10411</v>
      </c>
    </row>
    <row r="22" spans="1:13" s="1" customFormat="1" ht="18.600000000000001" customHeight="1">
      <c r="A22" s="155"/>
      <c r="B22" s="155" t="s">
        <v>38</v>
      </c>
      <c r="C22" s="155"/>
      <c r="D22" s="155"/>
      <c r="E22" s="69"/>
      <c r="G22" s="193">
        <v>2204008</v>
      </c>
      <c r="H22" s="152"/>
      <c r="I22" s="187">
        <v>2471808</v>
      </c>
      <c r="J22" s="152"/>
      <c r="K22" s="193">
        <v>378298</v>
      </c>
      <c r="L22" s="152"/>
      <c r="M22" s="187">
        <v>351097</v>
      </c>
    </row>
    <row r="23" spans="1:13" s="1" customFormat="1" ht="18.600000000000001" customHeight="1">
      <c r="A23" s="155"/>
      <c r="B23" s="155" t="s">
        <v>222</v>
      </c>
      <c r="C23" s="155"/>
      <c r="D23" s="155"/>
      <c r="E23" s="69"/>
      <c r="G23" s="193">
        <v>-7853100</v>
      </c>
      <c r="H23" s="152"/>
      <c r="I23" s="187">
        <v>-9494227</v>
      </c>
      <c r="J23" s="152"/>
      <c r="K23" s="193">
        <v>-4818225</v>
      </c>
      <c r="L23" s="152"/>
      <c r="M23" s="187">
        <v>-8735565</v>
      </c>
    </row>
    <row r="24" spans="1:13" s="1" customFormat="1" ht="18.600000000000001" customHeight="1">
      <c r="A24" s="155"/>
      <c r="B24" s="155" t="s">
        <v>177</v>
      </c>
      <c r="C24" s="155"/>
      <c r="D24" s="155"/>
      <c r="E24" s="69"/>
      <c r="G24" s="193">
        <v>-456112</v>
      </c>
      <c r="H24" s="152"/>
      <c r="I24" s="187">
        <v>-2668</v>
      </c>
      <c r="J24" s="152"/>
      <c r="K24" s="193">
        <v>-456112</v>
      </c>
      <c r="L24" s="152"/>
      <c r="M24" s="187">
        <v>-2668</v>
      </c>
    </row>
    <row r="25" spans="1:13" s="158" customFormat="1" ht="18.600000000000001" customHeight="1">
      <c r="A25" s="155"/>
      <c r="B25" s="155" t="s">
        <v>206</v>
      </c>
      <c r="C25" s="155"/>
      <c r="D25" s="155"/>
      <c r="E25" s="69"/>
      <c r="F25" s="1"/>
      <c r="G25" s="193">
        <v>-90591</v>
      </c>
      <c r="H25" s="244"/>
      <c r="I25" s="187">
        <v>-880970</v>
      </c>
      <c r="J25" s="245"/>
      <c r="K25" s="193">
        <v>0</v>
      </c>
      <c r="L25" s="245"/>
      <c r="M25" s="187">
        <v>0</v>
      </c>
    </row>
    <row r="26" spans="1:13" s="1" customFormat="1" ht="18.600000000000001" customHeight="1">
      <c r="A26" s="155"/>
      <c r="B26" s="155" t="s">
        <v>50</v>
      </c>
      <c r="C26" s="155"/>
      <c r="D26" s="155"/>
      <c r="E26" s="69"/>
      <c r="G26" s="193">
        <v>-1854016</v>
      </c>
      <c r="H26" s="245"/>
      <c r="I26" s="187">
        <v>-820409</v>
      </c>
      <c r="J26" s="245"/>
      <c r="K26" s="193">
        <v>-4308933</v>
      </c>
      <c r="L26" s="245"/>
      <c r="M26" s="187">
        <v>-7457876</v>
      </c>
    </row>
    <row r="27" spans="1:13" s="158" customFormat="1" ht="18.600000000000001" customHeight="1">
      <c r="A27" s="155"/>
      <c r="B27" s="155" t="s">
        <v>78</v>
      </c>
      <c r="C27" s="155"/>
      <c r="D27" s="155"/>
      <c r="E27" s="69">
        <v>18.100000000000001</v>
      </c>
      <c r="F27" s="1"/>
      <c r="G27" s="193">
        <v>0</v>
      </c>
      <c r="H27" s="244"/>
      <c r="I27" s="187">
        <v>0</v>
      </c>
      <c r="J27" s="245"/>
      <c r="K27" s="193">
        <v>-337962129</v>
      </c>
      <c r="L27" s="245"/>
      <c r="M27" s="187">
        <v>-47445173</v>
      </c>
    </row>
    <row r="28" spans="1:13" s="158" customFormat="1" ht="18.600000000000001" customHeight="1">
      <c r="A28" s="155"/>
      <c r="B28" s="155" t="s">
        <v>21</v>
      </c>
      <c r="C28" s="155"/>
      <c r="D28" s="155"/>
      <c r="E28" s="69"/>
      <c r="F28" s="1"/>
      <c r="G28" s="246">
        <v>25193903</v>
      </c>
      <c r="H28" s="242"/>
      <c r="I28" s="310">
        <v>25751955</v>
      </c>
      <c r="J28" s="245"/>
      <c r="K28" s="246">
        <v>21754711</v>
      </c>
      <c r="L28" s="245"/>
      <c r="M28" s="310">
        <v>22482613</v>
      </c>
    </row>
    <row r="29" spans="1:13" s="158" customFormat="1" ht="5.0999999999999996" customHeight="1">
      <c r="A29" s="156"/>
      <c r="B29" s="1"/>
      <c r="C29" s="156"/>
      <c r="D29" s="1"/>
      <c r="E29" s="69"/>
      <c r="F29" s="1"/>
      <c r="G29" s="241"/>
      <c r="H29" s="242"/>
      <c r="I29" s="311"/>
      <c r="J29" s="242"/>
      <c r="K29" s="241"/>
      <c r="L29" s="242"/>
      <c r="M29" s="311"/>
    </row>
    <row r="30" spans="1:13" s="158" customFormat="1" ht="18">
      <c r="A30" s="154" t="s">
        <v>248</v>
      </c>
      <c r="B30" s="1"/>
      <c r="C30" s="156"/>
      <c r="D30" s="1"/>
      <c r="E30" s="69"/>
      <c r="F30" s="1"/>
      <c r="G30" s="241"/>
      <c r="H30" s="242"/>
      <c r="I30" s="311"/>
      <c r="J30" s="242"/>
      <c r="K30" s="241"/>
      <c r="L30" s="242"/>
      <c r="M30" s="311"/>
    </row>
    <row r="31" spans="1:13" s="158" customFormat="1" ht="18">
      <c r="B31" s="154" t="s">
        <v>174</v>
      </c>
      <c r="C31" s="156"/>
      <c r="D31" s="1"/>
      <c r="E31" s="69"/>
      <c r="F31" s="1"/>
      <c r="G31" s="193">
        <f>SUM(G11:G28)</f>
        <v>113823372</v>
      </c>
      <c r="H31" s="188"/>
      <c r="I31" s="187">
        <f>SUM(I11:I28)</f>
        <v>272048137</v>
      </c>
      <c r="J31" s="247"/>
      <c r="K31" s="193">
        <f>SUM(K11:K28)</f>
        <v>-8511511</v>
      </c>
      <c r="L31" s="188"/>
      <c r="M31" s="187">
        <f>SUM(M11:M28)</f>
        <v>108651877</v>
      </c>
    </row>
    <row r="32" spans="1:13" s="158" customFormat="1" ht="5.0999999999999996" customHeight="1">
      <c r="B32" s="47"/>
      <c r="C32" s="159"/>
      <c r="D32" s="47"/>
      <c r="E32" s="69"/>
      <c r="F32" s="1"/>
      <c r="G32" s="241"/>
      <c r="I32" s="311"/>
      <c r="K32" s="241"/>
      <c r="M32" s="311"/>
    </row>
    <row r="33" spans="1:13" s="158" customFormat="1" ht="18.600000000000001" customHeight="1">
      <c r="A33" s="47" t="s">
        <v>90</v>
      </c>
      <c r="B33" s="47"/>
      <c r="C33" s="159"/>
      <c r="D33" s="47"/>
      <c r="E33" s="69"/>
      <c r="F33" s="1"/>
      <c r="G33" s="241"/>
      <c r="H33" s="188"/>
      <c r="I33" s="311"/>
      <c r="J33" s="247"/>
      <c r="K33" s="241"/>
      <c r="L33" s="188"/>
      <c r="M33" s="311"/>
    </row>
    <row r="34" spans="1:13" s="158" customFormat="1" ht="18.600000000000001" customHeight="1">
      <c r="A34" s="248" t="s">
        <v>147</v>
      </c>
      <c r="B34" s="156"/>
      <c r="C34" s="2"/>
      <c r="D34" s="1"/>
      <c r="E34" s="69"/>
      <c r="F34" s="1"/>
      <c r="G34" s="193"/>
      <c r="H34" s="188"/>
      <c r="I34" s="187"/>
      <c r="J34" s="247"/>
      <c r="K34" s="193"/>
      <c r="L34" s="188"/>
      <c r="M34" s="187"/>
    </row>
    <row r="35" spans="1:13" s="158" customFormat="1" ht="18.600000000000001" customHeight="1">
      <c r="A35" s="160"/>
      <c r="B35" s="161" t="s">
        <v>100</v>
      </c>
      <c r="C35" s="1"/>
      <c r="D35" s="1"/>
      <c r="E35" s="69"/>
      <c r="F35" s="1"/>
      <c r="G35" s="193">
        <v>44145725</v>
      </c>
      <c r="H35" s="152"/>
      <c r="I35" s="187">
        <v>222569642</v>
      </c>
      <c r="J35" s="152"/>
      <c r="K35" s="193">
        <v>-11380773</v>
      </c>
      <c r="L35" s="152"/>
      <c r="M35" s="187">
        <v>130250632</v>
      </c>
    </row>
    <row r="36" spans="1:13" s="158" customFormat="1" ht="18.600000000000001" customHeight="1">
      <c r="A36" s="2"/>
      <c r="B36" s="153" t="s">
        <v>42</v>
      </c>
      <c r="C36" s="1"/>
      <c r="D36" s="1"/>
      <c r="E36" s="69"/>
      <c r="F36" s="1"/>
      <c r="G36" s="193">
        <v>336650</v>
      </c>
      <c r="H36" s="243"/>
      <c r="I36" s="187">
        <v>-183834</v>
      </c>
      <c r="J36" s="152"/>
      <c r="K36" s="193">
        <v>0</v>
      </c>
      <c r="L36" s="152"/>
      <c r="M36" s="187">
        <v>0</v>
      </c>
    </row>
    <row r="37" spans="1:13" s="158" customFormat="1" ht="18.600000000000001" customHeight="1">
      <c r="A37" s="160"/>
      <c r="B37" s="161" t="s">
        <v>3</v>
      </c>
      <c r="C37" s="1"/>
      <c r="D37" s="1"/>
      <c r="E37" s="69"/>
      <c r="F37" s="1"/>
      <c r="G37" s="193">
        <v>7103276</v>
      </c>
      <c r="H37" s="152"/>
      <c r="I37" s="187">
        <v>21297365</v>
      </c>
      <c r="J37" s="152"/>
      <c r="K37" s="193">
        <v>150751</v>
      </c>
      <c r="L37" s="152"/>
      <c r="M37" s="187">
        <v>21692233</v>
      </c>
    </row>
    <row r="38" spans="1:13" s="158" customFormat="1" ht="18.600000000000001" customHeight="1">
      <c r="A38" s="160"/>
      <c r="B38" s="161" t="s">
        <v>77</v>
      </c>
      <c r="C38" s="1"/>
      <c r="D38" s="1"/>
      <c r="E38" s="69"/>
      <c r="F38" s="1"/>
      <c r="G38" s="193">
        <v>-984418</v>
      </c>
      <c r="H38" s="152"/>
      <c r="I38" s="187">
        <v>4094790</v>
      </c>
      <c r="J38" s="152"/>
      <c r="K38" s="193">
        <v>-147350</v>
      </c>
      <c r="L38" s="152"/>
      <c r="M38" s="187">
        <v>770730</v>
      </c>
    </row>
    <row r="39" spans="1:13" s="158" customFormat="1" ht="18.600000000000001" customHeight="1">
      <c r="A39" s="160"/>
      <c r="B39" s="161" t="s">
        <v>34</v>
      </c>
      <c r="C39" s="1"/>
      <c r="D39" s="1"/>
      <c r="E39" s="69"/>
      <c r="F39" s="1"/>
      <c r="G39" s="193">
        <v>5209313</v>
      </c>
      <c r="H39" s="152"/>
      <c r="I39" s="187">
        <v>11443289</v>
      </c>
      <c r="J39" s="152"/>
      <c r="K39" s="193">
        <v>3491944</v>
      </c>
      <c r="L39" s="152"/>
      <c r="M39" s="187">
        <v>1956098</v>
      </c>
    </row>
    <row r="40" spans="1:13" s="158" customFormat="1" ht="18.600000000000001" customHeight="1">
      <c r="A40" s="156" t="s">
        <v>148</v>
      </c>
      <c r="B40" s="161"/>
      <c r="C40" s="1"/>
      <c r="D40" s="1"/>
      <c r="E40" s="69"/>
      <c r="F40" s="1"/>
      <c r="G40" s="193"/>
      <c r="H40" s="152"/>
      <c r="I40" s="187"/>
      <c r="J40" s="152"/>
      <c r="K40" s="193"/>
      <c r="L40" s="152"/>
      <c r="M40" s="187"/>
    </row>
    <row r="41" spans="1:13" s="158" customFormat="1" ht="18.600000000000001" customHeight="1">
      <c r="A41" s="160"/>
      <c r="B41" s="161" t="s">
        <v>33</v>
      </c>
      <c r="C41" s="1"/>
      <c r="D41" s="1"/>
      <c r="E41" s="69"/>
      <c r="F41" s="1"/>
      <c r="G41" s="193">
        <v>-42273856</v>
      </c>
      <c r="H41" s="152"/>
      <c r="I41" s="187">
        <v>-194015051</v>
      </c>
      <c r="J41" s="152"/>
      <c r="K41" s="193">
        <v>-25803961</v>
      </c>
      <c r="L41" s="152"/>
      <c r="M41" s="187">
        <v>-28561431</v>
      </c>
    </row>
    <row r="42" spans="1:13" s="158" customFormat="1" ht="18.600000000000001" customHeight="1">
      <c r="A42" s="160"/>
      <c r="B42" s="161" t="s">
        <v>11</v>
      </c>
      <c r="C42" s="1"/>
      <c r="D42" s="1"/>
      <c r="E42" s="69"/>
      <c r="F42" s="1"/>
      <c r="G42" s="193">
        <v>-1135899</v>
      </c>
      <c r="H42" s="152"/>
      <c r="I42" s="187">
        <v>7931979</v>
      </c>
      <c r="J42" s="152"/>
      <c r="K42" s="193">
        <v>13736552</v>
      </c>
      <c r="L42" s="152"/>
      <c r="M42" s="187">
        <v>3005972</v>
      </c>
    </row>
    <row r="43" spans="1:13" s="158" customFormat="1" ht="18.600000000000001" customHeight="1">
      <c r="A43" s="160"/>
      <c r="B43" s="161" t="s">
        <v>44</v>
      </c>
      <c r="C43" s="1"/>
      <c r="D43" s="1"/>
      <c r="E43" s="69"/>
      <c r="F43" s="1"/>
      <c r="G43" s="193">
        <v>15000</v>
      </c>
      <c r="H43" s="243"/>
      <c r="I43" s="187">
        <v>-612500</v>
      </c>
      <c r="J43" s="152"/>
      <c r="K43" s="193">
        <v>0</v>
      </c>
      <c r="L43" s="152"/>
      <c r="M43" s="187">
        <v>-139500</v>
      </c>
    </row>
    <row r="44" spans="1:13" s="158" customFormat="1" ht="18.600000000000001" customHeight="1">
      <c r="A44" s="160"/>
      <c r="B44" s="161" t="s">
        <v>114</v>
      </c>
      <c r="C44" s="1"/>
      <c r="D44" s="1"/>
      <c r="E44" s="69"/>
      <c r="F44" s="1"/>
      <c r="G44" s="246">
        <v>-325000</v>
      </c>
      <c r="H44" s="243"/>
      <c r="I44" s="310">
        <v>-833000</v>
      </c>
      <c r="J44" s="152"/>
      <c r="K44" s="246">
        <v>0</v>
      </c>
      <c r="L44" s="152"/>
      <c r="M44" s="310">
        <v>0</v>
      </c>
    </row>
    <row r="45" spans="1:13" s="158" customFormat="1" ht="5.0999999999999996" customHeight="1">
      <c r="A45" s="2"/>
      <c r="B45" s="153"/>
      <c r="C45" s="1"/>
      <c r="D45" s="1"/>
      <c r="E45" s="69"/>
      <c r="F45" s="1"/>
      <c r="G45" s="193"/>
      <c r="H45" s="247"/>
      <c r="I45" s="187"/>
      <c r="J45" s="247"/>
      <c r="K45" s="193"/>
      <c r="L45" s="247"/>
      <c r="M45" s="187"/>
    </row>
    <row r="46" spans="1:13" s="158" customFormat="1" ht="18.600000000000001" customHeight="1">
      <c r="A46" s="159" t="s">
        <v>39</v>
      </c>
      <c r="B46" s="153"/>
      <c r="C46" s="1"/>
      <c r="D46" s="1"/>
      <c r="E46" s="69"/>
      <c r="F46" s="1"/>
      <c r="G46" s="193">
        <f>SUM(G31:G44)</f>
        <v>125914163</v>
      </c>
      <c r="H46" s="247"/>
      <c r="I46" s="187">
        <f>SUM(I31:I44)</f>
        <v>343740817</v>
      </c>
      <c r="J46" s="247"/>
      <c r="K46" s="193">
        <f>SUM(K31:K44)</f>
        <v>-28464348</v>
      </c>
      <c r="L46" s="247"/>
      <c r="M46" s="187">
        <f>SUM(M31:M44)</f>
        <v>237626611</v>
      </c>
    </row>
    <row r="47" spans="1:13" s="158" customFormat="1" ht="18.600000000000001" customHeight="1">
      <c r="A47" s="2"/>
      <c r="B47" s="153" t="s">
        <v>37</v>
      </c>
      <c r="C47" s="1"/>
      <c r="D47" s="1"/>
      <c r="E47" s="69"/>
      <c r="F47" s="1"/>
      <c r="G47" s="246">
        <v>-40918818</v>
      </c>
      <c r="H47" s="243"/>
      <c r="I47" s="310">
        <v>-75099683</v>
      </c>
      <c r="J47" s="243"/>
      <c r="K47" s="246">
        <v>-25366824</v>
      </c>
      <c r="L47" s="243"/>
      <c r="M47" s="310">
        <v>-48986526</v>
      </c>
    </row>
    <row r="48" spans="1:13" s="158" customFormat="1" ht="5.0999999999999996" customHeight="1">
      <c r="A48" s="2"/>
      <c r="B48" s="1"/>
      <c r="C48" s="2"/>
      <c r="D48" s="1"/>
      <c r="E48" s="69"/>
      <c r="F48" s="1"/>
      <c r="G48" s="193"/>
      <c r="H48" s="188"/>
      <c r="I48" s="187"/>
      <c r="J48" s="247"/>
      <c r="K48" s="193"/>
      <c r="L48" s="188"/>
      <c r="M48" s="187"/>
    </row>
    <row r="49" spans="1:13" s="158" customFormat="1" ht="18.600000000000001" customHeight="1">
      <c r="A49" s="162" t="s">
        <v>149</v>
      </c>
      <c r="B49" s="1"/>
      <c r="C49" s="1"/>
      <c r="D49" s="1"/>
      <c r="E49" s="69"/>
      <c r="F49" s="1"/>
      <c r="G49" s="246">
        <f>SUM(G46:H47)</f>
        <v>84995345</v>
      </c>
      <c r="H49" s="188"/>
      <c r="I49" s="310">
        <f>SUM(I46:J47)</f>
        <v>268641134</v>
      </c>
      <c r="J49" s="247"/>
      <c r="K49" s="246">
        <f>SUM(K46:L47)</f>
        <v>-53831172</v>
      </c>
      <c r="L49" s="188"/>
      <c r="M49" s="310">
        <f>SUM(M46:M47)</f>
        <v>188640085</v>
      </c>
    </row>
    <row r="50" spans="1:13" s="233" customFormat="1" ht="12" customHeight="1">
      <c r="A50" s="170"/>
      <c r="B50" s="125"/>
      <c r="C50" s="125"/>
      <c r="D50" s="125"/>
      <c r="E50" s="107"/>
      <c r="F50" s="125"/>
      <c r="G50" s="174"/>
      <c r="H50" s="173"/>
      <c r="I50" s="250"/>
      <c r="J50" s="249"/>
      <c r="K50" s="174"/>
      <c r="L50" s="173"/>
      <c r="M50" s="250"/>
    </row>
    <row r="51" spans="1:13" s="233" customFormat="1" ht="16.5" customHeight="1">
      <c r="A51" s="170"/>
      <c r="B51" s="125"/>
      <c r="C51" s="125"/>
      <c r="D51" s="125"/>
      <c r="E51" s="107"/>
      <c r="F51" s="125"/>
      <c r="G51" s="174"/>
      <c r="H51" s="173"/>
      <c r="I51" s="250"/>
      <c r="J51" s="249"/>
      <c r="K51" s="174"/>
      <c r="L51" s="173"/>
      <c r="M51" s="250"/>
    </row>
    <row r="52" spans="1:13" ht="18" customHeight="1">
      <c r="A52" s="349" t="s">
        <v>257</v>
      </c>
      <c r="B52" s="349"/>
      <c r="C52" s="349"/>
      <c r="D52" s="349"/>
      <c r="E52" s="349"/>
      <c r="F52" s="349"/>
      <c r="G52" s="349"/>
      <c r="H52" s="349"/>
      <c r="I52" s="349"/>
      <c r="J52" s="349"/>
      <c r="K52" s="349"/>
      <c r="L52" s="349"/>
      <c r="M52" s="349"/>
    </row>
    <row r="53" spans="1:13" ht="18" customHeight="1">
      <c r="A53" s="138" t="s">
        <v>224</v>
      </c>
      <c r="B53" s="138"/>
      <c r="C53" s="138"/>
      <c r="D53" s="138"/>
      <c r="E53" s="138"/>
      <c r="F53" s="138"/>
      <c r="G53" s="138"/>
      <c r="H53" s="171"/>
      <c r="I53" s="138" t="s">
        <v>225</v>
      </c>
      <c r="J53" s="171"/>
      <c r="K53" s="171"/>
      <c r="L53" s="171"/>
      <c r="M53" s="171"/>
    </row>
    <row r="54" spans="1:13" ht="7.5" customHeight="1">
      <c r="A54" s="331"/>
      <c r="B54" s="132"/>
      <c r="C54" s="132"/>
      <c r="D54" s="132"/>
      <c r="E54" s="132"/>
      <c r="F54" s="132"/>
      <c r="G54" s="132"/>
      <c r="H54" s="132"/>
      <c r="I54" s="132"/>
      <c r="J54" s="132"/>
      <c r="K54" s="132"/>
      <c r="L54" s="132"/>
      <c r="M54" s="132"/>
    </row>
    <row r="55" spans="1:13" s="233" customFormat="1" ht="22.15" customHeight="1">
      <c r="A55" s="163" t="s">
        <v>167</v>
      </c>
      <c r="B55" s="164"/>
      <c r="C55" s="165"/>
      <c r="D55" s="165"/>
      <c r="E55" s="149"/>
      <c r="F55" s="165"/>
      <c r="G55" s="251"/>
      <c r="H55" s="251"/>
      <c r="I55" s="251"/>
      <c r="J55" s="251"/>
      <c r="K55" s="251"/>
      <c r="L55" s="251"/>
      <c r="M55" s="251"/>
    </row>
    <row r="56" spans="1:13" ht="22.35" customHeight="1">
      <c r="A56" s="132" t="str">
        <f>A1</f>
        <v>บริษัท ทริพเพิล ไอ โลจิสติกส์ จำกัด (มหาชน)</v>
      </c>
    </row>
    <row r="57" spans="1:13" ht="22.35" customHeight="1">
      <c r="A57" s="132" t="s">
        <v>226</v>
      </c>
      <c r="B57" s="147"/>
      <c r="C57" s="147"/>
      <c r="D57" s="147"/>
      <c r="F57" s="147"/>
      <c r="H57" s="147"/>
      <c r="J57" s="234"/>
      <c r="L57" s="234"/>
    </row>
    <row r="58" spans="1:13" ht="22.35" customHeight="1">
      <c r="A58" s="166" t="str">
        <f>A3</f>
        <v>สำหรับงวดเก้าเดือนสิ้นสุดวันที่ 30 กันยายน พ.ศ. 2566</v>
      </c>
      <c r="B58" s="148"/>
      <c r="C58" s="148"/>
      <c r="D58" s="148"/>
      <c r="E58" s="149"/>
      <c r="F58" s="148"/>
      <c r="G58" s="251"/>
      <c r="H58" s="148"/>
      <c r="I58" s="251"/>
      <c r="J58" s="252"/>
      <c r="K58" s="251"/>
      <c r="L58" s="252"/>
      <c r="M58" s="251"/>
    </row>
    <row r="59" spans="1:13" ht="21" customHeight="1">
      <c r="A59" s="170"/>
      <c r="B59" s="147"/>
      <c r="C59" s="147"/>
      <c r="D59" s="147"/>
      <c r="F59" s="147"/>
      <c r="H59" s="147"/>
      <c r="J59" s="234"/>
      <c r="L59" s="234"/>
    </row>
    <row r="60" spans="1:13" s="1" customFormat="1" ht="21" customHeight="1">
      <c r="A60" s="189"/>
      <c r="B60" s="189"/>
      <c r="C60" s="189"/>
      <c r="D60" s="189"/>
      <c r="E60" s="70"/>
      <c r="F60" s="190"/>
      <c r="G60" s="350" t="s">
        <v>58</v>
      </c>
      <c r="H60" s="350"/>
      <c r="I60" s="350"/>
      <c r="J60" s="235"/>
      <c r="K60" s="350" t="s">
        <v>84</v>
      </c>
      <c r="L60" s="350"/>
      <c r="M60" s="350"/>
    </row>
    <row r="61" spans="1:13" s="1" customFormat="1" ht="21" customHeight="1">
      <c r="E61" s="69"/>
      <c r="F61" s="70"/>
      <c r="G61" s="236" t="s">
        <v>59</v>
      </c>
      <c r="H61" s="237"/>
      <c r="I61" s="236" t="s">
        <v>59</v>
      </c>
      <c r="J61" s="70"/>
      <c r="K61" s="236" t="s">
        <v>59</v>
      </c>
      <c r="L61" s="70"/>
      <c r="M61" s="236" t="s">
        <v>59</v>
      </c>
    </row>
    <row r="62" spans="1:13" s="1" customFormat="1" ht="21" customHeight="1">
      <c r="E62" s="69"/>
      <c r="F62" s="70"/>
      <c r="G62" s="238" t="s">
        <v>215</v>
      </c>
      <c r="H62" s="239"/>
      <c r="I62" s="238" t="s">
        <v>215</v>
      </c>
      <c r="J62" s="239"/>
      <c r="K62" s="238" t="s">
        <v>215</v>
      </c>
      <c r="L62" s="239"/>
      <c r="M62" s="238" t="s">
        <v>215</v>
      </c>
    </row>
    <row r="63" spans="1:13" s="1" customFormat="1" ht="21" customHeight="1">
      <c r="E63" s="69"/>
      <c r="F63" s="70"/>
      <c r="G63" s="238" t="s">
        <v>193</v>
      </c>
      <c r="H63" s="239"/>
      <c r="I63" s="238" t="s">
        <v>166</v>
      </c>
      <c r="J63" s="239"/>
      <c r="K63" s="238" t="s">
        <v>193</v>
      </c>
      <c r="L63" s="239"/>
      <c r="M63" s="238" t="s">
        <v>166</v>
      </c>
    </row>
    <row r="64" spans="1:13" s="1" customFormat="1" ht="21" customHeight="1">
      <c r="E64" s="192" t="s">
        <v>8</v>
      </c>
      <c r="F64" s="69"/>
      <c r="G64" s="240" t="s">
        <v>9</v>
      </c>
      <c r="H64" s="237"/>
      <c r="I64" s="240" t="s">
        <v>9</v>
      </c>
      <c r="J64" s="237"/>
      <c r="K64" s="240" t="s">
        <v>9</v>
      </c>
      <c r="L64" s="237"/>
      <c r="M64" s="240" t="s">
        <v>9</v>
      </c>
    </row>
    <row r="65" spans="1:13" s="158" customFormat="1" ht="21" customHeight="1">
      <c r="A65" s="159" t="s">
        <v>26</v>
      </c>
      <c r="B65" s="2"/>
      <c r="C65" s="1"/>
      <c r="D65" s="1"/>
      <c r="E65" s="69"/>
      <c r="F65" s="1"/>
      <c r="G65" s="193"/>
      <c r="H65" s="188"/>
      <c r="I65" s="188"/>
      <c r="J65" s="188"/>
      <c r="K65" s="193"/>
      <c r="L65" s="188"/>
      <c r="M65" s="188"/>
    </row>
    <row r="66" spans="1:13" s="158" customFormat="1" ht="21" customHeight="1">
      <c r="A66" s="2"/>
      <c r="B66" s="153" t="s">
        <v>47</v>
      </c>
      <c r="C66" s="1"/>
      <c r="D66" s="1"/>
      <c r="E66" s="69"/>
      <c r="F66" s="1"/>
      <c r="G66" s="193">
        <v>2102206</v>
      </c>
      <c r="H66" s="243"/>
      <c r="I66" s="187">
        <v>841082</v>
      </c>
      <c r="J66" s="157"/>
      <c r="K66" s="193">
        <v>5360050</v>
      </c>
      <c r="L66" s="157"/>
      <c r="M66" s="187">
        <v>7552462</v>
      </c>
    </row>
    <row r="67" spans="1:13" s="158" customFormat="1" ht="21" customHeight="1">
      <c r="A67" s="2"/>
      <c r="B67" s="2" t="s">
        <v>101</v>
      </c>
      <c r="C67" s="1"/>
      <c r="D67" s="1"/>
      <c r="E67" s="69"/>
      <c r="F67" s="1"/>
      <c r="G67" s="193">
        <v>330358</v>
      </c>
      <c r="H67" s="242"/>
      <c r="I67" s="187">
        <v>5058884</v>
      </c>
      <c r="J67" s="157"/>
      <c r="K67" s="193">
        <v>0</v>
      </c>
      <c r="L67" s="157"/>
      <c r="M67" s="187">
        <v>5366</v>
      </c>
    </row>
    <row r="68" spans="1:13" s="158" customFormat="1" ht="21" customHeight="1">
      <c r="A68" s="1"/>
      <c r="B68" s="1" t="s">
        <v>107</v>
      </c>
      <c r="C68" s="1"/>
      <c r="D68" s="1"/>
      <c r="E68" s="69"/>
      <c r="F68" s="1"/>
      <c r="G68" s="193">
        <v>-10508081</v>
      </c>
      <c r="H68" s="242"/>
      <c r="I68" s="187">
        <v>-12722976</v>
      </c>
      <c r="J68" s="157"/>
      <c r="K68" s="193">
        <v>-3098063</v>
      </c>
      <c r="L68" s="157"/>
      <c r="M68" s="187">
        <v>-5574254</v>
      </c>
    </row>
    <row r="69" spans="1:13" s="253" customFormat="1" ht="21" customHeight="1">
      <c r="B69" s="153" t="s">
        <v>182</v>
      </c>
      <c r="E69" s="254"/>
      <c r="G69" s="193">
        <v>0</v>
      </c>
      <c r="H69" s="152"/>
      <c r="I69" s="187">
        <v>32440597</v>
      </c>
      <c r="J69" s="255"/>
      <c r="K69" s="193">
        <v>0</v>
      </c>
      <c r="L69" s="255"/>
      <c r="M69" s="187">
        <v>32440597</v>
      </c>
    </row>
    <row r="70" spans="1:13" s="1" customFormat="1" ht="21" customHeight="1">
      <c r="B70" s="1" t="s">
        <v>249</v>
      </c>
      <c r="E70" s="69"/>
      <c r="G70" s="193">
        <v>-851601150</v>
      </c>
      <c r="H70" s="152"/>
      <c r="I70" s="187">
        <v>-300800000</v>
      </c>
      <c r="J70" s="157"/>
      <c r="K70" s="193">
        <v>-851601150</v>
      </c>
      <c r="L70" s="157"/>
      <c r="M70" s="187">
        <v>-300800000</v>
      </c>
    </row>
    <row r="71" spans="1:13" s="1" customFormat="1" ht="21" customHeight="1">
      <c r="B71" s="1" t="s">
        <v>161</v>
      </c>
      <c r="E71" s="69">
        <v>18.3</v>
      </c>
      <c r="G71" s="320">
        <v>-900000</v>
      </c>
      <c r="H71" s="244"/>
      <c r="I71" s="321">
        <v>-24500000</v>
      </c>
      <c r="J71" s="332"/>
      <c r="K71" s="320">
        <v>-7900000</v>
      </c>
      <c r="L71" s="332"/>
      <c r="M71" s="321">
        <v>-120500000</v>
      </c>
    </row>
    <row r="72" spans="1:13" s="1" customFormat="1" ht="21" customHeight="1">
      <c r="B72" s="1" t="s">
        <v>145</v>
      </c>
      <c r="E72" s="69"/>
      <c r="G72" s="193"/>
      <c r="I72" s="187"/>
      <c r="J72" s="157"/>
      <c r="K72" s="193"/>
      <c r="L72" s="157"/>
      <c r="M72" s="187"/>
    </row>
    <row r="73" spans="1:13" s="1" customFormat="1" ht="21" customHeight="1">
      <c r="C73" s="1" t="s">
        <v>146</v>
      </c>
      <c r="E73" s="69">
        <v>18.3</v>
      </c>
      <c r="G73" s="193">
        <v>32500000</v>
      </c>
      <c r="H73" s="242"/>
      <c r="I73" s="187">
        <v>24450000</v>
      </c>
      <c r="J73" s="157"/>
      <c r="K73" s="193">
        <v>99000000</v>
      </c>
      <c r="L73" s="157"/>
      <c r="M73" s="187">
        <v>104950000</v>
      </c>
    </row>
    <row r="74" spans="1:13" s="1" customFormat="1" ht="21" customHeight="1">
      <c r="B74" s="2" t="s">
        <v>108</v>
      </c>
      <c r="E74" s="69"/>
      <c r="G74" s="193">
        <v>0</v>
      </c>
      <c r="H74" s="152"/>
      <c r="I74" s="187">
        <v>0</v>
      </c>
      <c r="J74" s="157"/>
      <c r="K74" s="193">
        <v>110543330</v>
      </c>
      <c r="L74" s="157"/>
      <c r="M74" s="187">
        <v>46500000</v>
      </c>
    </row>
    <row r="75" spans="1:13" s="1" customFormat="1" ht="21" customHeight="1">
      <c r="B75" s="2" t="s">
        <v>113</v>
      </c>
      <c r="E75" s="69"/>
      <c r="G75" s="246">
        <v>469698220</v>
      </c>
      <c r="H75" s="152"/>
      <c r="I75" s="310">
        <v>136746924</v>
      </c>
      <c r="J75" s="157"/>
      <c r="K75" s="246">
        <v>465983484</v>
      </c>
      <c r="L75" s="157"/>
      <c r="M75" s="310">
        <v>131618460</v>
      </c>
    </row>
    <row r="76" spans="1:13" s="256" customFormat="1" ht="6" customHeight="1">
      <c r="A76" s="1"/>
      <c r="B76" s="1"/>
      <c r="C76" s="1"/>
      <c r="D76" s="1"/>
      <c r="E76" s="69"/>
      <c r="F76" s="1"/>
      <c r="G76" s="193"/>
      <c r="H76" s="188"/>
      <c r="I76" s="187"/>
      <c r="J76" s="247"/>
      <c r="K76" s="193"/>
      <c r="L76" s="188"/>
      <c r="M76" s="187"/>
    </row>
    <row r="77" spans="1:13" s="256" customFormat="1" ht="21" customHeight="1">
      <c r="A77" s="159" t="s">
        <v>112</v>
      </c>
      <c r="B77" s="1"/>
      <c r="C77" s="1"/>
      <c r="D77" s="1"/>
      <c r="E77" s="69"/>
      <c r="F77" s="1"/>
      <c r="G77" s="246">
        <f>SUM(G66:G75)</f>
        <v>-358378447</v>
      </c>
      <c r="H77" s="188"/>
      <c r="I77" s="310">
        <f>SUM(I66:I75)</f>
        <v>-138485489</v>
      </c>
      <c r="J77" s="247"/>
      <c r="K77" s="246">
        <f>SUM(K66:K75)</f>
        <v>-181712349</v>
      </c>
      <c r="L77" s="188"/>
      <c r="M77" s="310">
        <f>SUM(M66:M75)</f>
        <v>-103807369</v>
      </c>
    </row>
    <row r="78" spans="1:13" s="256" customFormat="1" ht="20.100000000000001" customHeight="1">
      <c r="A78" s="159"/>
      <c r="B78" s="1"/>
      <c r="C78" s="1"/>
      <c r="D78" s="1"/>
      <c r="E78" s="69"/>
      <c r="F78" s="1"/>
      <c r="G78" s="193"/>
      <c r="H78" s="188"/>
      <c r="I78" s="187"/>
      <c r="J78" s="247"/>
      <c r="K78" s="193"/>
      <c r="L78" s="188"/>
      <c r="M78" s="187"/>
    </row>
    <row r="79" spans="1:13" s="1" customFormat="1" ht="21" customHeight="1">
      <c r="A79" s="47" t="s">
        <v>28</v>
      </c>
      <c r="E79" s="69"/>
      <c r="G79" s="193"/>
      <c r="H79" s="188"/>
      <c r="I79" s="187"/>
      <c r="J79" s="247"/>
      <c r="K79" s="193"/>
      <c r="L79" s="188"/>
      <c r="M79" s="187"/>
    </row>
    <row r="80" spans="1:13" s="1" customFormat="1" ht="21" customHeight="1">
      <c r="A80" s="2"/>
      <c r="B80" s="153" t="s">
        <v>48</v>
      </c>
      <c r="E80" s="69"/>
      <c r="G80" s="193">
        <v>-25000378</v>
      </c>
      <c r="H80" s="243"/>
      <c r="I80" s="187">
        <v>-25533680</v>
      </c>
      <c r="J80" s="157"/>
      <c r="K80" s="193">
        <v>-21752774</v>
      </c>
      <c r="L80" s="157"/>
      <c r="M80" s="187">
        <v>-22480677</v>
      </c>
    </row>
    <row r="81" spans="1:13" s="158" customFormat="1" ht="21" customHeight="1">
      <c r="A81" s="1"/>
      <c r="B81" s="1" t="s">
        <v>136</v>
      </c>
      <c r="D81" s="1"/>
      <c r="E81" s="69">
        <v>12.1</v>
      </c>
      <c r="F81" s="1"/>
      <c r="G81" s="193">
        <v>100000000</v>
      </c>
      <c r="H81" s="242"/>
      <c r="I81" s="187">
        <v>550000000</v>
      </c>
      <c r="J81" s="157"/>
      <c r="K81" s="193">
        <v>100000000</v>
      </c>
      <c r="L81" s="157"/>
      <c r="M81" s="187">
        <v>550000000</v>
      </c>
    </row>
    <row r="82" spans="1:13" s="158" customFormat="1" ht="21" customHeight="1">
      <c r="A82" s="1"/>
      <c r="B82" s="1" t="s">
        <v>137</v>
      </c>
      <c r="D82" s="1"/>
      <c r="E82" s="69"/>
      <c r="F82" s="1"/>
      <c r="G82" s="193">
        <v>0</v>
      </c>
      <c r="H82" s="242"/>
      <c r="I82" s="187">
        <v>-570000000</v>
      </c>
      <c r="J82" s="157"/>
      <c r="K82" s="193">
        <v>0</v>
      </c>
      <c r="L82" s="157"/>
      <c r="M82" s="187">
        <v>-570000000</v>
      </c>
    </row>
    <row r="83" spans="1:13" s="158" customFormat="1" ht="21" customHeight="1">
      <c r="A83" s="1"/>
      <c r="B83" s="1" t="s">
        <v>162</v>
      </c>
      <c r="D83" s="1"/>
      <c r="E83" s="69"/>
      <c r="F83" s="1"/>
      <c r="G83" s="193">
        <v>-39544555</v>
      </c>
      <c r="H83" s="242"/>
      <c r="I83" s="187">
        <v>-38817269</v>
      </c>
      <c r="J83" s="157"/>
      <c r="K83" s="193">
        <v>-6699650</v>
      </c>
      <c r="L83" s="157"/>
      <c r="M83" s="187">
        <v>-2692304</v>
      </c>
    </row>
    <row r="84" spans="1:13" s="158" customFormat="1" ht="21" customHeight="1">
      <c r="A84" s="1"/>
      <c r="B84" s="1" t="s">
        <v>127</v>
      </c>
      <c r="C84" s="1"/>
      <c r="D84" s="1"/>
      <c r="E84" s="69"/>
      <c r="F84" s="1"/>
      <c r="G84" s="193">
        <v>0</v>
      </c>
      <c r="H84" s="243"/>
      <c r="I84" s="187">
        <v>300000000</v>
      </c>
      <c r="J84" s="157"/>
      <c r="K84" s="193">
        <v>0</v>
      </c>
      <c r="L84" s="157"/>
      <c r="M84" s="187">
        <v>300000000</v>
      </c>
    </row>
    <row r="85" spans="1:13" s="158" customFormat="1" ht="21" customHeight="1">
      <c r="A85" s="1"/>
      <c r="B85" s="1" t="s">
        <v>97</v>
      </c>
      <c r="C85" s="1"/>
      <c r="D85" s="1"/>
      <c r="E85" s="69">
        <v>12.2</v>
      </c>
      <c r="F85" s="1"/>
      <c r="G85" s="193">
        <v>-113250000</v>
      </c>
      <c r="H85" s="242"/>
      <c r="I85" s="187">
        <v>-78000000</v>
      </c>
      <c r="J85" s="157"/>
      <c r="K85" s="193">
        <v>-113250000</v>
      </c>
      <c r="L85" s="157"/>
      <c r="M85" s="187">
        <v>-78000000</v>
      </c>
    </row>
    <row r="86" spans="1:13" s="158" customFormat="1" ht="21" customHeight="1">
      <c r="A86" s="1"/>
      <c r="B86" s="1" t="s">
        <v>242</v>
      </c>
      <c r="C86" s="1"/>
      <c r="D86" s="1"/>
      <c r="E86" s="69">
        <v>13</v>
      </c>
      <c r="F86" s="1"/>
      <c r="G86" s="193">
        <f>K86</f>
        <v>-61468260</v>
      </c>
      <c r="H86" s="242"/>
      <c r="I86" s="187">
        <v>0</v>
      </c>
      <c r="J86" s="157"/>
      <c r="K86" s="193">
        <v>-61468260</v>
      </c>
      <c r="L86" s="157"/>
      <c r="M86" s="187">
        <v>0</v>
      </c>
    </row>
    <row r="87" spans="1:13" s="158" customFormat="1" ht="21" customHeight="1">
      <c r="A87" s="1"/>
      <c r="B87" s="1" t="s">
        <v>243</v>
      </c>
      <c r="C87" s="1"/>
      <c r="D87" s="1"/>
      <c r="E87" s="69">
        <v>13</v>
      </c>
      <c r="F87" s="1"/>
      <c r="G87" s="193">
        <v>553986120</v>
      </c>
      <c r="H87" s="242"/>
      <c r="I87" s="187">
        <v>0</v>
      </c>
      <c r="J87" s="157"/>
      <c r="K87" s="193">
        <v>553986120</v>
      </c>
      <c r="L87" s="157"/>
      <c r="M87" s="187">
        <v>0</v>
      </c>
    </row>
    <row r="88" spans="1:13" s="158" customFormat="1" ht="21" customHeight="1">
      <c r="A88" s="1"/>
      <c r="B88" s="1" t="s">
        <v>160</v>
      </c>
      <c r="C88" s="1"/>
      <c r="D88" s="1"/>
      <c r="E88" s="69">
        <v>13</v>
      </c>
      <c r="F88" s="1"/>
      <c r="G88" s="193">
        <v>410202544</v>
      </c>
      <c r="H88" s="242"/>
      <c r="I88" s="187">
        <v>120774828</v>
      </c>
      <c r="J88" s="157"/>
      <c r="K88" s="193">
        <v>410202544</v>
      </c>
      <c r="L88" s="157"/>
      <c r="M88" s="187">
        <v>120774828</v>
      </c>
    </row>
    <row r="89" spans="1:13" s="158" customFormat="1" ht="21" customHeight="1">
      <c r="A89" s="1"/>
      <c r="B89" s="1" t="s">
        <v>128</v>
      </c>
      <c r="C89" s="1"/>
      <c r="D89" s="1"/>
      <c r="E89" s="69"/>
      <c r="F89" s="1"/>
      <c r="G89" s="246">
        <v>-456151311</v>
      </c>
      <c r="H89" s="242"/>
      <c r="I89" s="310">
        <v>-282260069</v>
      </c>
      <c r="J89" s="157"/>
      <c r="K89" s="246">
        <v>-456151311</v>
      </c>
      <c r="L89" s="157"/>
      <c r="M89" s="310">
        <v>-282260069</v>
      </c>
    </row>
    <row r="90" spans="1:13" s="158" customFormat="1" ht="6" customHeight="1">
      <c r="A90" s="1"/>
      <c r="B90" s="1"/>
      <c r="C90" s="1"/>
      <c r="D90" s="1"/>
      <c r="E90" s="69"/>
      <c r="F90" s="1"/>
      <c r="G90" s="193"/>
      <c r="H90" s="188"/>
      <c r="I90" s="187"/>
      <c r="J90" s="247"/>
      <c r="K90" s="193"/>
      <c r="L90" s="188"/>
      <c r="M90" s="187"/>
    </row>
    <row r="91" spans="1:13" s="158" customFormat="1" ht="21" customHeight="1">
      <c r="A91" s="47" t="s">
        <v>227</v>
      </c>
      <c r="B91" s="1"/>
      <c r="C91" s="1"/>
      <c r="D91" s="1"/>
      <c r="E91" s="69"/>
      <c r="F91" s="1"/>
      <c r="G91" s="246">
        <f>SUM(G79:G89)</f>
        <v>368774160</v>
      </c>
      <c r="H91" s="188"/>
      <c r="I91" s="310">
        <f>SUM(I79:I89)</f>
        <v>-23836190</v>
      </c>
      <c r="J91" s="247"/>
      <c r="K91" s="246">
        <f>SUM(K79:K89)</f>
        <v>404866669</v>
      </c>
      <c r="L91" s="188"/>
      <c r="M91" s="310">
        <f>SUM(M79:M89)</f>
        <v>15341778</v>
      </c>
    </row>
    <row r="92" spans="1:13" s="158" customFormat="1" ht="22.35" customHeight="1">
      <c r="A92" s="1"/>
      <c r="B92" s="1"/>
      <c r="C92" s="1"/>
      <c r="D92" s="1"/>
      <c r="E92" s="69"/>
      <c r="F92" s="1"/>
      <c r="G92" s="247"/>
      <c r="H92" s="188"/>
      <c r="I92" s="247"/>
      <c r="J92" s="247"/>
      <c r="K92" s="188"/>
      <c r="L92" s="188"/>
      <c r="M92" s="188"/>
    </row>
    <row r="93" spans="1:13" s="158" customFormat="1" ht="22.35" customHeight="1">
      <c r="A93" s="1"/>
      <c r="B93" s="1"/>
      <c r="C93" s="1"/>
      <c r="D93" s="1"/>
      <c r="E93" s="69"/>
      <c r="F93" s="1"/>
      <c r="G93" s="247"/>
      <c r="H93" s="188"/>
      <c r="I93" s="247"/>
      <c r="J93" s="247"/>
      <c r="K93" s="188"/>
      <c r="L93" s="188"/>
      <c r="M93" s="188"/>
    </row>
    <row r="94" spans="1:13" s="158" customFormat="1" ht="22.35" customHeight="1">
      <c r="A94" s="1"/>
      <c r="B94" s="1"/>
      <c r="C94" s="1"/>
      <c r="D94" s="1"/>
      <c r="E94" s="69"/>
      <c r="F94" s="1"/>
      <c r="G94" s="247"/>
      <c r="H94" s="188"/>
      <c r="I94" s="247"/>
      <c r="J94" s="247"/>
      <c r="K94" s="188"/>
      <c r="L94" s="188"/>
      <c r="M94" s="188"/>
    </row>
    <row r="95" spans="1:13" s="172" customFormat="1" ht="22.35" customHeight="1">
      <c r="A95" s="171"/>
      <c r="B95" s="125"/>
      <c r="C95" s="125"/>
      <c r="D95" s="125"/>
      <c r="E95" s="107"/>
      <c r="F95" s="125"/>
      <c r="G95" s="249"/>
      <c r="H95" s="173"/>
      <c r="I95" s="249"/>
      <c r="J95" s="249"/>
      <c r="K95" s="249"/>
      <c r="L95" s="173"/>
      <c r="M95" s="249"/>
    </row>
    <row r="96" spans="1:13" s="172" customFormat="1" ht="22.35" customHeight="1">
      <c r="A96" s="171"/>
      <c r="B96" s="125"/>
      <c r="C96" s="125"/>
      <c r="D96" s="125"/>
      <c r="E96" s="107"/>
      <c r="F96" s="125"/>
      <c r="G96" s="249"/>
      <c r="H96" s="173"/>
      <c r="I96" s="249"/>
      <c r="J96" s="249"/>
      <c r="K96" s="249"/>
      <c r="L96" s="173"/>
      <c r="M96" s="249"/>
    </row>
    <row r="97" spans="1:13" s="172" customFormat="1" ht="22.35" customHeight="1">
      <c r="A97" s="171"/>
      <c r="B97" s="125"/>
      <c r="C97" s="125"/>
      <c r="D97" s="125"/>
      <c r="E97" s="107"/>
      <c r="F97" s="125"/>
      <c r="G97" s="249"/>
      <c r="H97" s="173"/>
      <c r="I97" s="249"/>
      <c r="J97" s="249"/>
      <c r="K97" s="249"/>
      <c r="L97" s="173"/>
      <c r="M97" s="249"/>
    </row>
    <row r="98" spans="1:13" ht="22.35" customHeight="1">
      <c r="A98" s="349" t="s">
        <v>257</v>
      </c>
      <c r="B98" s="349"/>
      <c r="C98" s="349"/>
      <c r="D98" s="349"/>
      <c r="E98" s="349"/>
      <c r="F98" s="349"/>
      <c r="G98" s="349"/>
      <c r="H98" s="349"/>
      <c r="I98" s="349"/>
      <c r="J98" s="349"/>
      <c r="K98" s="349"/>
      <c r="L98" s="349"/>
      <c r="M98" s="349"/>
    </row>
    <row r="99" spans="1:13" ht="22.35" customHeight="1">
      <c r="A99" s="138" t="s">
        <v>224</v>
      </c>
      <c r="B99" s="138"/>
      <c r="C99" s="138"/>
      <c r="D99" s="138"/>
      <c r="E99" s="138"/>
      <c r="F99" s="138"/>
      <c r="G99" s="138"/>
      <c r="H99" s="171"/>
      <c r="I99" s="138" t="s">
        <v>225</v>
      </c>
      <c r="J99" s="171"/>
      <c r="K99" s="171"/>
      <c r="L99" s="171"/>
      <c r="M99" s="171"/>
    </row>
    <row r="100" spans="1:13" ht="22.35" customHeight="1">
      <c r="A100" s="331"/>
      <c r="B100" s="132"/>
      <c r="C100" s="132"/>
      <c r="D100" s="132"/>
      <c r="E100" s="132"/>
      <c r="F100" s="132"/>
      <c r="G100" s="132"/>
      <c r="H100" s="132"/>
      <c r="I100" s="132"/>
      <c r="J100" s="132"/>
      <c r="K100" s="132"/>
      <c r="L100" s="132"/>
      <c r="M100" s="132"/>
    </row>
    <row r="101" spans="1:13" s="172" customFormat="1" ht="22.35" customHeight="1">
      <c r="A101" s="163" t="str">
        <f>A55</f>
        <v>หมายเหตุประกอบข้อมูลทางการเงินเป็นส่วนหนึ่งของข้อมูลทางการเงินระหว่างกาลนี้</v>
      </c>
      <c r="B101" s="165"/>
      <c r="C101" s="165"/>
      <c r="D101" s="165"/>
      <c r="E101" s="167"/>
      <c r="F101" s="149"/>
      <c r="G101" s="257"/>
      <c r="H101" s="149"/>
      <c r="I101" s="257"/>
      <c r="J101" s="258"/>
      <c r="K101" s="257"/>
      <c r="L101" s="149"/>
      <c r="M101" s="257"/>
    </row>
    <row r="102" spans="1:13" ht="21.75" customHeight="1">
      <c r="A102" s="132" t="str">
        <f>A1</f>
        <v>บริษัท ทริพเพิล ไอ โลจิสติกส์ จำกัด (มหาชน)</v>
      </c>
    </row>
    <row r="103" spans="1:13" ht="21.75" customHeight="1">
      <c r="A103" s="132" t="s">
        <v>226</v>
      </c>
      <c r="B103" s="147"/>
      <c r="C103" s="147"/>
      <c r="D103" s="147"/>
      <c r="F103" s="147"/>
      <c r="H103" s="147"/>
      <c r="J103" s="234"/>
      <c r="L103" s="234"/>
    </row>
    <row r="104" spans="1:13" ht="21.75" customHeight="1">
      <c r="A104" s="166" t="str">
        <f>+A3</f>
        <v>สำหรับงวดเก้าเดือนสิ้นสุดวันที่ 30 กันยายน พ.ศ. 2566</v>
      </c>
      <c r="B104" s="148"/>
      <c r="C104" s="148"/>
      <c r="D104" s="148"/>
      <c r="E104" s="149"/>
      <c r="F104" s="148"/>
      <c r="G104" s="251"/>
      <c r="H104" s="148"/>
      <c r="I104" s="251"/>
      <c r="J104" s="252"/>
      <c r="K104" s="251"/>
      <c r="L104" s="252"/>
      <c r="M104" s="251"/>
    </row>
    <row r="105" spans="1:13" ht="21.75" customHeight="1">
      <c r="A105" s="170"/>
      <c r="B105" s="147"/>
      <c r="C105" s="147"/>
      <c r="D105" s="147"/>
      <c r="F105" s="147"/>
      <c r="H105" s="147"/>
      <c r="J105" s="234"/>
      <c r="L105" s="234"/>
    </row>
    <row r="106" spans="1:13" s="1" customFormat="1" ht="21.75" customHeight="1">
      <c r="A106" s="189"/>
      <c r="B106" s="189"/>
      <c r="C106" s="189"/>
      <c r="D106" s="189"/>
      <c r="E106" s="70"/>
      <c r="F106" s="190"/>
      <c r="G106" s="350" t="s">
        <v>58</v>
      </c>
      <c r="H106" s="350"/>
      <c r="I106" s="350"/>
      <c r="J106" s="235"/>
      <c r="K106" s="350" t="s">
        <v>84</v>
      </c>
      <c r="L106" s="350"/>
      <c r="M106" s="350"/>
    </row>
    <row r="107" spans="1:13" s="1" customFormat="1" ht="21.75" customHeight="1">
      <c r="E107" s="69"/>
      <c r="F107" s="70"/>
      <c r="G107" s="236" t="s">
        <v>59</v>
      </c>
      <c r="H107" s="237"/>
      <c r="I107" s="236" t="s">
        <v>59</v>
      </c>
      <c r="J107" s="70"/>
      <c r="K107" s="236" t="s">
        <v>59</v>
      </c>
      <c r="L107" s="237"/>
      <c r="M107" s="236" t="s">
        <v>59</v>
      </c>
    </row>
    <row r="108" spans="1:13" s="1" customFormat="1" ht="21.75" customHeight="1">
      <c r="E108" s="69"/>
      <c r="F108" s="70"/>
      <c r="G108" s="238" t="s">
        <v>215</v>
      </c>
      <c r="H108" s="239"/>
      <c r="I108" s="238" t="s">
        <v>215</v>
      </c>
      <c r="J108" s="239"/>
      <c r="K108" s="238" t="s">
        <v>215</v>
      </c>
      <c r="L108" s="239"/>
      <c r="M108" s="238" t="s">
        <v>215</v>
      </c>
    </row>
    <row r="109" spans="1:13" s="1" customFormat="1" ht="21.75" customHeight="1">
      <c r="E109" s="69"/>
      <c r="F109" s="70"/>
      <c r="G109" s="238" t="s">
        <v>193</v>
      </c>
      <c r="H109" s="239"/>
      <c r="I109" s="238" t="s">
        <v>166</v>
      </c>
      <c r="J109" s="239"/>
      <c r="K109" s="238" t="s">
        <v>193</v>
      </c>
      <c r="L109" s="239"/>
      <c r="M109" s="238" t="s">
        <v>166</v>
      </c>
    </row>
    <row r="110" spans="1:13" s="1" customFormat="1" ht="21.75" customHeight="1">
      <c r="E110" s="192" t="s">
        <v>8</v>
      </c>
      <c r="F110" s="69"/>
      <c r="G110" s="240" t="s">
        <v>9</v>
      </c>
      <c r="H110" s="237"/>
      <c r="I110" s="240" t="s">
        <v>9</v>
      </c>
      <c r="J110" s="237"/>
      <c r="K110" s="240" t="s">
        <v>9</v>
      </c>
      <c r="L110" s="237"/>
      <c r="M110" s="240" t="s">
        <v>9</v>
      </c>
    </row>
    <row r="111" spans="1:13" s="158" customFormat="1" ht="6" customHeight="1">
      <c r="A111" s="1"/>
      <c r="B111" s="1"/>
      <c r="C111" s="1"/>
      <c r="D111" s="1"/>
      <c r="E111" s="69"/>
      <c r="F111" s="1"/>
      <c r="G111" s="193"/>
      <c r="H111" s="188"/>
      <c r="I111" s="152"/>
      <c r="J111" s="247"/>
      <c r="K111" s="193"/>
      <c r="L111" s="188"/>
      <c r="M111" s="188"/>
    </row>
    <row r="112" spans="1:13" s="158" customFormat="1" ht="21.75" customHeight="1">
      <c r="A112" s="47" t="s">
        <v>228</v>
      </c>
      <c r="B112" s="1"/>
      <c r="C112" s="1"/>
      <c r="D112" s="1"/>
      <c r="E112" s="69"/>
      <c r="F112" s="1"/>
      <c r="G112" s="193">
        <f>SUM(G91,G77,G49)</f>
        <v>95391058</v>
      </c>
      <c r="H112" s="242"/>
      <c r="I112" s="187">
        <f>SUM(I91,I77,I49)</f>
        <v>106319455</v>
      </c>
      <c r="J112" s="243"/>
      <c r="K112" s="193">
        <f>SUM(K91,K77,K49)</f>
        <v>169323148</v>
      </c>
      <c r="L112" s="242"/>
      <c r="M112" s="187">
        <f>SUM(M91,M77,M49)</f>
        <v>100174494</v>
      </c>
    </row>
    <row r="113" spans="1:13" s="1" customFormat="1" ht="21.75" customHeight="1">
      <c r="A113" s="1" t="s">
        <v>81</v>
      </c>
      <c r="E113" s="69"/>
      <c r="G113" s="193">
        <f>'2-4'!I14</f>
        <v>539955864</v>
      </c>
      <c r="H113" s="242"/>
      <c r="I113" s="187">
        <v>168108157</v>
      </c>
      <c r="J113" s="152"/>
      <c r="K113" s="193">
        <f>'2-4'!M14</f>
        <v>374656248</v>
      </c>
      <c r="L113" s="152"/>
      <c r="M113" s="187">
        <v>53914908</v>
      </c>
    </row>
    <row r="114" spans="1:13" s="1" customFormat="1" ht="21.75" customHeight="1">
      <c r="A114" s="1" t="s">
        <v>150</v>
      </c>
      <c r="E114" s="69"/>
      <c r="G114" s="246">
        <v>353526</v>
      </c>
      <c r="H114" s="242"/>
      <c r="I114" s="310">
        <v>2886340</v>
      </c>
      <c r="J114" s="152"/>
      <c r="K114" s="246">
        <v>0</v>
      </c>
      <c r="L114" s="152"/>
      <c r="M114" s="310">
        <v>0</v>
      </c>
    </row>
    <row r="115" spans="1:13" s="1" customFormat="1" ht="8.1" customHeight="1">
      <c r="E115" s="69"/>
      <c r="G115" s="193"/>
      <c r="H115" s="188"/>
      <c r="I115" s="187"/>
      <c r="J115" s="247"/>
      <c r="K115" s="193"/>
      <c r="L115" s="242"/>
      <c r="M115" s="187"/>
    </row>
    <row r="116" spans="1:13" s="1" customFormat="1" ht="21.75" customHeight="1" thickBot="1">
      <c r="A116" s="47" t="s">
        <v>82</v>
      </c>
      <c r="E116" s="69"/>
      <c r="G116" s="259">
        <f>SUM(G112:G114)</f>
        <v>635700448</v>
      </c>
      <c r="H116" s="188"/>
      <c r="I116" s="312">
        <f>SUM(I112:I114)</f>
        <v>277313952</v>
      </c>
      <c r="J116" s="247"/>
      <c r="K116" s="259">
        <f>SUM(K112:K114)</f>
        <v>543979396</v>
      </c>
      <c r="L116" s="242"/>
      <c r="M116" s="312">
        <f>SUM(M112:M114)</f>
        <v>154089402</v>
      </c>
    </row>
    <row r="117" spans="1:13" s="1" customFormat="1" ht="21.75" customHeight="1" thickTop="1">
      <c r="A117" s="47"/>
      <c r="E117" s="69"/>
      <c r="G117" s="193"/>
      <c r="H117" s="188"/>
      <c r="I117" s="187"/>
      <c r="J117" s="247"/>
      <c r="K117" s="193"/>
      <c r="L117" s="242"/>
      <c r="M117" s="187"/>
    </row>
    <row r="118" spans="1:13" s="1" customFormat="1" ht="21.75" customHeight="1">
      <c r="A118" s="47" t="s">
        <v>57</v>
      </c>
      <c r="E118" s="69"/>
      <c r="F118" s="152"/>
      <c r="G118" s="193"/>
      <c r="H118" s="152"/>
      <c r="I118" s="187"/>
      <c r="J118" s="152"/>
      <c r="K118" s="193"/>
      <c r="M118" s="187"/>
    </row>
    <row r="119" spans="1:13" s="1" customFormat="1" ht="21.75" customHeight="1">
      <c r="A119" s="1" t="s">
        <v>229</v>
      </c>
      <c r="E119" s="69"/>
      <c r="G119" s="193">
        <v>70738231.418833047</v>
      </c>
      <c r="I119" s="187">
        <v>5134952</v>
      </c>
      <c r="J119" s="188"/>
      <c r="K119" s="193">
        <v>19632045.789999999</v>
      </c>
      <c r="L119" s="188"/>
      <c r="M119" s="187">
        <v>3690000</v>
      </c>
    </row>
    <row r="120" spans="1:13" s="1" customFormat="1" ht="21.75" customHeight="1">
      <c r="A120" s="1" t="s">
        <v>139</v>
      </c>
      <c r="E120" s="69"/>
      <c r="G120" s="193">
        <f>K120</f>
        <v>48140.120000004768</v>
      </c>
      <c r="I120" s="187">
        <v>82114</v>
      </c>
      <c r="J120" s="188"/>
      <c r="K120" s="193">
        <v>48140.120000004768</v>
      </c>
      <c r="L120" s="188"/>
      <c r="M120" s="187">
        <v>82114</v>
      </c>
    </row>
    <row r="121" spans="1:13" s="1" customFormat="1" ht="21.75" customHeight="1">
      <c r="A121" s="1" t="s">
        <v>109</v>
      </c>
      <c r="E121" s="69"/>
      <c r="G121" s="193">
        <v>354940.29999999981</v>
      </c>
      <c r="I121" s="187">
        <v>32500</v>
      </c>
      <c r="J121" s="188"/>
      <c r="K121" s="193">
        <v>0</v>
      </c>
      <c r="L121" s="188"/>
      <c r="M121" s="187">
        <v>0</v>
      </c>
    </row>
    <row r="122" spans="1:13" s="1" customFormat="1" ht="21.75" customHeight="1">
      <c r="A122" s="1" t="s">
        <v>175</v>
      </c>
      <c r="E122" s="69"/>
      <c r="G122" s="193">
        <v>0</v>
      </c>
      <c r="I122" s="187">
        <v>10500000</v>
      </c>
      <c r="J122" s="188"/>
      <c r="K122" s="193">
        <v>0</v>
      </c>
      <c r="L122" s="188"/>
      <c r="M122" s="187">
        <v>10500000</v>
      </c>
    </row>
    <row r="123" spans="1:13" s="1" customFormat="1" ht="21.75" customHeight="1">
      <c r="A123" s="1" t="s">
        <v>189</v>
      </c>
      <c r="E123" s="69"/>
      <c r="G123" s="193">
        <v>0</v>
      </c>
      <c r="I123" s="187">
        <v>-1808187</v>
      </c>
      <c r="J123" s="188"/>
      <c r="K123" s="193">
        <v>0</v>
      </c>
      <c r="L123" s="188"/>
      <c r="M123" s="187">
        <v>9650000</v>
      </c>
    </row>
    <row r="124" spans="1:13" s="1" customFormat="1" ht="21.75" customHeight="1">
      <c r="E124" s="69"/>
      <c r="G124" s="188"/>
      <c r="I124" s="188"/>
      <c r="K124" s="188"/>
      <c r="M124" s="188"/>
    </row>
    <row r="125" spans="1:13" s="1" customFormat="1" ht="21.75" customHeight="1">
      <c r="E125" s="69"/>
      <c r="G125" s="188"/>
      <c r="I125" s="188"/>
      <c r="K125" s="188"/>
      <c r="M125" s="188"/>
    </row>
    <row r="126" spans="1:13" s="1" customFormat="1" ht="21.75" customHeight="1">
      <c r="E126" s="69"/>
      <c r="G126" s="188"/>
      <c r="I126" s="188"/>
      <c r="K126" s="188"/>
      <c r="M126" s="188"/>
    </row>
    <row r="127" spans="1:13" s="1" customFormat="1" ht="21.75" customHeight="1">
      <c r="E127" s="69"/>
      <c r="G127" s="188"/>
      <c r="I127" s="188"/>
      <c r="K127" s="188"/>
      <c r="M127" s="188"/>
    </row>
    <row r="128" spans="1:13" s="1" customFormat="1" ht="21.75" customHeight="1">
      <c r="E128" s="69"/>
      <c r="G128" s="188"/>
      <c r="I128" s="188"/>
      <c r="K128" s="188"/>
      <c r="M128" s="188"/>
    </row>
    <row r="129" spans="1:13" s="1" customFormat="1" ht="21.75" customHeight="1">
      <c r="E129" s="69"/>
      <c r="G129" s="188"/>
      <c r="I129" s="188"/>
      <c r="K129" s="188"/>
      <c r="M129" s="188"/>
    </row>
    <row r="130" spans="1:13" s="1" customFormat="1" ht="21.75" customHeight="1">
      <c r="E130" s="69"/>
      <c r="G130" s="188"/>
      <c r="I130" s="188"/>
      <c r="K130" s="188"/>
      <c r="M130" s="188"/>
    </row>
    <row r="131" spans="1:13" s="1" customFormat="1" ht="21.75" customHeight="1">
      <c r="E131" s="69"/>
      <c r="G131" s="188"/>
      <c r="I131" s="188"/>
      <c r="K131" s="188"/>
      <c r="M131" s="188"/>
    </row>
    <row r="132" spans="1:13" s="1" customFormat="1" ht="21.75" customHeight="1">
      <c r="E132" s="69"/>
      <c r="G132" s="188"/>
      <c r="I132" s="188"/>
      <c r="K132" s="188"/>
      <c r="M132" s="188"/>
    </row>
    <row r="133" spans="1:13" ht="21.75" customHeight="1">
      <c r="G133" s="173"/>
      <c r="I133" s="173"/>
      <c r="J133" s="125"/>
      <c r="K133" s="173"/>
      <c r="L133" s="125"/>
      <c r="M133" s="173"/>
    </row>
    <row r="134" spans="1:13" ht="21.75" customHeight="1">
      <c r="G134" s="173"/>
      <c r="I134" s="173"/>
      <c r="J134" s="125"/>
      <c r="K134" s="173"/>
      <c r="L134" s="125"/>
      <c r="M134" s="173"/>
    </row>
    <row r="135" spans="1:13" ht="21.75" customHeight="1">
      <c r="G135" s="173"/>
      <c r="I135" s="173"/>
      <c r="J135" s="125"/>
      <c r="K135" s="173"/>
      <c r="L135" s="125"/>
      <c r="M135" s="173"/>
    </row>
    <row r="136" spans="1:13" ht="21.75" customHeight="1">
      <c r="G136" s="173"/>
      <c r="I136" s="173"/>
      <c r="J136" s="125"/>
      <c r="K136" s="173"/>
      <c r="L136" s="125"/>
      <c r="M136" s="173"/>
    </row>
    <row r="137" spans="1:13" ht="21.75" customHeight="1">
      <c r="G137" s="173"/>
      <c r="I137" s="173"/>
      <c r="J137" s="125"/>
      <c r="K137" s="173"/>
      <c r="L137" s="125"/>
      <c r="M137" s="173"/>
    </row>
    <row r="138" spans="1:13" ht="21.75" customHeight="1">
      <c r="G138" s="173"/>
      <c r="I138" s="173"/>
      <c r="J138" s="125"/>
      <c r="K138" s="173"/>
      <c r="L138" s="125"/>
      <c r="M138" s="173"/>
    </row>
    <row r="139" spans="1:13" ht="21.75" customHeight="1">
      <c r="G139" s="173"/>
      <c r="I139" s="173"/>
      <c r="J139" s="125"/>
      <c r="K139" s="173"/>
      <c r="L139" s="125"/>
      <c r="M139" s="173"/>
    </row>
    <row r="140" spans="1:13" ht="21.75" customHeight="1">
      <c r="G140" s="173"/>
      <c r="I140" s="173"/>
      <c r="J140" s="125"/>
      <c r="K140" s="173"/>
      <c r="L140" s="125"/>
      <c r="M140" s="173"/>
    </row>
    <row r="141" spans="1:13" ht="21.75" customHeight="1">
      <c r="G141" s="173"/>
      <c r="I141" s="173"/>
      <c r="J141" s="125"/>
      <c r="K141" s="173"/>
      <c r="L141" s="125"/>
      <c r="M141" s="173"/>
    </row>
    <row r="142" spans="1:13" ht="21.75" customHeight="1">
      <c r="A142" s="349" t="s">
        <v>257</v>
      </c>
      <c r="B142" s="349"/>
      <c r="C142" s="349"/>
      <c r="D142" s="349"/>
      <c r="E142" s="349"/>
      <c r="F142" s="349"/>
      <c r="G142" s="349"/>
      <c r="H142" s="349"/>
      <c r="I142" s="349"/>
      <c r="J142" s="349"/>
      <c r="K142" s="349"/>
      <c r="L142" s="349"/>
      <c r="M142" s="349"/>
    </row>
    <row r="143" spans="1:13" ht="21.75" customHeight="1">
      <c r="A143" s="138" t="s">
        <v>224</v>
      </c>
      <c r="B143" s="138"/>
      <c r="C143" s="138"/>
      <c r="D143" s="138"/>
      <c r="E143" s="138"/>
      <c r="F143" s="138"/>
      <c r="G143" s="138"/>
      <c r="H143" s="171"/>
      <c r="I143" s="138" t="s">
        <v>225</v>
      </c>
      <c r="J143" s="171"/>
      <c r="K143" s="171"/>
      <c r="L143" s="171"/>
      <c r="M143" s="171"/>
    </row>
    <row r="144" spans="1:13" ht="21.75" customHeight="1">
      <c r="A144" s="331"/>
      <c r="B144" s="132"/>
      <c r="C144" s="132"/>
      <c r="D144" s="132"/>
      <c r="E144" s="132"/>
      <c r="F144" s="132"/>
      <c r="G144" s="132"/>
      <c r="H144" s="132"/>
      <c r="I144" s="132"/>
      <c r="J144" s="132"/>
      <c r="K144" s="132"/>
      <c r="L144" s="132"/>
      <c r="M144" s="132"/>
    </row>
    <row r="145" spans="1:13" ht="21.75" customHeight="1">
      <c r="A145" s="331"/>
      <c r="B145" s="132"/>
      <c r="C145" s="132"/>
      <c r="D145" s="132"/>
      <c r="E145" s="132"/>
      <c r="F145" s="132"/>
      <c r="G145" s="132"/>
      <c r="H145" s="132"/>
      <c r="I145" s="132"/>
      <c r="J145" s="132"/>
      <c r="K145" s="132"/>
      <c r="L145" s="132"/>
      <c r="M145" s="132"/>
    </row>
    <row r="146" spans="1:13" ht="21.75" customHeight="1">
      <c r="A146" s="163" t="str">
        <f>A101</f>
        <v>หมายเหตุประกอบข้อมูลทางการเงินเป็นส่วนหนึ่งของข้อมูลทางการเงินระหว่างกาลนี้</v>
      </c>
      <c r="B146" s="165"/>
      <c r="C146" s="165"/>
      <c r="D146" s="165"/>
      <c r="E146" s="149"/>
      <c r="F146" s="165"/>
      <c r="G146" s="260"/>
      <c r="H146" s="261"/>
      <c r="I146" s="260"/>
      <c r="J146" s="260"/>
      <c r="K146" s="262"/>
      <c r="L146" s="262"/>
      <c r="M146" s="262"/>
    </row>
  </sheetData>
  <mergeCells count="10">
    <mergeCell ref="A98:M98"/>
    <mergeCell ref="G106:I106"/>
    <mergeCell ref="K106:M106"/>
    <mergeCell ref="A142:M142"/>
    <mergeCell ref="A3:M3"/>
    <mergeCell ref="G5:I5"/>
    <mergeCell ref="K5:M5"/>
    <mergeCell ref="A52:M52"/>
    <mergeCell ref="G60:I60"/>
    <mergeCell ref="K60:M60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5-6 (3M)</vt:lpstr>
      <vt:lpstr>7-8 (9M)</vt:lpstr>
      <vt:lpstr>9 PE Consol</vt:lpstr>
      <vt:lpstr>10 PE TLG</vt:lpstr>
      <vt:lpstr>11-13</vt:lpstr>
      <vt:lpstr>'11-13'!Print_Area</vt:lpstr>
      <vt:lpstr>'2-4'!Print_Area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Praphensri Puttaluck (TH)</cp:lastModifiedBy>
  <cp:lastPrinted>2023-11-08T01:45:01Z</cp:lastPrinted>
  <dcterms:created xsi:type="dcterms:W3CDTF">2001-03-23T09:28:11Z</dcterms:created>
  <dcterms:modified xsi:type="dcterms:W3CDTF">2023-11-08T01:45:07Z</dcterms:modified>
</cp:coreProperties>
</file>