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Quarter\Quarter 3\Set file\"/>
    </mc:Choice>
  </mc:AlternateContent>
  <xr:revisionPtr revIDLastSave="0" documentId="13_ncr:1_{A5D59AC7-9A71-4473-8674-9D670B0E270C}" xr6:coauthVersionLast="47" xr6:coauthVersionMax="47" xr10:uidLastSave="{00000000-0000-0000-0000-000000000000}"/>
  <bookViews>
    <workbookView xWindow="-110" yWindow="-110" windowWidth="19420" windowHeight="11620" tabRatio="625" firstSheet="1" activeTab="7" xr2:uid="{00000000-000D-0000-FFFF-FFFF00000000}"/>
  </bookViews>
  <sheets>
    <sheet name="BS-2-4" sheetId="7" r:id="rId1"/>
    <sheet name="PL_3M 5-6" sheetId="2" r:id="rId2"/>
    <sheet name="PL_9M 7-8" sheetId="15" r:id="rId3"/>
    <sheet name="SE Conso 9" sheetId="17" r:id="rId4"/>
    <sheet name="SE Conso 10" sheetId="10" r:id="rId5"/>
    <sheet name="SE Separate 11" sheetId="18" r:id="rId6"/>
    <sheet name="SE Separate 12" sheetId="13" r:id="rId7"/>
    <sheet name="CF 13-14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3">[1]FS!#REF!</definedName>
    <definedName name="\a" localSheetId="5">[1]FS!#REF!</definedName>
    <definedName name="\a" localSheetId="6">[1]FS!#REF!</definedName>
    <definedName name="\a">[1]FS!#REF!</definedName>
    <definedName name="\b" localSheetId="3">[2]BS_PL!#REF!</definedName>
    <definedName name="\b" localSheetId="5">[2]BS_PL!#REF!</definedName>
    <definedName name="\b" localSheetId="6">[2]BS_PL!#REF!</definedName>
    <definedName name="\b">[2]BS_PL!#REF!</definedName>
    <definedName name="\c" localSheetId="5">[1]FS!#REF!</definedName>
    <definedName name="\c" localSheetId="6">[1]FS!#REF!</definedName>
    <definedName name="\c">[1]FS!#REF!</definedName>
    <definedName name="\d" localSheetId="5">[1]FS!#REF!</definedName>
    <definedName name="\d" localSheetId="6">[1]FS!#REF!</definedName>
    <definedName name="\d">[1]FS!#REF!</definedName>
    <definedName name="_" localSheetId="5">#REF!</definedName>
    <definedName name="_" localSheetId="6">#REF!</definedName>
    <definedName name="_">#REF!</definedName>
    <definedName name="____________tt1" localSheetId="1">'PL_3M 5-6'!#REF!</definedName>
    <definedName name="____________tt1" localSheetId="2">'PL_9M 7-8'!#REF!</definedName>
    <definedName name="____________tt1" localSheetId="5">#REF!</definedName>
    <definedName name="____________tt1" localSheetId="6">#REF!</definedName>
    <definedName name="____________tt1">#REF!</definedName>
    <definedName name="____________tt10" localSheetId="1">'PL_3M 5-6'!#REF!</definedName>
    <definedName name="____________tt10" localSheetId="2">'PL_9M 7-8'!#REF!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1">'PL_3M 5-6'!#REF!</definedName>
    <definedName name="____________tt11" localSheetId="2">'PL_9M 7-8'!#REF!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1">'PL_3M 5-6'!#REF!</definedName>
    <definedName name="____________tt12" localSheetId="2">'PL_9M 7-8'!#REF!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1">'PL_3M 5-6'!#REF!</definedName>
    <definedName name="____________tt13" localSheetId="2">'PL_9M 7-8'!#REF!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1">'PL_3M 5-6'!#REF!</definedName>
    <definedName name="____________tt14" localSheetId="2">'PL_9M 7-8'!#REF!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1">'PL_3M 5-6'!#REF!</definedName>
    <definedName name="____________tt15" localSheetId="2">'PL_9M 7-8'!#REF!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1">'PL_3M 5-6'!#REF!</definedName>
    <definedName name="____________tt16" localSheetId="2">'PL_9M 7-8'!#REF!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1">'PL_3M 5-6'!#REF!</definedName>
    <definedName name="____________tt17" localSheetId="2">'PL_9M 7-8'!#REF!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1">'PL_3M 5-6'!#REF!</definedName>
    <definedName name="____________tt18" localSheetId="2">'PL_9M 7-8'!#REF!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1">'PL_3M 5-6'!#REF!</definedName>
    <definedName name="____________tt19" localSheetId="2">'PL_9M 7-8'!#REF!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1">'PL_3M 5-6'!#REF!</definedName>
    <definedName name="____________tt2" localSheetId="2">'PL_9M 7-8'!#REF!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1">'PL_3M 5-6'!#REF!</definedName>
    <definedName name="____________tt20" localSheetId="2">'PL_9M 7-8'!#REF!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1">'PL_3M 5-6'!#REF!</definedName>
    <definedName name="____________tt21" localSheetId="2">'PL_9M 7-8'!#REF!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1">'PL_3M 5-6'!#REF!</definedName>
    <definedName name="____________tt3" localSheetId="2">'PL_9M 7-8'!#REF!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1">'PL_3M 5-6'!#REF!</definedName>
    <definedName name="____________tt4" localSheetId="2">'PL_9M 7-8'!#REF!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1">'PL_3M 5-6'!#REF!</definedName>
    <definedName name="____________tt5" localSheetId="2">'PL_9M 7-8'!#REF!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1">'PL_3M 5-6'!#REF!</definedName>
    <definedName name="____________tt6" localSheetId="2">'PL_9M 7-8'!#REF!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1">'PL_3M 5-6'!#REF!</definedName>
    <definedName name="____________tt7" localSheetId="2">'PL_9M 7-8'!#REF!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1">'PL_3M 5-6'!#REF!</definedName>
    <definedName name="____________tt8" localSheetId="2">'PL_9M 7-8'!#REF!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1">'PL_3M 5-6'!#REF!</definedName>
    <definedName name="____________tt9" localSheetId="2">'PL_9M 7-8'!#REF!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1">'PL_3M 5-6'!#REF!</definedName>
    <definedName name="___________tt1" localSheetId="2">'PL_9M 7-8'!#REF!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1">'PL_3M 5-6'!#REF!</definedName>
    <definedName name="___________tt10" localSheetId="2">'PL_9M 7-8'!#REF!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1">'PL_3M 5-6'!#REF!</definedName>
    <definedName name="___________tt11" localSheetId="2">'PL_9M 7-8'!#REF!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1">'PL_3M 5-6'!#REF!</definedName>
    <definedName name="___________tt12" localSheetId="2">'PL_9M 7-8'!#REF!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1">'PL_3M 5-6'!#REF!</definedName>
    <definedName name="___________tt13" localSheetId="2">'PL_9M 7-8'!#REF!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1">'PL_3M 5-6'!#REF!</definedName>
    <definedName name="___________tt14" localSheetId="2">'PL_9M 7-8'!#REF!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1">'PL_3M 5-6'!#REF!</definedName>
    <definedName name="___________tt15" localSheetId="2">'PL_9M 7-8'!#REF!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1">'PL_3M 5-6'!#REF!</definedName>
    <definedName name="___________tt16" localSheetId="2">'PL_9M 7-8'!#REF!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1">'PL_3M 5-6'!#REF!</definedName>
    <definedName name="___________tt17" localSheetId="2">'PL_9M 7-8'!#REF!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1">'PL_3M 5-6'!#REF!</definedName>
    <definedName name="___________tt18" localSheetId="2">'PL_9M 7-8'!#REF!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1">'PL_3M 5-6'!#REF!</definedName>
    <definedName name="___________tt19" localSheetId="2">'PL_9M 7-8'!#REF!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1">'PL_3M 5-6'!#REF!</definedName>
    <definedName name="___________tt2" localSheetId="2">'PL_9M 7-8'!#REF!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1">'PL_3M 5-6'!#REF!</definedName>
    <definedName name="___________tt20" localSheetId="2">'PL_9M 7-8'!#REF!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1">'PL_3M 5-6'!#REF!</definedName>
    <definedName name="___________tt21" localSheetId="2">'PL_9M 7-8'!#REF!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1">'PL_3M 5-6'!#REF!</definedName>
    <definedName name="___________tt3" localSheetId="2">'PL_9M 7-8'!#REF!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1">'PL_3M 5-6'!#REF!</definedName>
    <definedName name="___________tt4" localSheetId="2">'PL_9M 7-8'!#REF!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1">'PL_3M 5-6'!#REF!</definedName>
    <definedName name="___________tt5" localSheetId="2">'PL_9M 7-8'!#REF!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1">'PL_3M 5-6'!#REF!</definedName>
    <definedName name="___________tt6" localSheetId="2">'PL_9M 7-8'!#REF!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1">'PL_3M 5-6'!#REF!</definedName>
    <definedName name="___________tt7" localSheetId="2">'PL_9M 7-8'!#REF!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1">'PL_3M 5-6'!#REF!</definedName>
    <definedName name="___________tt8" localSheetId="2">'PL_9M 7-8'!#REF!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1">'PL_3M 5-6'!#REF!</definedName>
    <definedName name="___________tt9" localSheetId="2">'PL_9M 7-8'!#REF!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1">'PL_3M 5-6'!#REF!</definedName>
    <definedName name="__________tt1" localSheetId="2">'PL_9M 7-8'!#REF!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1">'PL_3M 5-6'!#REF!</definedName>
    <definedName name="__________tt10" localSheetId="2">'PL_9M 7-8'!#REF!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1">'PL_3M 5-6'!#REF!</definedName>
    <definedName name="__________tt11" localSheetId="2">'PL_9M 7-8'!#REF!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1">'PL_3M 5-6'!#REF!</definedName>
    <definedName name="__________tt12" localSheetId="2">'PL_9M 7-8'!#REF!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1">'PL_3M 5-6'!#REF!</definedName>
    <definedName name="__________tt13" localSheetId="2">'PL_9M 7-8'!#REF!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1">'PL_3M 5-6'!#REF!</definedName>
    <definedName name="__________tt14" localSheetId="2">'PL_9M 7-8'!#REF!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1">'PL_3M 5-6'!#REF!</definedName>
    <definedName name="__________tt15" localSheetId="2">'PL_9M 7-8'!#REF!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1">'PL_3M 5-6'!#REF!</definedName>
    <definedName name="__________tt16" localSheetId="2">'PL_9M 7-8'!#REF!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1">'PL_3M 5-6'!#REF!</definedName>
    <definedName name="__________tt17" localSheetId="2">'PL_9M 7-8'!#REF!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1">'PL_3M 5-6'!#REF!</definedName>
    <definedName name="__________tt18" localSheetId="2">'PL_9M 7-8'!#REF!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1">'PL_3M 5-6'!#REF!</definedName>
    <definedName name="__________tt19" localSheetId="2">'PL_9M 7-8'!#REF!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1">'PL_3M 5-6'!#REF!</definedName>
    <definedName name="__________tt2" localSheetId="2">'PL_9M 7-8'!#REF!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1">'PL_3M 5-6'!#REF!</definedName>
    <definedName name="__________tt20" localSheetId="2">'PL_9M 7-8'!#REF!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1">'PL_3M 5-6'!#REF!</definedName>
    <definedName name="__________tt21" localSheetId="2">'PL_9M 7-8'!#REF!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1">'PL_3M 5-6'!#REF!</definedName>
    <definedName name="__________tt3" localSheetId="2">'PL_9M 7-8'!#REF!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1">'PL_3M 5-6'!#REF!</definedName>
    <definedName name="__________tt4" localSheetId="2">'PL_9M 7-8'!#REF!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1">'PL_3M 5-6'!#REF!</definedName>
    <definedName name="__________tt5" localSheetId="2">'PL_9M 7-8'!#REF!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1">'PL_3M 5-6'!#REF!</definedName>
    <definedName name="__________tt6" localSheetId="2">'PL_9M 7-8'!#REF!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1">'PL_3M 5-6'!#REF!</definedName>
    <definedName name="__________tt7" localSheetId="2">'PL_9M 7-8'!#REF!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1">'PL_3M 5-6'!#REF!</definedName>
    <definedName name="__________tt8" localSheetId="2">'PL_9M 7-8'!#REF!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1">'PL_3M 5-6'!#REF!</definedName>
    <definedName name="__________tt9" localSheetId="2">'PL_9M 7-8'!#REF!</definedName>
    <definedName name="__________tt9" localSheetId="5">#REF!</definedName>
    <definedName name="__________tt9" localSheetId="6">#REF!</definedName>
    <definedName name="__________tt9">#REF!</definedName>
    <definedName name="_________tt1" localSheetId="1">'PL_3M 5-6'!#REF!</definedName>
    <definedName name="_________tt1" localSheetId="2">'PL_9M 7-8'!#REF!</definedName>
    <definedName name="_________tt1" localSheetId="5">#REF!</definedName>
    <definedName name="_________tt1" localSheetId="6">#REF!</definedName>
    <definedName name="_________tt1">#REF!</definedName>
    <definedName name="_________tt10" localSheetId="1">'PL_3M 5-6'!#REF!</definedName>
    <definedName name="_________tt10" localSheetId="2">'PL_9M 7-8'!#REF!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1">'PL_3M 5-6'!#REF!</definedName>
    <definedName name="_________tt11" localSheetId="2">'PL_9M 7-8'!#REF!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1">'PL_3M 5-6'!#REF!</definedName>
    <definedName name="_________tt12" localSheetId="2">'PL_9M 7-8'!#REF!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1">'PL_3M 5-6'!#REF!</definedName>
    <definedName name="_________tt13" localSheetId="2">'PL_9M 7-8'!#REF!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1">'PL_3M 5-6'!#REF!</definedName>
    <definedName name="_________tt14" localSheetId="2">'PL_9M 7-8'!#REF!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1">'PL_3M 5-6'!#REF!</definedName>
    <definedName name="_________tt15" localSheetId="2">'PL_9M 7-8'!#REF!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1">'PL_3M 5-6'!#REF!</definedName>
    <definedName name="_________tt16" localSheetId="2">'PL_9M 7-8'!#REF!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1">'PL_3M 5-6'!#REF!</definedName>
    <definedName name="_________tt17" localSheetId="2">'PL_9M 7-8'!#REF!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1">'PL_3M 5-6'!#REF!</definedName>
    <definedName name="_________tt18" localSheetId="2">'PL_9M 7-8'!#REF!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1">'PL_3M 5-6'!#REF!</definedName>
    <definedName name="_________tt19" localSheetId="2">'PL_9M 7-8'!#REF!</definedName>
    <definedName name="_________tt19" localSheetId="5">#REF!</definedName>
    <definedName name="_________tt19" localSheetId="6">#REF!</definedName>
    <definedName name="_________tt19">#REF!</definedName>
    <definedName name="_________tt2" localSheetId="1">'PL_3M 5-6'!#REF!</definedName>
    <definedName name="_________tt2" localSheetId="2">'PL_9M 7-8'!#REF!</definedName>
    <definedName name="_________tt2" localSheetId="5">#REF!</definedName>
    <definedName name="_________tt2" localSheetId="6">#REF!</definedName>
    <definedName name="_________tt2">#REF!</definedName>
    <definedName name="_________tt20" localSheetId="1">'PL_3M 5-6'!#REF!</definedName>
    <definedName name="_________tt20" localSheetId="2">'PL_9M 7-8'!#REF!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1">'PL_3M 5-6'!#REF!</definedName>
    <definedName name="_________tt21" localSheetId="2">'PL_9M 7-8'!#REF!</definedName>
    <definedName name="_________tt21" localSheetId="5">#REF!</definedName>
    <definedName name="_________tt21" localSheetId="6">#REF!</definedName>
    <definedName name="_________tt21">#REF!</definedName>
    <definedName name="_________tt3" localSheetId="1">'PL_3M 5-6'!#REF!</definedName>
    <definedName name="_________tt3" localSheetId="2">'PL_9M 7-8'!#REF!</definedName>
    <definedName name="_________tt3" localSheetId="5">#REF!</definedName>
    <definedName name="_________tt3" localSheetId="6">#REF!</definedName>
    <definedName name="_________tt3">#REF!</definedName>
    <definedName name="_________tt4" localSheetId="1">'PL_3M 5-6'!#REF!</definedName>
    <definedName name="_________tt4" localSheetId="2">'PL_9M 7-8'!#REF!</definedName>
    <definedName name="_________tt4" localSheetId="5">#REF!</definedName>
    <definedName name="_________tt4" localSheetId="6">#REF!</definedName>
    <definedName name="_________tt4">#REF!</definedName>
    <definedName name="_________tt5" localSheetId="1">'PL_3M 5-6'!#REF!</definedName>
    <definedName name="_________tt5" localSheetId="2">'PL_9M 7-8'!#REF!</definedName>
    <definedName name="_________tt5" localSheetId="5">#REF!</definedName>
    <definedName name="_________tt5" localSheetId="6">#REF!</definedName>
    <definedName name="_________tt5">#REF!</definedName>
    <definedName name="_________tt6" localSheetId="1">'PL_3M 5-6'!#REF!</definedName>
    <definedName name="_________tt6" localSheetId="2">'PL_9M 7-8'!#REF!</definedName>
    <definedName name="_________tt6" localSheetId="5">#REF!</definedName>
    <definedName name="_________tt6" localSheetId="6">#REF!</definedName>
    <definedName name="_________tt6">#REF!</definedName>
    <definedName name="_________tt7" localSheetId="1">'PL_3M 5-6'!#REF!</definedName>
    <definedName name="_________tt7" localSheetId="2">'PL_9M 7-8'!#REF!</definedName>
    <definedName name="_________tt7" localSheetId="5">#REF!</definedName>
    <definedName name="_________tt7" localSheetId="6">#REF!</definedName>
    <definedName name="_________tt7">#REF!</definedName>
    <definedName name="_________tt8" localSheetId="1">'PL_3M 5-6'!#REF!</definedName>
    <definedName name="_________tt8" localSheetId="2">'PL_9M 7-8'!#REF!</definedName>
    <definedName name="_________tt8" localSheetId="5">#REF!</definedName>
    <definedName name="_________tt8" localSheetId="6">#REF!</definedName>
    <definedName name="_________tt8">#REF!</definedName>
    <definedName name="_________tt9" localSheetId="1">'PL_3M 5-6'!#REF!</definedName>
    <definedName name="_________tt9" localSheetId="2">'PL_9M 7-8'!#REF!</definedName>
    <definedName name="_________tt9" localSheetId="5">#REF!</definedName>
    <definedName name="_________tt9" localSheetId="6">#REF!</definedName>
    <definedName name="_________tt9">#REF!</definedName>
    <definedName name="________tt1" localSheetId="1">'PL_3M 5-6'!#REF!</definedName>
    <definedName name="________tt1" localSheetId="2">'PL_9M 7-8'!#REF!</definedName>
    <definedName name="________tt1" localSheetId="5">#REF!</definedName>
    <definedName name="________tt1" localSheetId="6">#REF!</definedName>
    <definedName name="________tt1">#REF!</definedName>
    <definedName name="________tt10" localSheetId="1">'PL_3M 5-6'!#REF!</definedName>
    <definedName name="________tt10" localSheetId="2">'PL_9M 7-8'!#REF!</definedName>
    <definedName name="________tt10" localSheetId="5">#REF!</definedName>
    <definedName name="________tt10" localSheetId="6">#REF!</definedName>
    <definedName name="________tt10">#REF!</definedName>
    <definedName name="________tt11" localSheetId="1">'PL_3M 5-6'!#REF!</definedName>
    <definedName name="________tt11" localSheetId="2">'PL_9M 7-8'!#REF!</definedName>
    <definedName name="________tt11" localSheetId="5">#REF!</definedName>
    <definedName name="________tt11" localSheetId="6">#REF!</definedName>
    <definedName name="________tt11">#REF!</definedName>
    <definedName name="________tt12" localSheetId="1">'PL_3M 5-6'!#REF!</definedName>
    <definedName name="________tt12" localSheetId="2">'PL_9M 7-8'!#REF!</definedName>
    <definedName name="________tt12" localSheetId="5">#REF!</definedName>
    <definedName name="________tt12" localSheetId="6">#REF!</definedName>
    <definedName name="________tt12">#REF!</definedName>
    <definedName name="________tt13" localSheetId="1">'PL_3M 5-6'!#REF!</definedName>
    <definedName name="________tt13" localSheetId="2">'PL_9M 7-8'!#REF!</definedName>
    <definedName name="________tt13" localSheetId="5">#REF!</definedName>
    <definedName name="________tt13" localSheetId="6">#REF!</definedName>
    <definedName name="________tt13">#REF!</definedName>
    <definedName name="________tt14" localSheetId="1">'PL_3M 5-6'!#REF!</definedName>
    <definedName name="________tt14" localSheetId="2">'PL_9M 7-8'!#REF!</definedName>
    <definedName name="________tt14" localSheetId="5">#REF!</definedName>
    <definedName name="________tt14" localSheetId="6">#REF!</definedName>
    <definedName name="________tt14">#REF!</definedName>
    <definedName name="________tt15" localSheetId="1">'PL_3M 5-6'!#REF!</definedName>
    <definedName name="________tt15" localSheetId="2">'PL_9M 7-8'!#REF!</definedName>
    <definedName name="________tt15" localSheetId="5">#REF!</definedName>
    <definedName name="________tt15" localSheetId="6">#REF!</definedName>
    <definedName name="________tt15">#REF!</definedName>
    <definedName name="________tt16" localSheetId="1">'PL_3M 5-6'!#REF!</definedName>
    <definedName name="________tt16" localSheetId="2">'PL_9M 7-8'!#REF!</definedName>
    <definedName name="________tt16" localSheetId="5">#REF!</definedName>
    <definedName name="________tt16" localSheetId="6">#REF!</definedName>
    <definedName name="________tt16">#REF!</definedName>
    <definedName name="________tt17" localSheetId="1">'PL_3M 5-6'!#REF!</definedName>
    <definedName name="________tt17" localSheetId="2">'PL_9M 7-8'!#REF!</definedName>
    <definedName name="________tt17" localSheetId="5">#REF!</definedName>
    <definedName name="________tt17" localSheetId="6">#REF!</definedName>
    <definedName name="________tt17">#REF!</definedName>
    <definedName name="________tt18" localSheetId="1">'PL_3M 5-6'!#REF!</definedName>
    <definedName name="________tt18" localSheetId="2">'PL_9M 7-8'!#REF!</definedName>
    <definedName name="________tt18" localSheetId="5">#REF!</definedName>
    <definedName name="________tt18" localSheetId="6">#REF!</definedName>
    <definedName name="________tt18">#REF!</definedName>
    <definedName name="________tt19" localSheetId="1">'PL_3M 5-6'!#REF!</definedName>
    <definedName name="________tt19" localSheetId="2">'PL_9M 7-8'!#REF!</definedName>
    <definedName name="________tt19" localSheetId="5">#REF!</definedName>
    <definedName name="________tt19" localSheetId="6">#REF!</definedName>
    <definedName name="________tt19">#REF!</definedName>
    <definedName name="________tt2" localSheetId="1">'PL_3M 5-6'!#REF!</definedName>
    <definedName name="________tt2" localSheetId="2">'PL_9M 7-8'!#REF!</definedName>
    <definedName name="________tt2" localSheetId="5">#REF!</definedName>
    <definedName name="________tt2" localSheetId="6">#REF!</definedName>
    <definedName name="________tt2">#REF!</definedName>
    <definedName name="________tt20" localSheetId="1">'PL_3M 5-6'!#REF!</definedName>
    <definedName name="________tt20" localSheetId="2">'PL_9M 7-8'!#REF!</definedName>
    <definedName name="________tt20" localSheetId="5">#REF!</definedName>
    <definedName name="________tt20" localSheetId="6">#REF!</definedName>
    <definedName name="________tt20">#REF!</definedName>
    <definedName name="________tt21" localSheetId="1">'PL_3M 5-6'!#REF!</definedName>
    <definedName name="________tt21" localSheetId="2">'PL_9M 7-8'!#REF!</definedName>
    <definedName name="________tt21" localSheetId="5">#REF!</definedName>
    <definedName name="________tt21" localSheetId="6">#REF!</definedName>
    <definedName name="________tt21">#REF!</definedName>
    <definedName name="________tt3" localSheetId="1">'PL_3M 5-6'!#REF!</definedName>
    <definedName name="________tt3" localSheetId="2">'PL_9M 7-8'!#REF!</definedName>
    <definedName name="________tt3" localSheetId="5">#REF!</definedName>
    <definedName name="________tt3" localSheetId="6">#REF!</definedName>
    <definedName name="________tt3">#REF!</definedName>
    <definedName name="________tt4" localSheetId="1">'PL_3M 5-6'!#REF!</definedName>
    <definedName name="________tt4" localSheetId="2">'PL_9M 7-8'!#REF!</definedName>
    <definedName name="________tt4" localSheetId="5">#REF!</definedName>
    <definedName name="________tt4" localSheetId="6">#REF!</definedName>
    <definedName name="________tt4">#REF!</definedName>
    <definedName name="________tt5" localSheetId="1">'PL_3M 5-6'!#REF!</definedName>
    <definedName name="________tt5" localSheetId="2">'PL_9M 7-8'!#REF!</definedName>
    <definedName name="________tt5" localSheetId="5">#REF!</definedName>
    <definedName name="________tt5" localSheetId="6">#REF!</definedName>
    <definedName name="________tt5">#REF!</definedName>
    <definedName name="________tt6" localSheetId="1">'PL_3M 5-6'!#REF!</definedName>
    <definedName name="________tt6" localSheetId="2">'PL_9M 7-8'!#REF!</definedName>
    <definedName name="________tt6" localSheetId="5">#REF!</definedName>
    <definedName name="________tt6" localSheetId="6">#REF!</definedName>
    <definedName name="________tt6">#REF!</definedName>
    <definedName name="________tt7" localSheetId="1">'PL_3M 5-6'!#REF!</definedName>
    <definedName name="________tt7" localSheetId="2">'PL_9M 7-8'!#REF!</definedName>
    <definedName name="________tt7" localSheetId="5">#REF!</definedName>
    <definedName name="________tt7" localSheetId="6">#REF!</definedName>
    <definedName name="________tt7">#REF!</definedName>
    <definedName name="________tt8" localSheetId="1">'PL_3M 5-6'!#REF!</definedName>
    <definedName name="________tt8" localSheetId="2">'PL_9M 7-8'!#REF!</definedName>
    <definedName name="________tt8" localSheetId="5">#REF!</definedName>
    <definedName name="________tt8" localSheetId="6">#REF!</definedName>
    <definedName name="________tt8">#REF!</definedName>
    <definedName name="________tt9" localSheetId="1">'PL_3M 5-6'!#REF!</definedName>
    <definedName name="________tt9" localSheetId="2">'PL_9M 7-8'!#REF!</definedName>
    <definedName name="________tt9" localSheetId="5">#REF!</definedName>
    <definedName name="________tt9" localSheetId="6">#REF!</definedName>
    <definedName name="________tt9">#REF!</definedName>
    <definedName name="_______tt1" localSheetId="1">'PL_3M 5-6'!#REF!</definedName>
    <definedName name="_______tt1" localSheetId="2">'PL_9M 7-8'!#REF!</definedName>
    <definedName name="_______tt1" localSheetId="5">#REF!</definedName>
    <definedName name="_______tt1" localSheetId="6">#REF!</definedName>
    <definedName name="_______tt1">#REF!</definedName>
    <definedName name="_______tt10" localSheetId="1">'PL_3M 5-6'!#REF!</definedName>
    <definedName name="_______tt10" localSheetId="2">'PL_9M 7-8'!#REF!</definedName>
    <definedName name="_______tt10" localSheetId="5">#REF!</definedName>
    <definedName name="_______tt10" localSheetId="6">#REF!</definedName>
    <definedName name="_______tt10">#REF!</definedName>
    <definedName name="_______tt11" localSheetId="1">'PL_3M 5-6'!#REF!</definedName>
    <definedName name="_______tt11" localSheetId="2">'PL_9M 7-8'!#REF!</definedName>
    <definedName name="_______tt11" localSheetId="5">#REF!</definedName>
    <definedName name="_______tt11" localSheetId="6">#REF!</definedName>
    <definedName name="_______tt11">#REF!</definedName>
    <definedName name="_______tt12" localSheetId="1">'PL_3M 5-6'!#REF!</definedName>
    <definedName name="_______tt12" localSheetId="2">'PL_9M 7-8'!#REF!</definedName>
    <definedName name="_______tt12" localSheetId="5">#REF!</definedName>
    <definedName name="_______tt12" localSheetId="6">#REF!</definedName>
    <definedName name="_______tt12">#REF!</definedName>
    <definedName name="_______tt13" localSheetId="1">'PL_3M 5-6'!#REF!</definedName>
    <definedName name="_______tt13" localSheetId="2">'PL_9M 7-8'!#REF!</definedName>
    <definedName name="_______tt13" localSheetId="5">#REF!</definedName>
    <definedName name="_______tt13" localSheetId="6">#REF!</definedName>
    <definedName name="_______tt13">#REF!</definedName>
    <definedName name="_______tt14" localSheetId="1">'PL_3M 5-6'!#REF!</definedName>
    <definedName name="_______tt14" localSheetId="2">'PL_9M 7-8'!#REF!</definedName>
    <definedName name="_______tt14" localSheetId="5">#REF!</definedName>
    <definedName name="_______tt14" localSheetId="6">#REF!</definedName>
    <definedName name="_______tt14">#REF!</definedName>
    <definedName name="_______tt15" localSheetId="1">'PL_3M 5-6'!#REF!</definedName>
    <definedName name="_______tt15" localSheetId="2">'PL_9M 7-8'!#REF!</definedName>
    <definedName name="_______tt15" localSheetId="5">#REF!</definedName>
    <definedName name="_______tt15" localSheetId="6">#REF!</definedName>
    <definedName name="_______tt15">#REF!</definedName>
    <definedName name="_______tt16" localSheetId="1">'PL_3M 5-6'!#REF!</definedName>
    <definedName name="_______tt16" localSheetId="2">'PL_9M 7-8'!#REF!</definedName>
    <definedName name="_______tt16" localSheetId="5">#REF!</definedName>
    <definedName name="_______tt16" localSheetId="6">#REF!</definedName>
    <definedName name="_______tt16">#REF!</definedName>
    <definedName name="_______tt17" localSheetId="1">'PL_3M 5-6'!#REF!</definedName>
    <definedName name="_______tt17" localSheetId="2">'PL_9M 7-8'!#REF!</definedName>
    <definedName name="_______tt17" localSheetId="5">#REF!</definedName>
    <definedName name="_______tt17" localSheetId="6">#REF!</definedName>
    <definedName name="_______tt17">#REF!</definedName>
    <definedName name="_______tt18" localSheetId="1">'PL_3M 5-6'!#REF!</definedName>
    <definedName name="_______tt18" localSheetId="2">'PL_9M 7-8'!#REF!</definedName>
    <definedName name="_______tt18" localSheetId="5">#REF!</definedName>
    <definedName name="_______tt18" localSheetId="6">#REF!</definedName>
    <definedName name="_______tt18">#REF!</definedName>
    <definedName name="_______tt19" localSheetId="1">'PL_3M 5-6'!#REF!</definedName>
    <definedName name="_______tt19" localSheetId="2">'PL_9M 7-8'!#REF!</definedName>
    <definedName name="_______tt19" localSheetId="5">#REF!</definedName>
    <definedName name="_______tt19" localSheetId="6">#REF!</definedName>
    <definedName name="_______tt19">#REF!</definedName>
    <definedName name="_______tt2" localSheetId="1">'PL_3M 5-6'!#REF!</definedName>
    <definedName name="_______tt2" localSheetId="2">'PL_9M 7-8'!#REF!</definedName>
    <definedName name="_______tt2" localSheetId="5">#REF!</definedName>
    <definedName name="_______tt2" localSheetId="6">#REF!</definedName>
    <definedName name="_______tt2">#REF!</definedName>
    <definedName name="_______tt20" localSheetId="1">'PL_3M 5-6'!#REF!</definedName>
    <definedName name="_______tt20" localSheetId="2">'PL_9M 7-8'!#REF!</definedName>
    <definedName name="_______tt20" localSheetId="5">#REF!</definedName>
    <definedName name="_______tt20" localSheetId="6">#REF!</definedName>
    <definedName name="_______tt20">#REF!</definedName>
    <definedName name="_______tt21" localSheetId="1">'PL_3M 5-6'!#REF!</definedName>
    <definedName name="_______tt21" localSheetId="2">'PL_9M 7-8'!#REF!</definedName>
    <definedName name="_______tt21" localSheetId="5">#REF!</definedName>
    <definedName name="_______tt21" localSheetId="6">#REF!</definedName>
    <definedName name="_______tt21">#REF!</definedName>
    <definedName name="_______tt3" localSheetId="1">'PL_3M 5-6'!#REF!</definedName>
    <definedName name="_______tt3" localSheetId="2">'PL_9M 7-8'!#REF!</definedName>
    <definedName name="_______tt3" localSheetId="5">#REF!</definedName>
    <definedName name="_______tt3" localSheetId="6">#REF!</definedName>
    <definedName name="_______tt3">#REF!</definedName>
    <definedName name="_______tt4" localSheetId="1">'PL_3M 5-6'!#REF!</definedName>
    <definedName name="_______tt4" localSheetId="2">'PL_9M 7-8'!#REF!</definedName>
    <definedName name="_______tt4" localSheetId="5">#REF!</definedName>
    <definedName name="_______tt4" localSheetId="6">#REF!</definedName>
    <definedName name="_______tt4">#REF!</definedName>
    <definedName name="_______tt5" localSheetId="1">'PL_3M 5-6'!#REF!</definedName>
    <definedName name="_______tt5" localSheetId="2">'PL_9M 7-8'!#REF!</definedName>
    <definedName name="_______tt5" localSheetId="5">#REF!</definedName>
    <definedName name="_______tt5" localSheetId="6">#REF!</definedName>
    <definedName name="_______tt5">#REF!</definedName>
    <definedName name="_______tt6" localSheetId="1">'PL_3M 5-6'!#REF!</definedName>
    <definedName name="_______tt6" localSheetId="2">'PL_9M 7-8'!#REF!</definedName>
    <definedName name="_______tt6" localSheetId="5">#REF!</definedName>
    <definedName name="_______tt6" localSheetId="6">#REF!</definedName>
    <definedName name="_______tt6">#REF!</definedName>
    <definedName name="_______tt7" localSheetId="1">'PL_3M 5-6'!#REF!</definedName>
    <definedName name="_______tt7" localSheetId="2">'PL_9M 7-8'!#REF!</definedName>
    <definedName name="_______tt7" localSheetId="5">#REF!</definedName>
    <definedName name="_______tt7" localSheetId="6">#REF!</definedName>
    <definedName name="_______tt7">#REF!</definedName>
    <definedName name="_______tt8" localSheetId="1">'PL_3M 5-6'!#REF!</definedName>
    <definedName name="_______tt8" localSheetId="2">'PL_9M 7-8'!#REF!</definedName>
    <definedName name="_______tt8" localSheetId="5">#REF!</definedName>
    <definedName name="_______tt8" localSheetId="6">#REF!</definedName>
    <definedName name="_______tt8">#REF!</definedName>
    <definedName name="_______tt9" localSheetId="1">'PL_3M 5-6'!#REF!</definedName>
    <definedName name="_______tt9" localSheetId="2">'PL_9M 7-8'!#REF!</definedName>
    <definedName name="_______tt9" localSheetId="5">#REF!</definedName>
    <definedName name="_______tt9" localSheetId="6">#REF!</definedName>
    <definedName name="_______tt9">#REF!</definedName>
    <definedName name="______tt1" localSheetId="1">'PL_3M 5-6'!#REF!</definedName>
    <definedName name="______tt1" localSheetId="2">'PL_9M 7-8'!#REF!</definedName>
    <definedName name="______tt1" localSheetId="5">#REF!</definedName>
    <definedName name="______tt1" localSheetId="6">#REF!</definedName>
    <definedName name="______tt1">#REF!</definedName>
    <definedName name="______tt10" localSheetId="1">'PL_3M 5-6'!#REF!</definedName>
    <definedName name="______tt10" localSheetId="2">'PL_9M 7-8'!#REF!</definedName>
    <definedName name="______tt10" localSheetId="5">#REF!</definedName>
    <definedName name="______tt10" localSheetId="6">#REF!</definedName>
    <definedName name="______tt10">#REF!</definedName>
    <definedName name="______tt11" localSheetId="1">'PL_3M 5-6'!#REF!</definedName>
    <definedName name="______tt11" localSheetId="2">'PL_9M 7-8'!#REF!</definedName>
    <definedName name="______tt11" localSheetId="5">#REF!</definedName>
    <definedName name="______tt11" localSheetId="6">#REF!</definedName>
    <definedName name="______tt11">#REF!</definedName>
    <definedName name="______tt12" localSheetId="1">'PL_3M 5-6'!#REF!</definedName>
    <definedName name="______tt12" localSheetId="2">'PL_9M 7-8'!#REF!</definedName>
    <definedName name="______tt12" localSheetId="5">#REF!</definedName>
    <definedName name="______tt12" localSheetId="6">#REF!</definedName>
    <definedName name="______tt12">#REF!</definedName>
    <definedName name="______tt13" localSheetId="1">'PL_3M 5-6'!#REF!</definedName>
    <definedName name="______tt13" localSheetId="2">'PL_9M 7-8'!#REF!</definedName>
    <definedName name="______tt13" localSheetId="5">#REF!</definedName>
    <definedName name="______tt13" localSheetId="6">#REF!</definedName>
    <definedName name="______tt13">#REF!</definedName>
    <definedName name="______tt14" localSheetId="1">'PL_3M 5-6'!#REF!</definedName>
    <definedName name="______tt14" localSheetId="2">'PL_9M 7-8'!#REF!</definedName>
    <definedName name="______tt14" localSheetId="5">#REF!</definedName>
    <definedName name="______tt14" localSheetId="6">#REF!</definedName>
    <definedName name="______tt14">#REF!</definedName>
    <definedName name="______tt15" localSheetId="1">'PL_3M 5-6'!#REF!</definedName>
    <definedName name="______tt15" localSheetId="2">'PL_9M 7-8'!#REF!</definedName>
    <definedName name="______tt15" localSheetId="5">#REF!</definedName>
    <definedName name="______tt15" localSheetId="6">#REF!</definedName>
    <definedName name="______tt15">#REF!</definedName>
    <definedName name="______tt16" localSheetId="1">'PL_3M 5-6'!#REF!</definedName>
    <definedName name="______tt16" localSheetId="2">'PL_9M 7-8'!#REF!</definedName>
    <definedName name="______tt16" localSheetId="5">#REF!</definedName>
    <definedName name="______tt16" localSheetId="6">#REF!</definedName>
    <definedName name="______tt16">#REF!</definedName>
    <definedName name="______tt17" localSheetId="1">'PL_3M 5-6'!#REF!</definedName>
    <definedName name="______tt17" localSheetId="2">'PL_9M 7-8'!#REF!</definedName>
    <definedName name="______tt17" localSheetId="5">#REF!</definedName>
    <definedName name="______tt17" localSheetId="6">#REF!</definedName>
    <definedName name="______tt17">#REF!</definedName>
    <definedName name="______tt18" localSheetId="1">'PL_3M 5-6'!#REF!</definedName>
    <definedName name="______tt18" localSheetId="2">'PL_9M 7-8'!#REF!</definedName>
    <definedName name="______tt18" localSheetId="5">#REF!</definedName>
    <definedName name="______tt18" localSheetId="6">#REF!</definedName>
    <definedName name="______tt18">#REF!</definedName>
    <definedName name="______tt19" localSheetId="1">'PL_3M 5-6'!#REF!</definedName>
    <definedName name="______tt19" localSheetId="2">'PL_9M 7-8'!#REF!</definedName>
    <definedName name="______tt19" localSheetId="5">#REF!</definedName>
    <definedName name="______tt19" localSheetId="6">#REF!</definedName>
    <definedName name="______tt19">#REF!</definedName>
    <definedName name="______tt2" localSheetId="1">'PL_3M 5-6'!#REF!</definedName>
    <definedName name="______tt2" localSheetId="2">'PL_9M 7-8'!#REF!</definedName>
    <definedName name="______tt2" localSheetId="5">#REF!</definedName>
    <definedName name="______tt2" localSheetId="6">#REF!</definedName>
    <definedName name="______tt2">#REF!</definedName>
    <definedName name="______tt20" localSheetId="1">'PL_3M 5-6'!#REF!</definedName>
    <definedName name="______tt20" localSheetId="2">'PL_9M 7-8'!#REF!</definedName>
    <definedName name="______tt20" localSheetId="5">#REF!</definedName>
    <definedName name="______tt20" localSheetId="6">#REF!</definedName>
    <definedName name="______tt20">#REF!</definedName>
    <definedName name="______tt21" localSheetId="1">'PL_3M 5-6'!#REF!</definedName>
    <definedName name="______tt21" localSheetId="2">'PL_9M 7-8'!#REF!</definedName>
    <definedName name="______tt21" localSheetId="5">#REF!</definedName>
    <definedName name="______tt21" localSheetId="6">#REF!</definedName>
    <definedName name="______tt21">#REF!</definedName>
    <definedName name="______tt3" localSheetId="1">'PL_3M 5-6'!#REF!</definedName>
    <definedName name="______tt3" localSheetId="2">'PL_9M 7-8'!#REF!</definedName>
    <definedName name="______tt3" localSheetId="5">#REF!</definedName>
    <definedName name="______tt3" localSheetId="6">#REF!</definedName>
    <definedName name="______tt3">#REF!</definedName>
    <definedName name="______tt4" localSheetId="1">'PL_3M 5-6'!#REF!</definedName>
    <definedName name="______tt4" localSheetId="2">'PL_9M 7-8'!#REF!</definedName>
    <definedName name="______tt4" localSheetId="5">#REF!</definedName>
    <definedName name="______tt4" localSheetId="6">#REF!</definedName>
    <definedName name="______tt4">#REF!</definedName>
    <definedName name="______tt5" localSheetId="1">'PL_3M 5-6'!#REF!</definedName>
    <definedName name="______tt5" localSheetId="2">'PL_9M 7-8'!#REF!</definedName>
    <definedName name="______tt5" localSheetId="5">#REF!</definedName>
    <definedName name="______tt5" localSheetId="6">#REF!</definedName>
    <definedName name="______tt5">#REF!</definedName>
    <definedName name="______tt6" localSheetId="1">'PL_3M 5-6'!#REF!</definedName>
    <definedName name="______tt6" localSheetId="2">'PL_9M 7-8'!#REF!</definedName>
    <definedName name="______tt6" localSheetId="5">#REF!</definedName>
    <definedName name="______tt6" localSheetId="6">#REF!</definedName>
    <definedName name="______tt6">#REF!</definedName>
    <definedName name="______tt7" localSheetId="1">'PL_3M 5-6'!#REF!</definedName>
    <definedName name="______tt7" localSheetId="2">'PL_9M 7-8'!#REF!</definedName>
    <definedName name="______tt7" localSheetId="5">#REF!</definedName>
    <definedName name="______tt7" localSheetId="6">#REF!</definedName>
    <definedName name="______tt7">#REF!</definedName>
    <definedName name="______tt8" localSheetId="1">'PL_3M 5-6'!#REF!</definedName>
    <definedName name="______tt8" localSheetId="2">'PL_9M 7-8'!#REF!</definedName>
    <definedName name="______tt8" localSheetId="5">#REF!</definedName>
    <definedName name="______tt8" localSheetId="6">#REF!</definedName>
    <definedName name="______tt8">#REF!</definedName>
    <definedName name="______tt9" localSheetId="1">'PL_3M 5-6'!#REF!</definedName>
    <definedName name="______tt9" localSheetId="2">'PL_9M 7-8'!#REF!</definedName>
    <definedName name="______tt9" localSheetId="5">#REF!</definedName>
    <definedName name="______tt9" localSheetId="6">#REF!</definedName>
    <definedName name="______tt9">#REF!</definedName>
    <definedName name="_____tt1" localSheetId="1">'PL_3M 5-6'!#REF!</definedName>
    <definedName name="_____tt1" localSheetId="2">'PL_9M 7-8'!#REF!</definedName>
    <definedName name="_____tt1" localSheetId="5">#REF!</definedName>
    <definedName name="_____tt1" localSheetId="6">#REF!</definedName>
    <definedName name="_____tt1">#REF!</definedName>
    <definedName name="_____tt10" localSheetId="1">'PL_3M 5-6'!#REF!</definedName>
    <definedName name="_____tt10" localSheetId="2">'PL_9M 7-8'!#REF!</definedName>
    <definedName name="_____tt10" localSheetId="5">#REF!</definedName>
    <definedName name="_____tt10" localSheetId="6">#REF!</definedName>
    <definedName name="_____tt10">#REF!</definedName>
    <definedName name="_____tt11" localSheetId="1">'PL_3M 5-6'!#REF!</definedName>
    <definedName name="_____tt11" localSheetId="2">'PL_9M 7-8'!#REF!</definedName>
    <definedName name="_____tt11" localSheetId="5">#REF!</definedName>
    <definedName name="_____tt11" localSheetId="6">#REF!</definedName>
    <definedName name="_____tt11">#REF!</definedName>
    <definedName name="_____tt12" localSheetId="1">'PL_3M 5-6'!#REF!</definedName>
    <definedName name="_____tt12" localSheetId="2">'PL_9M 7-8'!#REF!</definedName>
    <definedName name="_____tt12" localSheetId="5">#REF!</definedName>
    <definedName name="_____tt12" localSheetId="6">#REF!</definedName>
    <definedName name="_____tt12">#REF!</definedName>
    <definedName name="_____tt13" localSheetId="1">'PL_3M 5-6'!#REF!</definedName>
    <definedName name="_____tt13" localSheetId="2">'PL_9M 7-8'!#REF!</definedName>
    <definedName name="_____tt13" localSheetId="5">#REF!</definedName>
    <definedName name="_____tt13" localSheetId="6">#REF!</definedName>
    <definedName name="_____tt13">#REF!</definedName>
    <definedName name="_____tt14" localSheetId="1">'PL_3M 5-6'!#REF!</definedName>
    <definedName name="_____tt14" localSheetId="2">'PL_9M 7-8'!#REF!</definedName>
    <definedName name="_____tt14" localSheetId="5">#REF!</definedName>
    <definedName name="_____tt14" localSheetId="6">#REF!</definedName>
    <definedName name="_____tt14">#REF!</definedName>
    <definedName name="_____tt15" localSheetId="1">'PL_3M 5-6'!#REF!</definedName>
    <definedName name="_____tt15" localSheetId="2">'PL_9M 7-8'!#REF!</definedName>
    <definedName name="_____tt15" localSheetId="5">#REF!</definedName>
    <definedName name="_____tt15" localSheetId="6">#REF!</definedName>
    <definedName name="_____tt15">#REF!</definedName>
    <definedName name="_____tt16" localSheetId="1">'PL_3M 5-6'!#REF!</definedName>
    <definedName name="_____tt16" localSheetId="2">'PL_9M 7-8'!#REF!</definedName>
    <definedName name="_____tt16" localSheetId="5">#REF!</definedName>
    <definedName name="_____tt16" localSheetId="6">#REF!</definedName>
    <definedName name="_____tt16">#REF!</definedName>
    <definedName name="_____tt17" localSheetId="1">'PL_3M 5-6'!#REF!</definedName>
    <definedName name="_____tt17" localSheetId="2">'PL_9M 7-8'!#REF!</definedName>
    <definedName name="_____tt17" localSheetId="5">#REF!</definedName>
    <definedName name="_____tt17" localSheetId="6">#REF!</definedName>
    <definedName name="_____tt17">#REF!</definedName>
    <definedName name="_____tt18" localSheetId="1">'PL_3M 5-6'!#REF!</definedName>
    <definedName name="_____tt18" localSheetId="2">'PL_9M 7-8'!#REF!</definedName>
    <definedName name="_____tt18" localSheetId="5">#REF!</definedName>
    <definedName name="_____tt18" localSheetId="6">#REF!</definedName>
    <definedName name="_____tt18">#REF!</definedName>
    <definedName name="_____tt19" localSheetId="1">'PL_3M 5-6'!#REF!</definedName>
    <definedName name="_____tt19" localSheetId="2">'PL_9M 7-8'!#REF!</definedName>
    <definedName name="_____tt19" localSheetId="5">#REF!</definedName>
    <definedName name="_____tt19" localSheetId="6">#REF!</definedName>
    <definedName name="_____tt19">#REF!</definedName>
    <definedName name="_____tt2" localSheetId="1">'PL_3M 5-6'!#REF!</definedName>
    <definedName name="_____tt2" localSheetId="2">'PL_9M 7-8'!#REF!</definedName>
    <definedName name="_____tt2" localSheetId="5">#REF!</definedName>
    <definedName name="_____tt2" localSheetId="6">#REF!</definedName>
    <definedName name="_____tt2">#REF!</definedName>
    <definedName name="_____tt20" localSheetId="1">'PL_3M 5-6'!#REF!</definedName>
    <definedName name="_____tt20" localSheetId="2">'PL_9M 7-8'!#REF!</definedName>
    <definedName name="_____tt20" localSheetId="5">#REF!</definedName>
    <definedName name="_____tt20" localSheetId="6">#REF!</definedName>
    <definedName name="_____tt20">#REF!</definedName>
    <definedName name="_____tt21" localSheetId="1">'PL_3M 5-6'!#REF!</definedName>
    <definedName name="_____tt21" localSheetId="2">'PL_9M 7-8'!#REF!</definedName>
    <definedName name="_____tt21" localSheetId="5">#REF!</definedName>
    <definedName name="_____tt21" localSheetId="6">#REF!</definedName>
    <definedName name="_____tt21">#REF!</definedName>
    <definedName name="_____tt3" localSheetId="1">'PL_3M 5-6'!#REF!</definedName>
    <definedName name="_____tt3" localSheetId="2">'PL_9M 7-8'!#REF!</definedName>
    <definedName name="_____tt3" localSheetId="5">#REF!</definedName>
    <definedName name="_____tt3" localSheetId="6">#REF!</definedName>
    <definedName name="_____tt3">#REF!</definedName>
    <definedName name="_____tt4" localSheetId="1">'PL_3M 5-6'!#REF!</definedName>
    <definedName name="_____tt4" localSheetId="2">'PL_9M 7-8'!#REF!</definedName>
    <definedName name="_____tt4" localSheetId="5">#REF!</definedName>
    <definedName name="_____tt4" localSheetId="6">#REF!</definedName>
    <definedName name="_____tt4">#REF!</definedName>
    <definedName name="_____tt5" localSheetId="1">'PL_3M 5-6'!#REF!</definedName>
    <definedName name="_____tt5" localSheetId="2">'PL_9M 7-8'!#REF!</definedName>
    <definedName name="_____tt5" localSheetId="5">#REF!</definedName>
    <definedName name="_____tt5" localSheetId="6">#REF!</definedName>
    <definedName name="_____tt5">#REF!</definedName>
    <definedName name="_____tt6" localSheetId="1">'PL_3M 5-6'!#REF!</definedName>
    <definedName name="_____tt6" localSheetId="2">'PL_9M 7-8'!#REF!</definedName>
    <definedName name="_____tt6" localSheetId="5">#REF!</definedName>
    <definedName name="_____tt6" localSheetId="6">#REF!</definedName>
    <definedName name="_____tt6">#REF!</definedName>
    <definedName name="_____tt7" localSheetId="1">'PL_3M 5-6'!#REF!</definedName>
    <definedName name="_____tt7" localSheetId="2">'PL_9M 7-8'!#REF!</definedName>
    <definedName name="_____tt7" localSheetId="5">#REF!</definedName>
    <definedName name="_____tt7" localSheetId="6">#REF!</definedName>
    <definedName name="_____tt7">#REF!</definedName>
    <definedName name="_____tt8" localSheetId="1">'PL_3M 5-6'!#REF!</definedName>
    <definedName name="_____tt8" localSheetId="2">'PL_9M 7-8'!#REF!</definedName>
    <definedName name="_____tt8" localSheetId="5">#REF!</definedName>
    <definedName name="_____tt8" localSheetId="6">#REF!</definedName>
    <definedName name="_____tt8">#REF!</definedName>
    <definedName name="_____tt9" localSheetId="1">'PL_3M 5-6'!#REF!</definedName>
    <definedName name="_____tt9" localSheetId="2">'PL_9M 7-8'!#REF!</definedName>
    <definedName name="_____tt9" localSheetId="5">#REF!</definedName>
    <definedName name="_____tt9" localSheetId="6">#REF!</definedName>
    <definedName name="_____tt9">#REF!</definedName>
    <definedName name="____tt1" localSheetId="1">'PL_3M 5-6'!#REF!</definedName>
    <definedName name="____tt1" localSheetId="2">'PL_9M 7-8'!#REF!</definedName>
    <definedName name="____tt1" localSheetId="5">#REF!</definedName>
    <definedName name="____tt1" localSheetId="6">#REF!</definedName>
    <definedName name="____tt1">#REF!</definedName>
    <definedName name="____tt10" localSheetId="1">'PL_3M 5-6'!#REF!</definedName>
    <definedName name="____tt10" localSheetId="2">'PL_9M 7-8'!#REF!</definedName>
    <definedName name="____tt10" localSheetId="5">#REF!</definedName>
    <definedName name="____tt10" localSheetId="6">#REF!</definedName>
    <definedName name="____tt10">#REF!</definedName>
    <definedName name="____tt11" localSheetId="1">'PL_3M 5-6'!#REF!</definedName>
    <definedName name="____tt11" localSheetId="2">'PL_9M 7-8'!#REF!</definedName>
    <definedName name="____tt11" localSheetId="5">#REF!</definedName>
    <definedName name="____tt11" localSheetId="6">#REF!</definedName>
    <definedName name="____tt11">#REF!</definedName>
    <definedName name="____tt12" localSheetId="1">'PL_3M 5-6'!#REF!</definedName>
    <definedName name="____tt12" localSheetId="2">'PL_9M 7-8'!#REF!</definedName>
    <definedName name="____tt12" localSheetId="5">#REF!</definedName>
    <definedName name="____tt12" localSheetId="6">#REF!</definedName>
    <definedName name="____tt12">#REF!</definedName>
    <definedName name="____tt13" localSheetId="1">'PL_3M 5-6'!#REF!</definedName>
    <definedName name="____tt13" localSheetId="2">'PL_9M 7-8'!#REF!</definedName>
    <definedName name="____tt13" localSheetId="5">#REF!</definedName>
    <definedName name="____tt13" localSheetId="6">#REF!</definedName>
    <definedName name="____tt13">#REF!</definedName>
    <definedName name="____tt14" localSheetId="1">'PL_3M 5-6'!#REF!</definedName>
    <definedName name="____tt14" localSheetId="2">'PL_9M 7-8'!#REF!</definedName>
    <definedName name="____tt14" localSheetId="5">#REF!</definedName>
    <definedName name="____tt14" localSheetId="6">#REF!</definedName>
    <definedName name="____tt14">#REF!</definedName>
    <definedName name="____tt15" localSheetId="1">'PL_3M 5-6'!#REF!</definedName>
    <definedName name="____tt15" localSheetId="2">'PL_9M 7-8'!#REF!</definedName>
    <definedName name="____tt15" localSheetId="5">#REF!</definedName>
    <definedName name="____tt15" localSheetId="6">#REF!</definedName>
    <definedName name="____tt15">#REF!</definedName>
    <definedName name="____tt16" localSheetId="1">'PL_3M 5-6'!#REF!</definedName>
    <definedName name="____tt16" localSheetId="2">'PL_9M 7-8'!#REF!</definedName>
    <definedName name="____tt16" localSheetId="5">#REF!</definedName>
    <definedName name="____tt16" localSheetId="6">#REF!</definedName>
    <definedName name="____tt16">#REF!</definedName>
    <definedName name="____tt17" localSheetId="1">'PL_3M 5-6'!#REF!</definedName>
    <definedName name="____tt17" localSheetId="2">'PL_9M 7-8'!#REF!</definedName>
    <definedName name="____tt17" localSheetId="5">#REF!</definedName>
    <definedName name="____tt17" localSheetId="6">#REF!</definedName>
    <definedName name="____tt17">#REF!</definedName>
    <definedName name="____tt18" localSheetId="1">'PL_3M 5-6'!#REF!</definedName>
    <definedName name="____tt18" localSheetId="2">'PL_9M 7-8'!#REF!</definedName>
    <definedName name="____tt18" localSheetId="5">#REF!</definedName>
    <definedName name="____tt18" localSheetId="6">#REF!</definedName>
    <definedName name="____tt18">#REF!</definedName>
    <definedName name="____tt19" localSheetId="1">'PL_3M 5-6'!#REF!</definedName>
    <definedName name="____tt19" localSheetId="2">'PL_9M 7-8'!#REF!</definedName>
    <definedName name="____tt19" localSheetId="5">#REF!</definedName>
    <definedName name="____tt19" localSheetId="6">#REF!</definedName>
    <definedName name="____tt19">#REF!</definedName>
    <definedName name="____tt2" localSheetId="1">'PL_3M 5-6'!#REF!</definedName>
    <definedName name="____tt2" localSheetId="2">'PL_9M 7-8'!#REF!</definedName>
    <definedName name="____tt2" localSheetId="5">#REF!</definedName>
    <definedName name="____tt2" localSheetId="6">#REF!</definedName>
    <definedName name="____tt2">#REF!</definedName>
    <definedName name="____tt20" localSheetId="1">'PL_3M 5-6'!#REF!</definedName>
    <definedName name="____tt20" localSheetId="2">'PL_9M 7-8'!#REF!</definedName>
    <definedName name="____tt20" localSheetId="5">#REF!</definedName>
    <definedName name="____tt20" localSheetId="6">#REF!</definedName>
    <definedName name="____tt20">#REF!</definedName>
    <definedName name="____tt21" localSheetId="1">'PL_3M 5-6'!#REF!</definedName>
    <definedName name="____tt21" localSheetId="2">'PL_9M 7-8'!#REF!</definedName>
    <definedName name="____tt21" localSheetId="5">#REF!</definedName>
    <definedName name="____tt21" localSheetId="6">#REF!</definedName>
    <definedName name="____tt21">#REF!</definedName>
    <definedName name="____tt3" localSheetId="1">'PL_3M 5-6'!#REF!</definedName>
    <definedName name="____tt3" localSheetId="2">'PL_9M 7-8'!#REF!</definedName>
    <definedName name="____tt3" localSheetId="5">#REF!</definedName>
    <definedName name="____tt3" localSheetId="6">#REF!</definedName>
    <definedName name="____tt3">#REF!</definedName>
    <definedName name="____tt4" localSheetId="1">'PL_3M 5-6'!#REF!</definedName>
    <definedName name="____tt4" localSheetId="2">'PL_9M 7-8'!#REF!</definedName>
    <definedName name="____tt4" localSheetId="5">#REF!</definedName>
    <definedName name="____tt4" localSheetId="6">#REF!</definedName>
    <definedName name="____tt4">#REF!</definedName>
    <definedName name="____tt5" localSheetId="1">'PL_3M 5-6'!#REF!</definedName>
    <definedName name="____tt5" localSheetId="2">'PL_9M 7-8'!#REF!</definedName>
    <definedName name="____tt5" localSheetId="5">#REF!</definedName>
    <definedName name="____tt5" localSheetId="6">#REF!</definedName>
    <definedName name="____tt5">#REF!</definedName>
    <definedName name="____tt6" localSheetId="1">'PL_3M 5-6'!#REF!</definedName>
    <definedName name="____tt6" localSheetId="2">'PL_9M 7-8'!#REF!</definedName>
    <definedName name="____tt6" localSheetId="5">#REF!</definedName>
    <definedName name="____tt6" localSheetId="6">#REF!</definedName>
    <definedName name="____tt6">#REF!</definedName>
    <definedName name="____tt7" localSheetId="1">'PL_3M 5-6'!#REF!</definedName>
    <definedName name="____tt7" localSheetId="2">'PL_9M 7-8'!#REF!</definedName>
    <definedName name="____tt7" localSheetId="5">#REF!</definedName>
    <definedName name="____tt7" localSheetId="6">#REF!</definedName>
    <definedName name="____tt7">#REF!</definedName>
    <definedName name="____tt8" localSheetId="1">'PL_3M 5-6'!#REF!</definedName>
    <definedName name="____tt8" localSheetId="2">'PL_9M 7-8'!#REF!</definedName>
    <definedName name="____tt8" localSheetId="5">#REF!</definedName>
    <definedName name="____tt8" localSheetId="6">#REF!</definedName>
    <definedName name="____tt8">#REF!</definedName>
    <definedName name="____tt9" localSheetId="1">'PL_3M 5-6'!#REF!</definedName>
    <definedName name="____tt9" localSheetId="2">'PL_9M 7-8'!#REF!</definedName>
    <definedName name="____tt9" localSheetId="5">#REF!</definedName>
    <definedName name="____tt9" localSheetId="6">#REF!</definedName>
    <definedName name="____tt9">#REF!</definedName>
    <definedName name="___tt1" localSheetId="1">'PL_3M 5-6'!#REF!</definedName>
    <definedName name="___tt1" localSheetId="2">'PL_9M 7-8'!#REF!</definedName>
    <definedName name="___tt1" localSheetId="5">#REF!</definedName>
    <definedName name="___tt1" localSheetId="6">#REF!</definedName>
    <definedName name="___tt1">#REF!</definedName>
    <definedName name="___tt10" localSheetId="1">'PL_3M 5-6'!#REF!</definedName>
    <definedName name="___tt10" localSheetId="2">'PL_9M 7-8'!#REF!</definedName>
    <definedName name="___tt10" localSheetId="5">#REF!</definedName>
    <definedName name="___tt10" localSheetId="6">#REF!</definedName>
    <definedName name="___tt10">#REF!</definedName>
    <definedName name="___tt11" localSheetId="1">'PL_3M 5-6'!#REF!</definedName>
    <definedName name="___tt11" localSheetId="2">'PL_9M 7-8'!#REF!</definedName>
    <definedName name="___tt11" localSheetId="5">#REF!</definedName>
    <definedName name="___tt11" localSheetId="6">#REF!</definedName>
    <definedName name="___tt11">#REF!</definedName>
    <definedName name="___tt12" localSheetId="1">'PL_3M 5-6'!#REF!</definedName>
    <definedName name="___tt12" localSheetId="2">'PL_9M 7-8'!#REF!</definedName>
    <definedName name="___tt12" localSheetId="5">#REF!</definedName>
    <definedName name="___tt12" localSheetId="6">#REF!</definedName>
    <definedName name="___tt12">#REF!</definedName>
    <definedName name="___tt13" localSheetId="1">'PL_3M 5-6'!#REF!</definedName>
    <definedName name="___tt13" localSheetId="2">'PL_9M 7-8'!#REF!</definedName>
    <definedName name="___tt13" localSheetId="5">#REF!</definedName>
    <definedName name="___tt13" localSheetId="6">#REF!</definedName>
    <definedName name="___tt13">#REF!</definedName>
    <definedName name="___tt14" localSheetId="1">'PL_3M 5-6'!#REF!</definedName>
    <definedName name="___tt14" localSheetId="2">'PL_9M 7-8'!#REF!</definedName>
    <definedName name="___tt14" localSheetId="5">#REF!</definedName>
    <definedName name="___tt14" localSheetId="6">#REF!</definedName>
    <definedName name="___tt14">#REF!</definedName>
    <definedName name="___tt15" localSheetId="1">'PL_3M 5-6'!#REF!</definedName>
    <definedName name="___tt15" localSheetId="2">'PL_9M 7-8'!#REF!</definedName>
    <definedName name="___tt15" localSheetId="5">#REF!</definedName>
    <definedName name="___tt15" localSheetId="6">#REF!</definedName>
    <definedName name="___tt15">#REF!</definedName>
    <definedName name="___tt16" localSheetId="1">'PL_3M 5-6'!#REF!</definedName>
    <definedName name="___tt16" localSheetId="2">'PL_9M 7-8'!#REF!</definedName>
    <definedName name="___tt16" localSheetId="5">#REF!</definedName>
    <definedName name="___tt16" localSheetId="6">#REF!</definedName>
    <definedName name="___tt16">#REF!</definedName>
    <definedName name="___tt17" localSheetId="1">'PL_3M 5-6'!#REF!</definedName>
    <definedName name="___tt17" localSheetId="2">'PL_9M 7-8'!#REF!</definedName>
    <definedName name="___tt17" localSheetId="5">#REF!</definedName>
    <definedName name="___tt17" localSheetId="6">#REF!</definedName>
    <definedName name="___tt17">#REF!</definedName>
    <definedName name="___tt18" localSheetId="1">'PL_3M 5-6'!#REF!</definedName>
    <definedName name="___tt18" localSheetId="2">'PL_9M 7-8'!#REF!</definedName>
    <definedName name="___tt18" localSheetId="5">#REF!</definedName>
    <definedName name="___tt18" localSheetId="6">#REF!</definedName>
    <definedName name="___tt18">#REF!</definedName>
    <definedName name="___tt19" localSheetId="1">'PL_3M 5-6'!#REF!</definedName>
    <definedName name="___tt19" localSheetId="2">'PL_9M 7-8'!#REF!</definedName>
    <definedName name="___tt19" localSheetId="5">#REF!</definedName>
    <definedName name="___tt19" localSheetId="6">#REF!</definedName>
    <definedName name="___tt19">#REF!</definedName>
    <definedName name="___tt2" localSheetId="1">'PL_3M 5-6'!#REF!</definedName>
    <definedName name="___tt2" localSheetId="2">'PL_9M 7-8'!#REF!</definedName>
    <definedName name="___tt2" localSheetId="5">#REF!</definedName>
    <definedName name="___tt2" localSheetId="6">#REF!</definedName>
    <definedName name="___tt2">#REF!</definedName>
    <definedName name="___tt20" localSheetId="1">'PL_3M 5-6'!#REF!</definedName>
    <definedName name="___tt20" localSheetId="2">'PL_9M 7-8'!#REF!</definedName>
    <definedName name="___tt20" localSheetId="5">#REF!</definedName>
    <definedName name="___tt20" localSheetId="6">#REF!</definedName>
    <definedName name="___tt20">#REF!</definedName>
    <definedName name="___tt21" localSheetId="1">'PL_3M 5-6'!#REF!</definedName>
    <definedName name="___tt21" localSheetId="2">'PL_9M 7-8'!#REF!</definedName>
    <definedName name="___tt21" localSheetId="5">#REF!</definedName>
    <definedName name="___tt21" localSheetId="6">#REF!</definedName>
    <definedName name="___tt21">#REF!</definedName>
    <definedName name="___tt3" localSheetId="1">'PL_3M 5-6'!#REF!</definedName>
    <definedName name="___tt3" localSheetId="2">'PL_9M 7-8'!#REF!</definedName>
    <definedName name="___tt3" localSheetId="5">#REF!</definedName>
    <definedName name="___tt3" localSheetId="6">#REF!</definedName>
    <definedName name="___tt3">#REF!</definedName>
    <definedName name="___tt4" localSheetId="1">'PL_3M 5-6'!#REF!</definedName>
    <definedName name="___tt4" localSheetId="2">'PL_9M 7-8'!#REF!</definedName>
    <definedName name="___tt4" localSheetId="5">#REF!</definedName>
    <definedName name="___tt4" localSheetId="6">#REF!</definedName>
    <definedName name="___tt4">#REF!</definedName>
    <definedName name="___tt5" localSheetId="1">'PL_3M 5-6'!#REF!</definedName>
    <definedName name="___tt5" localSheetId="2">'PL_9M 7-8'!#REF!</definedName>
    <definedName name="___tt5" localSheetId="5">#REF!</definedName>
    <definedName name="___tt5" localSheetId="6">#REF!</definedName>
    <definedName name="___tt5">#REF!</definedName>
    <definedName name="___tt6" localSheetId="1">'PL_3M 5-6'!#REF!</definedName>
    <definedName name="___tt6" localSheetId="2">'PL_9M 7-8'!#REF!</definedName>
    <definedName name="___tt6" localSheetId="5">#REF!</definedName>
    <definedName name="___tt6" localSheetId="6">#REF!</definedName>
    <definedName name="___tt6">#REF!</definedName>
    <definedName name="___tt7" localSheetId="1">'PL_3M 5-6'!#REF!</definedName>
    <definedName name="___tt7" localSheetId="2">'PL_9M 7-8'!#REF!</definedName>
    <definedName name="___tt7" localSheetId="5">#REF!</definedName>
    <definedName name="___tt7" localSheetId="6">#REF!</definedName>
    <definedName name="___tt7">#REF!</definedName>
    <definedName name="___tt8" localSheetId="1">'PL_3M 5-6'!#REF!</definedName>
    <definedName name="___tt8" localSheetId="2">'PL_9M 7-8'!#REF!</definedName>
    <definedName name="___tt8" localSheetId="5">#REF!</definedName>
    <definedName name="___tt8" localSheetId="6">#REF!</definedName>
    <definedName name="___tt8">#REF!</definedName>
    <definedName name="___tt9" localSheetId="1">'PL_3M 5-6'!#REF!</definedName>
    <definedName name="___tt9" localSheetId="2">'PL_9M 7-8'!#REF!</definedName>
    <definedName name="___tt9" localSheetId="5">#REF!</definedName>
    <definedName name="___tt9" localSheetId="6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2">'PL_9M 7-8'!#REF!</definedName>
    <definedName name="__tt1" localSheetId="5">#REF!</definedName>
    <definedName name="__tt1" localSheetId="6">#REF!</definedName>
    <definedName name="__tt1">#REF!</definedName>
    <definedName name="__tt10" localSheetId="1">'PL_3M 5-6'!#REF!</definedName>
    <definedName name="__tt10" localSheetId="2">'PL_9M 7-8'!#REF!</definedName>
    <definedName name="__tt10" localSheetId="5">#REF!</definedName>
    <definedName name="__tt10" localSheetId="6">#REF!</definedName>
    <definedName name="__tt10">#REF!</definedName>
    <definedName name="__tt11" localSheetId="1">'PL_3M 5-6'!#REF!</definedName>
    <definedName name="__tt11" localSheetId="2">'PL_9M 7-8'!#REF!</definedName>
    <definedName name="__tt11" localSheetId="5">#REF!</definedName>
    <definedName name="__tt11" localSheetId="6">#REF!</definedName>
    <definedName name="__tt11">#REF!</definedName>
    <definedName name="__tt12" localSheetId="1">'PL_3M 5-6'!#REF!</definedName>
    <definedName name="__tt12" localSheetId="2">'PL_9M 7-8'!#REF!</definedName>
    <definedName name="__tt12" localSheetId="5">#REF!</definedName>
    <definedName name="__tt12" localSheetId="6">#REF!</definedName>
    <definedName name="__tt12">#REF!</definedName>
    <definedName name="__tt13" localSheetId="1">'PL_3M 5-6'!#REF!</definedName>
    <definedName name="__tt13" localSheetId="2">'PL_9M 7-8'!#REF!</definedName>
    <definedName name="__tt13" localSheetId="5">#REF!</definedName>
    <definedName name="__tt13" localSheetId="6">#REF!</definedName>
    <definedName name="__tt13">#REF!</definedName>
    <definedName name="__tt14" localSheetId="1">'PL_3M 5-6'!#REF!</definedName>
    <definedName name="__tt14" localSheetId="2">'PL_9M 7-8'!#REF!</definedName>
    <definedName name="__tt14" localSheetId="5">#REF!</definedName>
    <definedName name="__tt14" localSheetId="6">#REF!</definedName>
    <definedName name="__tt14">#REF!</definedName>
    <definedName name="__tt15" localSheetId="1">'PL_3M 5-6'!#REF!</definedName>
    <definedName name="__tt15" localSheetId="2">'PL_9M 7-8'!#REF!</definedName>
    <definedName name="__tt15" localSheetId="5">#REF!</definedName>
    <definedName name="__tt15" localSheetId="6">#REF!</definedName>
    <definedName name="__tt15">#REF!</definedName>
    <definedName name="__tt16" localSheetId="1">'PL_3M 5-6'!#REF!</definedName>
    <definedName name="__tt16" localSheetId="2">'PL_9M 7-8'!#REF!</definedName>
    <definedName name="__tt16" localSheetId="5">#REF!</definedName>
    <definedName name="__tt16" localSheetId="6">#REF!</definedName>
    <definedName name="__tt16">#REF!</definedName>
    <definedName name="__tt17" localSheetId="1">'PL_3M 5-6'!#REF!</definedName>
    <definedName name="__tt17" localSheetId="2">'PL_9M 7-8'!#REF!</definedName>
    <definedName name="__tt17" localSheetId="5">#REF!</definedName>
    <definedName name="__tt17" localSheetId="6">#REF!</definedName>
    <definedName name="__tt17">#REF!</definedName>
    <definedName name="__tt18" localSheetId="1">'PL_3M 5-6'!#REF!</definedName>
    <definedName name="__tt18" localSheetId="2">'PL_9M 7-8'!#REF!</definedName>
    <definedName name="__tt18" localSheetId="5">#REF!</definedName>
    <definedName name="__tt18" localSheetId="6">#REF!</definedName>
    <definedName name="__tt18">#REF!</definedName>
    <definedName name="__tt19" localSheetId="1">'PL_3M 5-6'!#REF!</definedName>
    <definedName name="__tt19" localSheetId="2">'PL_9M 7-8'!#REF!</definedName>
    <definedName name="__tt19" localSheetId="5">#REF!</definedName>
    <definedName name="__tt19" localSheetId="6">#REF!</definedName>
    <definedName name="__tt19">#REF!</definedName>
    <definedName name="__tt2" localSheetId="1">'PL_3M 5-6'!#REF!</definedName>
    <definedName name="__tt2" localSheetId="2">'PL_9M 7-8'!#REF!</definedName>
    <definedName name="__tt2" localSheetId="5">#REF!</definedName>
    <definedName name="__tt2" localSheetId="6">#REF!</definedName>
    <definedName name="__tt2">#REF!</definedName>
    <definedName name="__tt20" localSheetId="1">'PL_3M 5-6'!#REF!</definedName>
    <definedName name="__tt20" localSheetId="2">'PL_9M 7-8'!#REF!</definedName>
    <definedName name="__tt20" localSheetId="5">#REF!</definedName>
    <definedName name="__tt20" localSheetId="6">#REF!</definedName>
    <definedName name="__tt20">#REF!</definedName>
    <definedName name="__tt21" localSheetId="1">'PL_3M 5-6'!#REF!</definedName>
    <definedName name="__tt21" localSheetId="2">'PL_9M 7-8'!#REF!</definedName>
    <definedName name="__tt21" localSheetId="5">#REF!</definedName>
    <definedName name="__tt21" localSheetId="6">#REF!</definedName>
    <definedName name="__tt21">#REF!</definedName>
    <definedName name="__tt3" localSheetId="1">'PL_3M 5-6'!#REF!</definedName>
    <definedName name="__tt3" localSheetId="2">'PL_9M 7-8'!#REF!</definedName>
    <definedName name="__tt3" localSheetId="5">#REF!</definedName>
    <definedName name="__tt3" localSheetId="6">#REF!</definedName>
    <definedName name="__tt3">#REF!</definedName>
    <definedName name="__tt4" localSheetId="1">'PL_3M 5-6'!#REF!</definedName>
    <definedName name="__tt4" localSheetId="2">'PL_9M 7-8'!#REF!</definedName>
    <definedName name="__tt4" localSheetId="5">#REF!</definedName>
    <definedName name="__tt4" localSheetId="6">#REF!</definedName>
    <definedName name="__tt4">#REF!</definedName>
    <definedName name="__tt5" localSheetId="1">'PL_3M 5-6'!#REF!</definedName>
    <definedName name="__tt5" localSheetId="2">'PL_9M 7-8'!#REF!</definedName>
    <definedName name="__tt5" localSheetId="5">#REF!</definedName>
    <definedName name="__tt5" localSheetId="6">#REF!</definedName>
    <definedName name="__tt5">#REF!</definedName>
    <definedName name="__tt6" localSheetId="1">'PL_3M 5-6'!#REF!</definedName>
    <definedName name="__tt6" localSheetId="2">'PL_9M 7-8'!#REF!</definedName>
    <definedName name="__tt6" localSheetId="5">#REF!</definedName>
    <definedName name="__tt6" localSheetId="6">#REF!</definedName>
    <definedName name="__tt6">#REF!</definedName>
    <definedName name="__tt7" localSheetId="1">'PL_3M 5-6'!#REF!</definedName>
    <definedName name="__tt7" localSheetId="2">'PL_9M 7-8'!#REF!</definedName>
    <definedName name="__tt7" localSheetId="5">#REF!</definedName>
    <definedName name="__tt7" localSheetId="6">#REF!</definedName>
    <definedName name="__tt7">#REF!</definedName>
    <definedName name="__tt8" localSheetId="1">'PL_3M 5-6'!#REF!</definedName>
    <definedName name="__tt8" localSheetId="2">'PL_9M 7-8'!#REF!</definedName>
    <definedName name="__tt8" localSheetId="5">#REF!</definedName>
    <definedName name="__tt8" localSheetId="6">#REF!</definedName>
    <definedName name="__tt8">#REF!</definedName>
    <definedName name="__tt9" localSheetId="1">'PL_3M 5-6'!#REF!</definedName>
    <definedName name="__tt9" localSheetId="2">'PL_9M 7-8'!#REF!</definedName>
    <definedName name="__tt9" localSheetId="5">#REF!</definedName>
    <definedName name="__tt9" localSheetId="6">#REF!</definedName>
    <definedName name="__tt9">#REF!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5" hidden="1">'SE Separate 11'!$M$20:$M$21</definedName>
    <definedName name="_Order1" hidden="1">0</definedName>
    <definedName name="_Toc249339931" localSheetId="1">'PL_3M 5-6'!#REF!</definedName>
    <definedName name="_Toc249339931" localSheetId="2">'PL_9M 7-8'!#REF!</definedName>
    <definedName name="_Toc249339934" localSheetId="1">'PL_3M 5-6'!#REF!</definedName>
    <definedName name="_Toc249339934" localSheetId="2">'PL_9M 7-8'!#REF!</definedName>
    <definedName name="_tt1" localSheetId="1">'PL_3M 5-6'!#REF!</definedName>
    <definedName name="_tt1" localSheetId="2">'PL_9M 7-8'!#REF!</definedName>
    <definedName name="_tt1" localSheetId="5">#REF!</definedName>
    <definedName name="_tt1" localSheetId="6">#REF!</definedName>
    <definedName name="_tt1">#REF!</definedName>
    <definedName name="_tt10" localSheetId="1">'PL_3M 5-6'!#REF!</definedName>
    <definedName name="_tt10" localSheetId="2">'PL_9M 7-8'!#REF!</definedName>
    <definedName name="_tt10" localSheetId="5">#REF!</definedName>
    <definedName name="_tt10" localSheetId="6">#REF!</definedName>
    <definedName name="_tt10">#REF!</definedName>
    <definedName name="_tt11" localSheetId="1">'PL_3M 5-6'!#REF!</definedName>
    <definedName name="_tt11" localSheetId="2">'PL_9M 7-8'!#REF!</definedName>
    <definedName name="_tt11" localSheetId="5">#REF!</definedName>
    <definedName name="_tt11" localSheetId="6">#REF!</definedName>
    <definedName name="_tt11">#REF!</definedName>
    <definedName name="_tt12" localSheetId="1">'PL_3M 5-6'!#REF!</definedName>
    <definedName name="_tt12" localSheetId="2">'PL_9M 7-8'!#REF!</definedName>
    <definedName name="_tt12" localSheetId="5">#REF!</definedName>
    <definedName name="_tt12" localSheetId="6">#REF!</definedName>
    <definedName name="_tt12">#REF!</definedName>
    <definedName name="_tt13" localSheetId="1">'PL_3M 5-6'!#REF!</definedName>
    <definedName name="_tt13" localSheetId="2">'PL_9M 7-8'!#REF!</definedName>
    <definedName name="_tt13" localSheetId="5">#REF!</definedName>
    <definedName name="_tt13" localSheetId="6">#REF!</definedName>
    <definedName name="_tt13">#REF!</definedName>
    <definedName name="_tt14" localSheetId="1">'PL_3M 5-6'!#REF!</definedName>
    <definedName name="_tt14" localSheetId="2">'PL_9M 7-8'!#REF!</definedName>
    <definedName name="_tt14" localSheetId="5">#REF!</definedName>
    <definedName name="_tt14" localSheetId="6">#REF!</definedName>
    <definedName name="_tt14">#REF!</definedName>
    <definedName name="_tt15" localSheetId="1">'PL_3M 5-6'!#REF!</definedName>
    <definedName name="_tt15" localSheetId="2">'PL_9M 7-8'!#REF!</definedName>
    <definedName name="_tt15" localSheetId="5">#REF!</definedName>
    <definedName name="_tt15" localSheetId="6">#REF!</definedName>
    <definedName name="_tt15">#REF!</definedName>
    <definedName name="_tt16" localSheetId="1">'PL_3M 5-6'!#REF!</definedName>
    <definedName name="_tt16" localSheetId="2">'PL_9M 7-8'!#REF!</definedName>
    <definedName name="_tt16" localSheetId="5">#REF!</definedName>
    <definedName name="_tt16" localSheetId="6">#REF!</definedName>
    <definedName name="_tt16">#REF!</definedName>
    <definedName name="_tt17" localSheetId="1">'PL_3M 5-6'!#REF!</definedName>
    <definedName name="_tt17" localSheetId="2">'PL_9M 7-8'!#REF!</definedName>
    <definedName name="_tt17" localSheetId="5">#REF!</definedName>
    <definedName name="_tt17" localSheetId="6">#REF!</definedName>
    <definedName name="_tt17">#REF!</definedName>
    <definedName name="_tt18" localSheetId="1">'PL_3M 5-6'!#REF!</definedName>
    <definedName name="_tt18" localSheetId="2">'PL_9M 7-8'!#REF!</definedName>
    <definedName name="_tt18" localSheetId="5">#REF!</definedName>
    <definedName name="_tt18" localSheetId="6">#REF!</definedName>
    <definedName name="_tt18">#REF!</definedName>
    <definedName name="_tt19" localSheetId="1">'PL_3M 5-6'!#REF!</definedName>
    <definedName name="_tt19" localSheetId="2">'PL_9M 7-8'!#REF!</definedName>
    <definedName name="_tt19" localSheetId="5">#REF!</definedName>
    <definedName name="_tt19" localSheetId="6">#REF!</definedName>
    <definedName name="_tt19">#REF!</definedName>
    <definedName name="_tt2" localSheetId="1">'PL_3M 5-6'!#REF!</definedName>
    <definedName name="_tt2" localSheetId="2">'PL_9M 7-8'!#REF!</definedName>
    <definedName name="_tt2" localSheetId="5">#REF!</definedName>
    <definedName name="_tt2" localSheetId="6">#REF!</definedName>
    <definedName name="_tt2">#REF!</definedName>
    <definedName name="_tt20" localSheetId="1">'PL_3M 5-6'!#REF!</definedName>
    <definedName name="_tt20" localSheetId="2">'PL_9M 7-8'!#REF!</definedName>
    <definedName name="_tt20" localSheetId="5">#REF!</definedName>
    <definedName name="_tt20" localSheetId="6">#REF!</definedName>
    <definedName name="_tt20">#REF!</definedName>
    <definedName name="_tt21" localSheetId="1">'PL_3M 5-6'!#REF!</definedName>
    <definedName name="_tt21" localSheetId="2">'PL_9M 7-8'!#REF!</definedName>
    <definedName name="_tt21" localSheetId="5">#REF!</definedName>
    <definedName name="_tt21" localSheetId="6">#REF!</definedName>
    <definedName name="_tt21">#REF!</definedName>
    <definedName name="_tt3" localSheetId="1">'PL_3M 5-6'!#REF!</definedName>
    <definedName name="_tt3" localSheetId="2">'PL_9M 7-8'!#REF!</definedName>
    <definedName name="_tt3" localSheetId="5">#REF!</definedName>
    <definedName name="_tt3" localSheetId="6">#REF!</definedName>
    <definedName name="_tt3">#REF!</definedName>
    <definedName name="_tt4" localSheetId="1">'PL_3M 5-6'!#REF!</definedName>
    <definedName name="_tt4" localSheetId="2">'PL_9M 7-8'!#REF!</definedName>
    <definedName name="_tt4" localSheetId="5">#REF!</definedName>
    <definedName name="_tt4" localSheetId="6">#REF!</definedName>
    <definedName name="_tt4">#REF!</definedName>
    <definedName name="_tt5" localSheetId="1">'PL_3M 5-6'!#REF!</definedName>
    <definedName name="_tt5" localSheetId="2">'PL_9M 7-8'!#REF!</definedName>
    <definedName name="_tt5" localSheetId="5">#REF!</definedName>
    <definedName name="_tt5" localSheetId="6">#REF!</definedName>
    <definedName name="_tt5">#REF!</definedName>
    <definedName name="_tt6" localSheetId="1">'PL_3M 5-6'!#REF!</definedName>
    <definedName name="_tt6" localSheetId="2">'PL_9M 7-8'!#REF!</definedName>
    <definedName name="_tt6" localSheetId="5">#REF!</definedName>
    <definedName name="_tt6" localSheetId="6">#REF!</definedName>
    <definedName name="_tt6">#REF!</definedName>
    <definedName name="_tt7" localSheetId="1">'PL_3M 5-6'!#REF!</definedName>
    <definedName name="_tt7" localSheetId="2">'PL_9M 7-8'!#REF!</definedName>
    <definedName name="_tt7" localSheetId="5">#REF!</definedName>
    <definedName name="_tt7" localSheetId="6">#REF!</definedName>
    <definedName name="_tt7">#REF!</definedName>
    <definedName name="_tt8" localSheetId="1">'PL_3M 5-6'!#REF!</definedName>
    <definedName name="_tt8" localSheetId="2">'PL_9M 7-8'!#REF!</definedName>
    <definedName name="_tt8" localSheetId="5">#REF!</definedName>
    <definedName name="_tt8" localSheetId="6">#REF!</definedName>
    <definedName name="_tt8">#REF!</definedName>
    <definedName name="_tt9" localSheetId="1">'PL_3M 5-6'!#REF!</definedName>
    <definedName name="_tt9" localSheetId="2">'PL_9M 7-8'!#REF!</definedName>
    <definedName name="_tt9" localSheetId="5">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5" hidden="1">[3]!ChangeRange</definedName>
    <definedName name="ChangeRange" localSheetId="6" hidden="1">[3]!ChangeRange</definedName>
    <definedName name="ChangeRange" hidden="1">[3]!ChangeRange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3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5" hidden="1">[3]!ContentsHelp</definedName>
    <definedName name="ContentsHelp" localSheetId="6" hidden="1">[3]!ContentsHelp</definedName>
    <definedName name="ContentsHelp" hidden="1">[3]!ContentsHelp</definedName>
    <definedName name="CreateTable" localSheetId="2" hidden="1">[3]!CreateTable</definedName>
    <definedName name="CreateTable" localSheetId="5" hidden="1">[3]!CreateTable</definedName>
    <definedName name="CreateTable" localSheetId="6" hidden="1">[3]!CreateTable</definedName>
    <definedName name="CreateTable" hidden="1">[3]!CreateTable</definedName>
    <definedName name="DeleteRange" localSheetId="2" hidden="1">[3]!DeleteRange</definedName>
    <definedName name="DeleteRange" localSheetId="5" hidden="1">[3]!DeleteRange</definedName>
    <definedName name="DeleteRange" localSheetId="6" hidden="1">[3]!DeleteRange</definedName>
    <definedName name="DeleteRange" hidden="1">[3]!DeleteRange</definedName>
    <definedName name="DeleteTable" localSheetId="2" hidden="1">[3]!DeleteTable</definedName>
    <definedName name="DeleteTable" localSheetId="5" hidden="1">[3]!DeleteTable</definedName>
    <definedName name="DeleteTable" localSheetId="6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3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hjygk" localSheetId="5">[2]BS_PL!#REF!</definedName>
    <definedName name="hjygk" localSheetId="6">[2]BS_PL!#REF!</definedName>
    <definedName name="hjygk">[2]BS_PL!#REF!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 localSheetId="6">#REF!</definedName>
    <definedName name="L_AJE_Tot">#REF!</definedName>
    <definedName name="L_CY_Beg" localSheetId="5">#REF!</definedName>
    <definedName name="L_CY_Beg" localSheetId="6">#REF!</definedName>
    <definedName name="L_CY_Beg">#REF!</definedName>
    <definedName name="L_CY_End" localSheetId="5">#REF!</definedName>
    <definedName name="L_CY_End" localSheetId="6">#REF!</definedName>
    <definedName name="L_CY_End">#REF!</definedName>
    <definedName name="L_PY_End" localSheetId="5">#REF!</definedName>
    <definedName name="L_PY_End" localSheetId="6">#REF!</definedName>
    <definedName name="L_PY_End">#REF!</definedName>
    <definedName name="ll" localSheetId="5">[1]FS!#REF!</definedName>
    <definedName name="ll" localSheetId="6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5" hidden="1">[3]!MerrillPrintIt</definedName>
    <definedName name="MerrillPrintIt" localSheetId="6" hidden="1">[3]!MerrillPrintIt</definedName>
    <definedName name="MerrillPrintIt" hidden="1">[3]!MerrillPrintIt</definedName>
    <definedName name="NewRange" localSheetId="2" hidden="1">[3]!NewRange</definedName>
    <definedName name="NewRange" localSheetId="5" hidden="1">[3]!NewRange</definedName>
    <definedName name="NewRange" localSheetId="6" hidden="1">[3]!NewRange</definedName>
    <definedName name="NewRange" hidden="1">[3]!NewRange</definedName>
    <definedName name="PERIODS">[4]BSLA!$L$1:$L$85</definedName>
    <definedName name="_xlnm.Print_Area" localSheetId="0">'BS-2-4'!$A$1:$L$92</definedName>
    <definedName name="_xlnm.Print_Area" localSheetId="7">'CF 13-14'!$A$1:$M$87</definedName>
    <definedName name="_xlnm.Print_Area" localSheetId="1">'PL_3M 5-6'!$A$1:$L$66</definedName>
    <definedName name="_xlnm.Print_Area" localSheetId="2">'PL_9M 7-8'!$A$1:$M$69</definedName>
    <definedName name="_xlnm.Print_Area" localSheetId="4">'SE Conso 10'!$A$1:$AC$34</definedName>
    <definedName name="_xlnm.Print_Area" localSheetId="3">'SE Conso 9'!$A$1:$AE$34</definedName>
    <definedName name="_xlnm.Print_Area" localSheetId="5">'SE Separate 11'!$A$1:$S$23</definedName>
    <definedName name="_xlnm.Print_Area" localSheetId="6">'SE Separate 12'!$A$1:$Q$23</definedName>
    <definedName name="PUB_FileID" hidden="1">"L10003649.xls"</definedName>
    <definedName name="PUB_UserID" hidden="1">"MAYERX"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5" hidden="1">[3]!RedefinePrintTableRange</definedName>
    <definedName name="RedefinePrintTableRange" localSheetId="6" hidden="1">[3]!RedefinePrintTableRange</definedName>
    <definedName name="RedefinePrintTableRange" hidden="1">[3]!RedefinePrintTableRange</definedName>
    <definedName name="redo" localSheetId="3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 localSheetId="6">#REF!</definedName>
    <definedName name="S_AJE_Tot_Data">#REF!</definedName>
    <definedName name="S_CY_Beg_Data" localSheetId="5">#REF!</definedName>
    <definedName name="S_CY_Beg_Data" localSheetId="6">#REF!</definedName>
    <definedName name="S_CY_Beg_Data">#REF!</definedName>
    <definedName name="S_CY_End_Data" localSheetId="5">#REF!</definedName>
    <definedName name="S_CY_End_Data" localSheetId="6">#REF!</definedName>
    <definedName name="S_CY_End_Data">#REF!</definedName>
    <definedName name="S_PY_End_Data" localSheetId="5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3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3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3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3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3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3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3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3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3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3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3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3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3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3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3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6" l="1"/>
  <c r="G75" i="6"/>
  <c r="G62" i="6" l="1"/>
  <c r="O20" i="13"/>
  <c r="M20" i="13"/>
  <c r="M19" i="13"/>
  <c r="Q20" i="18"/>
  <c r="Q30" i="17"/>
  <c r="O19" i="18"/>
  <c r="U31" i="10"/>
  <c r="Q31" i="10"/>
  <c r="Q30" i="10"/>
  <c r="G45" i="15"/>
  <c r="M54" i="15"/>
  <c r="M62" i="15" s="1"/>
  <c r="K54" i="15"/>
  <c r="K62" i="15" s="1"/>
  <c r="I54" i="15"/>
  <c r="I62" i="15" s="1"/>
  <c r="G54" i="15"/>
  <c r="G62" i="15" s="1"/>
  <c r="M34" i="15"/>
  <c r="K34" i="15"/>
  <c r="I34" i="15"/>
  <c r="G34" i="15"/>
  <c r="M32" i="15"/>
  <c r="K32" i="15"/>
  <c r="I32" i="15"/>
  <c r="G32" i="15"/>
  <c r="M12" i="15"/>
  <c r="M18" i="15" s="1"/>
  <c r="M21" i="15" s="1"/>
  <c r="M25" i="15" s="1"/>
  <c r="M27" i="15" s="1"/>
  <c r="M45" i="15" s="1"/>
  <c r="L12" i="15"/>
  <c r="K12" i="15"/>
  <c r="K18" i="15" s="1"/>
  <c r="K21" i="15" s="1"/>
  <c r="K25" i="15" s="1"/>
  <c r="K27" i="15" s="1"/>
  <c r="K45" i="15" s="1"/>
  <c r="K63" i="15" s="1"/>
  <c r="K68" i="15" s="1"/>
  <c r="I12" i="15"/>
  <c r="I18" i="15" s="1"/>
  <c r="I21" i="15" s="1"/>
  <c r="I25" i="15" s="1"/>
  <c r="I27" i="15" s="1"/>
  <c r="I45" i="15" s="1"/>
  <c r="H12" i="15"/>
  <c r="G12" i="15"/>
  <c r="G18" i="15" s="1"/>
  <c r="G21" i="15" s="1"/>
  <c r="G25" i="15" s="1"/>
  <c r="G27" i="15" s="1"/>
  <c r="L59" i="2"/>
  <c r="J59" i="2"/>
  <c r="H59" i="2"/>
  <c r="F59" i="2"/>
  <c r="L65" i="2"/>
  <c r="J65" i="2"/>
  <c r="H65" i="2"/>
  <c r="F65" i="2"/>
  <c r="G63" i="15" l="1"/>
  <c r="G68" i="15" s="1"/>
  <c r="I63" i="15"/>
  <c r="I68" i="15" s="1"/>
  <c r="M63" i="15"/>
  <c r="M68" i="15" s="1"/>
  <c r="K81" i="6"/>
  <c r="G81" i="6"/>
  <c r="W30" i="10" l="1"/>
  <c r="Y18" i="10"/>
  <c r="L34" i="2"/>
  <c r="J34" i="2"/>
  <c r="F34" i="2"/>
  <c r="H34" i="2"/>
  <c r="L32" i="2"/>
  <c r="J32" i="2"/>
  <c r="H32" i="2"/>
  <c r="F32" i="2"/>
  <c r="Y30" i="10" l="1"/>
  <c r="M75" i="6"/>
  <c r="I75" i="6"/>
  <c r="M62" i="6" l="1"/>
  <c r="I62" i="6"/>
  <c r="M24" i="6"/>
  <c r="M34" i="6" s="1"/>
  <c r="M36" i="6" s="1"/>
  <c r="I24" i="6"/>
  <c r="I34" i="6" s="1"/>
  <c r="I36" i="6" s="1"/>
  <c r="M78" i="6" l="1"/>
  <c r="M80" i="6" s="1"/>
  <c r="M82" i="6" s="1"/>
  <c r="I78" i="6"/>
  <c r="I80" i="6" s="1"/>
  <c r="I82" i="6" s="1"/>
  <c r="AC32" i="17" l="1"/>
  <c r="Q32" i="17"/>
  <c r="G23" i="18"/>
  <c r="M21" i="18"/>
  <c r="K21" i="18"/>
  <c r="K23" i="18" s="1"/>
  <c r="I21" i="18"/>
  <c r="G21" i="18"/>
  <c r="S20" i="18"/>
  <c r="S16" i="18"/>
  <c r="Q16" i="18"/>
  <c r="O16" i="18"/>
  <c r="M16" i="18"/>
  <c r="M23" i="18" s="1"/>
  <c r="I16" i="18"/>
  <c r="I23" i="18" s="1"/>
  <c r="G16" i="18"/>
  <c r="S15" i="18"/>
  <c r="S11" i="18"/>
  <c r="W32" i="17"/>
  <c r="U32" i="17"/>
  <c r="S32" i="17"/>
  <c r="O32" i="17"/>
  <c r="M32" i="17"/>
  <c r="K32" i="17"/>
  <c r="I32" i="17"/>
  <c r="G32" i="17"/>
  <c r="Y31" i="17"/>
  <c r="AA31" i="17" s="1"/>
  <c r="AE31" i="17" s="1"/>
  <c r="Y30" i="17"/>
  <c r="U27" i="17"/>
  <c r="M27" i="17"/>
  <c r="M34" i="17" s="1"/>
  <c r="AC25" i="17"/>
  <c r="W25" i="17"/>
  <c r="U25" i="17"/>
  <c r="S25" i="17"/>
  <c r="Q25" i="17"/>
  <c r="O25" i="17"/>
  <c r="M25" i="17"/>
  <c r="K25" i="17"/>
  <c r="I25" i="17"/>
  <c r="G25" i="17"/>
  <c r="Y24" i="17"/>
  <c r="AA24" i="17" s="1"/>
  <c r="AC20" i="17"/>
  <c r="AC27" i="17" s="1"/>
  <c r="W20" i="17"/>
  <c r="W27" i="17" s="1"/>
  <c r="W34" i="17" s="1"/>
  <c r="U20" i="17"/>
  <c r="S20" i="17"/>
  <c r="S27" i="17" s="1"/>
  <c r="S34" i="17" s="1"/>
  <c r="Q20" i="17"/>
  <c r="Q27" i="17" s="1"/>
  <c r="O20" i="17"/>
  <c r="M20" i="17"/>
  <c r="K20" i="17"/>
  <c r="I20" i="17"/>
  <c r="G20" i="17"/>
  <c r="G27" i="17" s="1"/>
  <c r="G34" i="17" s="1"/>
  <c r="Y18" i="17"/>
  <c r="AA18" i="17" s="1"/>
  <c r="Y12" i="17"/>
  <c r="I27" i="17" l="1"/>
  <c r="I34" i="17" s="1"/>
  <c r="O27" i="17"/>
  <c r="O34" i="17" s="1"/>
  <c r="U34" i="17"/>
  <c r="Q34" i="17"/>
  <c r="K27" i="17"/>
  <c r="K34" i="17" s="1"/>
  <c r="AA30" i="17"/>
  <c r="AA32" i="17" s="1"/>
  <c r="Q21" i="18"/>
  <c r="Q23" i="18" s="1"/>
  <c r="AC34" i="17"/>
  <c r="AE24" i="17"/>
  <c r="AE25" i="17" s="1"/>
  <c r="AA25" i="17"/>
  <c r="AE18" i="17"/>
  <c r="AE20" i="17" s="1"/>
  <c r="AE27" i="17" s="1"/>
  <c r="AA20" i="17"/>
  <c r="AA27" i="17" s="1"/>
  <c r="AA12" i="17"/>
  <c r="Y20" i="17"/>
  <c r="Y32" i="17"/>
  <c r="Y25" i="17"/>
  <c r="F12" i="2"/>
  <c r="F18" i="2" s="1"/>
  <c r="F21" i="2" s="1"/>
  <c r="F25" i="2" s="1"/>
  <c r="F27" i="2" s="1"/>
  <c r="J12" i="2"/>
  <c r="J18" i="2" s="1"/>
  <c r="J21" i="2" s="1"/>
  <c r="J25" i="2" s="1"/>
  <c r="J27" i="2" s="1"/>
  <c r="L12" i="2"/>
  <c r="L18" i="2" s="1"/>
  <c r="L21" i="2" s="1"/>
  <c r="L25" i="2" s="1"/>
  <c r="L27" i="2" s="1"/>
  <c r="H12" i="2"/>
  <c r="H18" i="2" s="1"/>
  <c r="H21" i="2" s="1"/>
  <c r="H25" i="2" s="1"/>
  <c r="H27" i="2" s="1"/>
  <c r="S19" i="18" l="1"/>
  <c r="S21" i="18" s="1"/>
  <c r="S23" i="18" s="1"/>
  <c r="O21" i="18"/>
  <c r="O23" i="18" s="1"/>
  <c r="F45" i="2"/>
  <c r="F60" i="2" s="1"/>
  <c r="AE30" i="17"/>
  <c r="AE32" i="17" s="1"/>
  <c r="Y27" i="17"/>
  <c r="Y34" i="17" s="1"/>
  <c r="AA34" i="17"/>
  <c r="AE12" i="17"/>
  <c r="K62" i="6"/>
  <c r="AE34" i="17" l="1"/>
  <c r="Q15" i="13" l="1"/>
  <c r="Q11" i="13"/>
  <c r="AC30" i="10" l="1"/>
  <c r="W31" i="10"/>
  <c r="Y31" i="10" s="1"/>
  <c r="AC31" i="10" s="1"/>
  <c r="G32" i="10"/>
  <c r="AC18" i="10"/>
  <c r="W12" i="10"/>
  <c r="Y12" i="10" s="1"/>
  <c r="AC12" i="10" s="1"/>
  <c r="Q20" i="13"/>
  <c r="L51" i="7" l="1"/>
  <c r="J51" i="7"/>
  <c r="H51" i="7"/>
  <c r="F51" i="7"/>
  <c r="F17" i="7"/>
  <c r="L45" i="2" l="1"/>
  <c r="L60" i="2" s="1"/>
  <c r="H45" i="2"/>
  <c r="H60" i="2" s="1"/>
  <c r="J88" i="7"/>
  <c r="J90" i="7" s="1"/>
  <c r="F88" i="7"/>
  <c r="F90" i="7" s="1"/>
  <c r="L60" i="7"/>
  <c r="L62" i="7" s="1"/>
  <c r="L92" i="7" s="1"/>
  <c r="J60" i="7"/>
  <c r="H60" i="7"/>
  <c r="F60" i="7"/>
  <c r="L30" i="7"/>
  <c r="J30" i="7"/>
  <c r="H30" i="7"/>
  <c r="F30" i="7"/>
  <c r="L17" i="7"/>
  <c r="J17" i="7"/>
  <c r="H17" i="7"/>
  <c r="L32" i="7" l="1"/>
  <c r="H62" i="7"/>
  <c r="H32" i="7"/>
  <c r="J62" i="7"/>
  <c r="J92" i="7" s="1"/>
  <c r="F62" i="7"/>
  <c r="F92" i="7" s="1"/>
  <c r="J32" i="7"/>
  <c r="F32" i="7"/>
  <c r="Q16" i="13" l="1"/>
  <c r="O16" i="13"/>
  <c r="M16" i="13"/>
  <c r="K16" i="13"/>
  <c r="I16" i="13"/>
  <c r="G16" i="13"/>
  <c r="N111" i="10" l="1"/>
  <c r="L108" i="13"/>
  <c r="AA25" i="10"/>
  <c r="U25" i="10"/>
  <c r="S25" i="10"/>
  <c r="Q25" i="10"/>
  <c r="O25" i="10"/>
  <c r="M25" i="10"/>
  <c r="K25" i="10"/>
  <c r="I25" i="10"/>
  <c r="G25" i="10"/>
  <c r="K24" i="6" l="1"/>
  <c r="K34" i="6" s="1"/>
  <c r="K36" i="6" s="1"/>
  <c r="G24" i="6"/>
  <c r="G34" i="6" s="1"/>
  <c r="Q19" i="13" l="1"/>
  <c r="K78" i="6"/>
  <c r="K80" i="6" s="1"/>
  <c r="K82" i="6" s="1"/>
  <c r="W24" i="10"/>
  <c r="W25" i="10" s="1"/>
  <c r="Y24" i="10" l="1"/>
  <c r="AC24" i="10" l="1"/>
  <c r="AC25" i="10" s="1"/>
  <c r="Y25" i="10"/>
  <c r="W20" i="10" l="1"/>
  <c r="W27" i="10" s="1"/>
  <c r="W32" i="10"/>
  <c r="M32" i="10"/>
  <c r="M20" i="10"/>
  <c r="M27" i="10" s="1"/>
  <c r="AA20" i="10"/>
  <c r="AA27" i="10" s="1"/>
  <c r="AA34" i="10" s="1"/>
  <c r="Y20" i="10"/>
  <c r="Y27" i="10" s="1"/>
  <c r="U20" i="10"/>
  <c r="U27" i="10" s="1"/>
  <c r="S20" i="10"/>
  <c r="S27" i="10" s="1"/>
  <c r="Q20" i="10"/>
  <c r="Q27" i="10" s="1"/>
  <c r="O20" i="10"/>
  <c r="O27" i="10" s="1"/>
  <c r="K20" i="10"/>
  <c r="K27" i="10" s="1"/>
  <c r="I20" i="10"/>
  <c r="I27" i="10" s="1"/>
  <c r="G20" i="10"/>
  <c r="G27" i="10" s="1"/>
  <c r="AC20" i="10"/>
  <c r="AC27" i="10" s="1"/>
  <c r="L89" i="6"/>
  <c r="AA32" i="10"/>
  <c r="K21" i="13"/>
  <c r="K23" i="13" s="1"/>
  <c r="I21" i="13"/>
  <c r="I23" i="13" s="1"/>
  <c r="G21" i="13"/>
  <c r="G23" i="13" s="1"/>
  <c r="U32" i="10"/>
  <c r="S32" i="10"/>
  <c r="I32" i="10"/>
  <c r="K32" i="10"/>
  <c r="O32" i="10"/>
  <c r="K12" i="2"/>
  <c r="I12" i="2"/>
  <c r="G12" i="2"/>
  <c r="Q32" i="10"/>
  <c r="O21" i="13"/>
  <c r="O23" i="13" s="1"/>
  <c r="M21" i="13"/>
  <c r="M23" i="13" s="1"/>
  <c r="Q21" i="13"/>
  <c r="Q23" i="13" s="1"/>
  <c r="Y32" i="10"/>
  <c r="AC32" i="10"/>
  <c r="U34" i="10" l="1"/>
  <c r="I34" i="10"/>
  <c r="K34" i="10"/>
  <c r="O34" i="10"/>
  <c r="M34" i="10"/>
  <c r="S34" i="10"/>
  <c r="W34" i="10"/>
  <c r="AC34" i="10"/>
  <c r="G34" i="10"/>
  <c r="Y34" i="10"/>
  <c r="Q34" i="10"/>
  <c r="G36" i="6"/>
  <c r="J45" i="2"/>
  <c r="J60" i="2" s="1"/>
  <c r="G78" i="6" l="1"/>
  <c r="G80" i="6" s="1"/>
  <c r="G82" i="6" s="1"/>
  <c r="A34" i="7" l="1"/>
  <c r="A1" i="7"/>
  <c r="A64" i="7"/>
</calcChain>
</file>

<file path=xl/sharedStrings.xml><?xml version="1.0" encoding="utf-8"?>
<sst xmlns="http://schemas.openxmlformats.org/spreadsheetml/2006/main" count="517" uniqueCount="240">
  <si>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</si>
  <si>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</si>
  <si>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</si>
  <si>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</si>
  <si>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</si>
  <si>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</si>
  <si>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</si>
  <si>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</si>
  <si>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</si>
  <si>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</si>
  <si>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</si>
  <si>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</si>
  <si>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</si>
  <si>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</si>
  <si>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</si>
  <si>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</si>
  <si>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</si>
  <si>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</si>
  <si>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</si>
  <si>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</si>
  <si>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</si>
  <si>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</si>
  <si>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</si>
  <si>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</si>
  <si>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</si>
  <si>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</si>
  <si>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</si>
  <si>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</si>
  <si>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</si>
  <si>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</si>
  <si>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</si>
  <si>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</si>
  <si>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</si>
  <si>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</si>
  <si>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</si>
  <si>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</si>
  <si>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</si>
  <si>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</si>
  <si>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</si>
  <si>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</si>
  <si>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</si>
  <si>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</si>
  <si>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</si>
  <si>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</si>
  <si>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</si>
  <si>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</si>
  <si>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</si>
  <si>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</si>
  <si>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</si>
  <si>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</si>
  <si>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</si>
  <si>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</si>
  <si>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</si>
  <si>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</si>
  <si>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</si>
  <si>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</si>
  <si>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</si>
  <si>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</si>
  <si>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</si>
  <si>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</si>
  <si>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</si>
  <si>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</si>
  <si>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</si>
  <si>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</si>
  <si>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</si>
  <si>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</si>
  <si>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</si>
  <si>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</si>
  <si>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</si>
  <si>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</si>
  <si>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</si>
  <si>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</si>
  <si>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</si>
  <si>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</si>
  <si>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</si>
  <si>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</si>
  <si>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</si>
  <si>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</si>
  <si>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</si>
  <si>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</si>
  <si>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</si>
  <si>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</si>
  <si>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</si>
  <si>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</si>
  <si>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</si>
  <si>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</si>
  <si>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</si>
  <si>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</si>
  <si>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</si>
  <si>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</si>
  <si>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</si>
  <si>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</si>
  <si>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</si>
  <si>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</si>
  <si>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</si>
  <si>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</si>
  <si>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</si>
  <si>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</si>
  <si>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</si>
  <si>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</si>
  <si>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</si>
  <si>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</si>
  <si>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</si>
  <si>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</si>
  <si>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Deferred tax assets</t>
  </si>
  <si>
    <t>Cash and cash equivalents at 1 January</t>
  </si>
  <si>
    <t>Items that will not be reclassified to profit or loss</t>
  </si>
  <si>
    <t>to profit or loss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</si>
  <si>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</si>
  <si>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</si>
  <si>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</si>
  <si>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</si>
  <si>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accounted for using equity method</t>
  </si>
  <si>
    <t>Profit from operating activities</t>
  </si>
  <si>
    <t>Payment of lease liabilities</t>
  </si>
  <si>
    <t>from financial institutions</t>
  </si>
  <si>
    <t>Payment of employee benefit</t>
  </si>
  <si>
    <t xml:space="preserve">Net cash from operating activities </t>
  </si>
  <si>
    <t>30 September</t>
  </si>
  <si>
    <t>Nine-month period ended</t>
  </si>
  <si>
    <t>without a change in control</t>
  </si>
  <si>
    <t>Tax expense</t>
  </si>
  <si>
    <t>of subsidiaries</t>
  </si>
  <si>
    <t>Contribution from non-controlling shareholders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</si>
  <si>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</si>
  <si>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</si>
  <si>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</si>
  <si>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</si>
  <si>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</si>
  <si>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Balance at 1 January 2022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</si>
  <si>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</si>
  <si>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</si>
  <si>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</si>
  <si>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</si>
  <si>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</si>
  <si>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</si>
  <si>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</si>
  <si>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</si>
  <si>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</si>
  <si>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</si>
  <si>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</si>
  <si>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</si>
  <si>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</si>
  <si>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</si>
  <si>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</si>
  <si>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</si>
  <si>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Impairment loss recognised in profit or loss</t>
  </si>
  <si>
    <t>Employee benefit obligations expense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</si>
  <si>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</si>
  <si>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</si>
  <si>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</si>
  <si>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</si>
  <si>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</si>
  <si>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>accounted for using equity method, net of tax</t>
  </si>
  <si>
    <t xml:space="preserve">Owners of parent </t>
  </si>
  <si>
    <t xml:space="preserve">Legal </t>
  </si>
  <si>
    <t>2, 6</t>
  </si>
  <si>
    <t>Net cash (used in) from investing activities</t>
  </si>
  <si>
    <t xml:space="preserve">Net loss on foreign exchange </t>
  </si>
  <si>
    <t>Unrealised loss on foreign exchange</t>
  </si>
  <si>
    <t>Share premium</t>
  </si>
  <si>
    <t>Other components</t>
  </si>
  <si>
    <t xml:space="preserve">Administrative expenses </t>
  </si>
  <si>
    <t>Dividend payable</t>
  </si>
  <si>
    <t>Dividends paid to owners of the Company</t>
  </si>
  <si>
    <t>for the period, net of tax</t>
  </si>
  <si>
    <t>Bunker and supplies</t>
  </si>
  <si>
    <t>Derivative asset</t>
  </si>
  <si>
    <t>Long-term loans to subsidiaries</t>
  </si>
  <si>
    <t>Long-term loans from financial institutions</t>
  </si>
  <si>
    <t>Long-term loan from parent company</t>
  </si>
  <si>
    <t>par value at Baht 1 per share)</t>
  </si>
  <si>
    <t>Balance at 1 January 2023</t>
  </si>
  <si>
    <t>2023</t>
  </si>
  <si>
    <t>2022</t>
  </si>
  <si>
    <t>Non-current assets classified as held for sale</t>
  </si>
  <si>
    <t xml:space="preserve">Total items that will be reclassified subsequently </t>
  </si>
  <si>
    <t xml:space="preserve">Gain on remeasurements </t>
  </si>
  <si>
    <t>of defined benefit plans, net of tax</t>
  </si>
  <si>
    <t>Investments in an associate and a joint venture</t>
  </si>
  <si>
    <t>Difference arising from common control transactions</t>
  </si>
  <si>
    <t>Change in parent's ownership interests in a subsidiary</t>
  </si>
  <si>
    <t>Share of profit of an associate and a joint venture</t>
  </si>
  <si>
    <t>Adjustments to reconcile profit to cash receipts</t>
  </si>
  <si>
    <t>Outstanding payables for purchase of equipment and vessels</t>
  </si>
  <si>
    <t>5, 8</t>
  </si>
  <si>
    <t>controlling</t>
  </si>
  <si>
    <t>Non-</t>
  </si>
  <si>
    <t>control</t>
  </si>
  <si>
    <t>common</t>
  </si>
  <si>
    <t>flow</t>
  </si>
  <si>
    <t>Cash</t>
  </si>
  <si>
    <t>Restricted deposits at financial institutions</t>
  </si>
  <si>
    <t>Short-term loans from financial institutions</t>
  </si>
  <si>
    <t>Corporate income tax payable</t>
  </si>
  <si>
    <t>Appropriated legal reserve</t>
  </si>
  <si>
    <t>Distribution to owners of the parent</t>
  </si>
  <si>
    <t>Acquisition of other intangible assets</t>
  </si>
  <si>
    <t>Net increase (decrease) in cash and cash equivalents</t>
  </si>
  <si>
    <t>Increase in lease liabilities</t>
  </si>
  <si>
    <t>Net cash generated from operations</t>
  </si>
  <si>
    <t>joint ventures</t>
  </si>
  <si>
    <t xml:space="preserve">using equity </t>
  </si>
  <si>
    <t>method</t>
  </si>
  <si>
    <t>Nine-month period ended 30 September 2022</t>
  </si>
  <si>
    <t>Balance at 30 September 2022</t>
  </si>
  <si>
    <t>Legal reserve</t>
  </si>
  <si>
    <t>Nine-month period ended 30 September 2023</t>
  </si>
  <si>
    <t>Balance at 30 September 2023</t>
  </si>
  <si>
    <t xml:space="preserve">Net decrease (increase) in restricted deposits </t>
  </si>
  <si>
    <t>at financial institutions</t>
  </si>
  <si>
    <t>Short-term loan to a related party</t>
  </si>
  <si>
    <t>Acquisition of property, plant, equipment and vessels</t>
  </si>
  <si>
    <t>Proceeds from short-term loans from financial institutions</t>
  </si>
  <si>
    <t>Proceeds from long-term loans from parent company</t>
  </si>
  <si>
    <t>Repayment of long-term loans from parent company</t>
  </si>
  <si>
    <t>Net increase (decrease) in cash and cash equivalents,</t>
  </si>
  <si>
    <t>Cash and cash equivalents at 30 September</t>
  </si>
  <si>
    <t>Net cash used in financing activities</t>
  </si>
  <si>
    <t>Distribution to owners</t>
  </si>
  <si>
    <t>Proceeds from sale of property, plant, equipment and vessels</t>
  </si>
  <si>
    <t>Effect of exchange rate on changes on cash and cash equivalents</t>
  </si>
  <si>
    <t>(Loss) gain on cash flow hedges, net of tax</t>
  </si>
  <si>
    <t>Items that will not be reclassified subsequently</t>
  </si>
  <si>
    <t>a subsidiary</t>
  </si>
  <si>
    <t>Loss (gain) on sales of property, plant, equipment and vessels</t>
  </si>
  <si>
    <t>Proceeds from repayment of long-term loans to subsidiaries</t>
  </si>
  <si>
    <t>Proceeds from long-term loans from financial institutions</t>
  </si>
  <si>
    <t>Significant non-cash transactions</t>
  </si>
  <si>
    <t>Gain on cash flow hedges, net of tax</t>
  </si>
  <si>
    <t>equipment and vessels</t>
  </si>
  <si>
    <t xml:space="preserve">Net gain on sales of property, plant, </t>
  </si>
  <si>
    <t>Net gain on sales of property, plant,</t>
  </si>
  <si>
    <t>2, 4</t>
  </si>
  <si>
    <t>Payment for investment in a subsidiary</t>
  </si>
  <si>
    <t>Cash flows from investing activities (con't)</t>
  </si>
  <si>
    <t>classified as held for sale</t>
  </si>
  <si>
    <t>Advance cash payment for acquisition of a vessel</t>
  </si>
  <si>
    <t>Repayment of short-term loans from financial institutions</t>
  </si>
  <si>
    <t>Advance cash receipt from sale of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</si>
</sst>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4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6" applyNumberFormat="0" applyAlignment="0" applyProtection="0"/>
    <xf numFmtId="0" fontId="24" fillId="28" borderId="7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6" applyNumberFormat="0" applyAlignment="0" applyProtection="0"/>
    <xf numFmtId="0" fontId="31" fillId="0" borderId="11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2" applyNumberFormat="0" applyFont="0" applyAlignment="0" applyProtection="0"/>
    <xf numFmtId="0" fontId="33" fillId="27" borderId="13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</cellStyleXfs>
  <cellXfs count="467">
    <xf numFmtId="0" fontId="0" fillId="0" borderId="0" xfId="0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165" fontId="5" fillId="0" borderId="0" xfId="28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5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5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5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5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37" fontId="7" fillId="0" borderId="0" xfId="40" applyNumberFormat="1" applyFont="1" applyFill="1" applyBorder="1" applyAlignment="1">
      <alignment horizontal="center" vertical="center"/>
    </xf>
    <xf numFmtId="49" fontId="5" fillId="0" borderId="0" xfId="45" quotePrefix="1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71" fontId="7" fillId="0" borderId="2" xfId="0" applyNumberFormat="1" applyFont="1" applyBorder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167" fontId="5" fillId="0" borderId="0" xfId="28" applyNumberFormat="1" applyFont="1" applyAlignment="1"/>
    <xf numFmtId="0" fontId="10" fillId="0" borderId="0" xfId="40" applyFont="1"/>
    <xf numFmtId="43" fontId="7" fillId="0" borderId="2" xfId="28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167" fontId="7" fillId="0" borderId="5" xfId="28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6" fillId="0" borderId="0" xfId="0" applyNumberFormat="1" applyFont="1"/>
    <xf numFmtId="165" fontId="5" fillId="0" borderId="0" xfId="0" applyNumberFormat="1" applyFont="1" applyAlignment="1">
      <alignment horizontal="center"/>
    </xf>
    <xf numFmtId="165" fontId="8" fillId="0" borderId="0" xfId="0" applyNumberFormat="1" applyFont="1"/>
    <xf numFmtId="165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" fontId="5" fillId="0" borderId="0" xfId="46" quotePrefix="1" applyNumberFormat="1" applyFill="1"/>
    <xf numFmtId="165" fontId="9" fillId="0" borderId="0" xfId="0" applyNumberFormat="1" applyFont="1" applyAlignment="1">
      <alignment horizontal="center"/>
    </xf>
    <xf numFmtId="0" fontId="9" fillId="0" borderId="0" xfId="0" applyFont="1"/>
    <xf numFmtId="168" fontId="5" fillId="0" borderId="0" xfId="28" quotePrefix="1" applyNumberFormat="1" applyFont="1" applyFill="1" applyBorder="1" applyAlignment="1">
      <alignment horizontal="right"/>
    </xf>
    <xf numFmtId="165" fontId="37" fillId="0" borderId="0" xfId="0" applyNumberFormat="1" applyFont="1"/>
    <xf numFmtId="165" fontId="38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center"/>
    </xf>
    <xf numFmtId="166" fontId="37" fillId="0" borderId="0" xfId="0" applyNumberFormat="1" applyFont="1"/>
    <xf numFmtId="165" fontId="6" fillId="0" borderId="0" xfId="40" applyNumberFormat="1" applyFont="1" applyAlignment="1">
      <alignment vertical="center"/>
    </xf>
    <xf numFmtId="165" fontId="6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right" vertical="center"/>
    </xf>
    <xf numFmtId="0" fontId="8" fillId="0" borderId="0" xfId="40" applyFont="1" applyAlignment="1">
      <alignment horizontal="left" vertical="center"/>
    </xf>
    <xf numFmtId="166" fontId="7" fillId="0" borderId="0" xfId="40" applyNumberFormat="1" applyFont="1" applyAlignment="1">
      <alignment vertical="center"/>
    </xf>
    <xf numFmtId="39" fontId="7" fillId="0" borderId="0" xfId="47" applyFont="1"/>
    <xf numFmtId="0" fontId="7" fillId="0" borderId="0" xfId="40" applyFont="1" applyAlignment="1">
      <alignment horizontal="center" wrapText="1"/>
    </xf>
    <xf numFmtId="37" fontId="7" fillId="0" borderId="0" xfId="40" applyNumberFormat="1" applyFont="1" applyAlignment="1">
      <alignment horizontal="center" vertical="center" wrapText="1"/>
    </xf>
    <xf numFmtId="0" fontId="7" fillId="0" borderId="0" xfId="40" applyFont="1" applyAlignment="1">
      <alignment horizontal="left"/>
    </xf>
    <xf numFmtId="0" fontId="7" fillId="0" borderId="0" xfId="40" applyFont="1" applyAlignment="1">
      <alignment horizontal="center"/>
    </xf>
    <xf numFmtId="0" fontId="7" fillId="0" borderId="0" xfId="40" applyFont="1"/>
    <xf numFmtId="0" fontId="7" fillId="0" borderId="0" xfId="40" quotePrefix="1" applyFont="1" applyAlignment="1">
      <alignment horizontal="left"/>
    </xf>
    <xf numFmtId="37" fontId="7" fillId="0" borderId="0" xfId="40" applyNumberFormat="1" applyFont="1" applyAlignment="1">
      <alignment vertical="center"/>
    </xf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9" fillId="0" borderId="0" xfId="40" applyFont="1" applyAlignment="1">
      <alignment horizontal="center" vertical="center"/>
    </xf>
    <xf numFmtId="0" fontId="10" fillId="0" borderId="0" xfId="40" quotePrefix="1" applyFont="1" applyAlignment="1">
      <alignment horizontal="left"/>
    </xf>
    <xf numFmtId="37" fontId="5" fillId="0" borderId="0" xfId="40" applyNumberFormat="1" applyFont="1" applyAlignment="1">
      <alignment horizontal="center" vertical="center" wrapText="1"/>
    </xf>
    <xf numFmtId="37" fontId="5" fillId="0" borderId="1" xfId="40" applyNumberFormat="1" applyFont="1" applyBorder="1" applyAlignment="1">
      <alignment vertical="center"/>
    </xf>
    <xf numFmtId="0" fontId="10" fillId="0" borderId="0" xfId="40" applyFont="1" applyAlignment="1">
      <alignment horizontal="center" vertical="center"/>
    </xf>
    <xf numFmtId="167" fontId="7" fillId="0" borderId="0" xfId="40" applyNumberFormat="1" applyFont="1" applyAlignment="1">
      <alignment vertical="center"/>
    </xf>
    <xf numFmtId="37" fontId="7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right" vertical="center"/>
    </xf>
    <xf numFmtId="37" fontId="8" fillId="0" borderId="0" xfId="40" applyNumberFormat="1" applyFont="1" applyAlignment="1">
      <alignment horizontal="left" vertical="center"/>
    </xf>
    <xf numFmtId="39" fontId="7" fillId="0" borderId="0" xfId="47" applyFont="1" applyAlignment="1">
      <alignment vertical="center"/>
    </xf>
    <xf numFmtId="37" fontId="5" fillId="0" borderId="0" xfId="40" quotePrefix="1" applyNumberFormat="1" applyFont="1" applyAlignment="1">
      <alignment horizontal="left" vertical="center"/>
    </xf>
    <xf numFmtId="165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167" fontId="14" fillId="0" borderId="0" xfId="28" applyNumberFormat="1" applyFont="1" applyFill="1" applyBorder="1" applyAlignment="1">
      <alignment vertical="center"/>
    </xf>
    <xf numFmtId="167" fontId="14" fillId="0" borderId="1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43" fontId="7" fillId="0" borderId="0" xfId="28" applyFont="1" applyFill="1" applyBorder="1" applyAlignment="1"/>
    <xf numFmtId="164" fontId="5" fillId="0" borderId="1" xfId="29" applyFont="1" applyBorder="1" applyAlignment="1">
      <alignment horizontal="right" vertical="center"/>
    </xf>
    <xf numFmtId="165" fontId="9" fillId="0" borderId="0" xfId="0" applyNumberFormat="1" applyFont="1" applyAlignment="1">
      <alignment horizontal="center"/>
    </xf>
    <xf numFmtId="37" fontId="5" fillId="0" borderId="0" xfId="0" applyNumberFormat="1" applyFont="1" applyFill="1" applyAlignment="1">
      <alignment horizontal="left"/>
    </xf>
    <xf numFmtId="165" fontId="5" fillId="0" borderId="0" xfId="0" applyNumberFormat="1" applyFont="1" applyFill="1"/>
    <xf numFmtId="39" fontId="7" fillId="0" borderId="2" xfId="0" applyNumberFormat="1" applyFont="1" applyFill="1" applyBorder="1" applyAlignment="1"/>
    <xf numFmtId="37" fontId="7" fillId="0" borderId="0" xfId="40" applyNumberFormat="1" applyFont="1" applyFill="1" applyBorder="1" applyAlignment="1">
      <alignment horizontal="center" vertical="center"/>
    </xf>
    <xf numFmtId="167" fontId="39" fillId="0" borderId="2" xfId="28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" fontId="5" fillId="0" borderId="0" xfId="0" applyNumberFormat="1" applyFont="1" applyFill="1" applyBorder="1" applyAlignment="1">
      <alignment horizontal="center"/>
    </xf>
    <xf numFmtId="16" fontId="5" fillId="0" borderId="0" xfId="40" applyNumberFormat="1" applyFont="1" applyFill="1" applyBorder="1" applyAlignment="1">
      <alignment horizontal="center" vertical="center"/>
    </xf>
    <xf numFmtId="16" fontId="7" fillId="0" borderId="0" xfId="40" applyNumberFormat="1" applyFont="1" applyFill="1" applyAlignment="1">
      <alignment vertical="center"/>
    </xf>
    <xf numFmtId="165" fontId="9" fillId="0" borderId="0" xfId="0" applyNumberFormat="1" applyFont="1" applyAlignment="1">
      <alignment horizontal="center"/>
    </xf>
    <xf numFmtId="166" fontId="7" fillId="0" borderId="0" xfId="40" applyNumberFormat="1" applyFont="1" applyAlignment="1">
      <alignment horizontal="center" vertical="center"/>
    </xf>
    <xf numFmtId="0" fontId="7" fillId="0" borderId="0" xfId="40" applyFont="1" applyAlignment="1">
      <alignment horizontal="center" vertical="center" wrapText="1"/>
    </xf>
    <xf numFmtId="37" fontId="7" fillId="0" borderId="0" xfId="40" applyNumberFormat="1" applyFont="1" applyAlignment="1">
      <alignment horizontal="center" vertical="center"/>
    </xf>
    <xf numFmtId="167" fontId="7" fillId="0" borderId="1" xfId="0" applyNumberFormat="1" applyFont="1" applyBorder="1"/>
    <xf numFmtId="167" fontId="5" fillId="0" borderId="0" xfId="0" applyNumberFormat="1" applyFont="1" applyFill="1" applyAlignment="1">
      <alignment horizontal="center"/>
    </xf>
    <xf numFmtId="167" fontId="5" fillId="0" borderId="0" xfId="40" applyNumberFormat="1" applyFont="1" applyFill="1" applyAlignment="1">
      <alignment vertical="center"/>
    </xf>
    <xf numFmtId="167" fontId="7" fillId="0" borderId="0" xfId="0" applyNumberFormat="1" applyFont="1" applyFill="1" applyBorder="1" applyAlignment="1"/>
    <xf numFmtId="167" fontId="5" fillId="0" borderId="2" xfId="40" applyNumberFormat="1" applyFont="1" applyFill="1" applyBorder="1" applyAlignment="1">
      <alignment vertical="center"/>
    </xf>
    <xf numFmtId="167" fontId="7" fillId="0" borderId="0" xfId="0" applyNumberFormat="1" applyFont="1" applyBorder="1"/>
    <xf numFmtId="171" fontId="7" fillId="0" borderId="0" xfId="0" applyNumberFormat="1" applyFont="1" applyBorder="1"/>
    <xf numFmtId="167" fontId="5" fillId="0" borderId="0" xfId="0" applyNumberFormat="1" applyFont="1" applyFill="1" applyBorder="1" applyAlignment="1">
      <alignment horizontal="center"/>
    </xf>
    <xf numFmtId="167" fontId="5" fillId="0" borderId="0" xfId="40" applyNumberFormat="1" applyFont="1" applyFill="1" applyBorder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vertical="center"/>
    </xf>
    <xf numFmtId="37" fontId="5" fillId="0" borderId="2" xfId="40" applyNumberFormat="1" applyFont="1" applyFill="1" applyBorder="1" applyAlignment="1">
      <alignment vertical="center"/>
    </xf>
    <xf numFmtId="166" fontId="7" fillId="0" borderId="2" xfId="40" applyNumberFormat="1" applyFont="1" applyFill="1" applyBorder="1" applyAlignment="1">
      <alignment vertical="center"/>
    </xf>
    <xf numFmtId="167" fontId="5" fillId="0" borderId="1" xfId="40" applyNumberFormat="1" applyFont="1" applyFill="1" applyBorder="1" applyAlignment="1">
      <alignment vertical="center"/>
    </xf>
    <xf numFmtId="0" fontId="7" fillId="0" borderId="1" xfId="40" applyNumberFormat="1" applyFont="1" applyFill="1" applyBorder="1" applyAlignment="1">
      <alignment vertical="center"/>
    </xf>
    <xf numFmtId="37" fontId="5" fillId="0" borderId="0" xfId="0" applyNumberFormat="1" applyFont="1"/>
    <xf numFmtId="37" fontId="5" fillId="0" borderId="1" xfId="0" applyNumberFormat="1" applyFont="1" applyBorder="1"/>
    <xf numFmtId="37" fontId="7" fillId="0" borderId="0" xfId="0" applyNumberFormat="1" applyFont="1"/>
    <xf numFmtId="37" fontId="7" fillId="0" borderId="3" xfId="0" applyNumberFormat="1" applyFont="1" applyBorder="1"/>
    <xf numFmtId="167" fontId="7" fillId="0" borderId="0" xfId="0" applyNumberFormat="1" applyFont="1"/>
    <xf numFmtId="166" fontId="5" fillId="0" borderId="0" xfId="40" quotePrefix="1" applyNumberFormat="1" applyFont="1" applyAlignment="1">
      <alignment horizontal="center" vertical="center"/>
    </xf>
    <xf numFmtId="166" fontId="5" fillId="0" borderId="0" xfId="40" applyNumberFormat="1" applyFont="1" applyAlignment="1">
      <alignment horizontal="center" vertical="center" wrapText="1"/>
    </xf>
    <xf numFmtId="167" fontId="5" fillId="0" borderId="0" xfId="28" applyNumberFormat="1" applyFont="1" applyFill="1" applyAlignment="1">
      <alignment vertical="top"/>
    </xf>
    <xf numFmtId="167" fontId="7" fillId="0" borderId="2" xfId="28" applyNumberFormat="1" applyFont="1" applyFill="1" applyBorder="1" applyAlignment="1">
      <alignment vertical="center"/>
    </xf>
    <xf numFmtId="168" fontId="5" fillId="0" borderId="0" xfId="29" applyNumberFormat="1" applyFont="1" applyFill="1" applyBorder="1" applyAlignment="1">
      <alignment vertical="center"/>
    </xf>
    <xf numFmtId="167" fontId="5" fillId="0" borderId="0" xfId="28" applyNumberFormat="1" applyFont="1" applyBorder="1" applyAlignment="1">
      <alignment vertical="center"/>
    </xf>
    <xf numFmtId="37" fontId="5" fillId="0" borderId="0" xfId="0" applyNumberFormat="1" applyFont="1" applyAlignment="1">
      <alignment horizontal="right"/>
    </xf>
    <xf numFmtId="0" fontId="5" fillId="0" borderId="0" xfId="0" applyFont="1" applyFill="1"/>
    <xf numFmtId="2" fontId="9" fillId="0" borderId="0" xfId="0" applyNumberFormat="1" applyFont="1"/>
    <xf numFmtId="37" fontId="5" fillId="0" borderId="1" xfId="28" applyNumberFormat="1" applyFont="1" applyFill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167" fontId="7" fillId="0" borderId="15" xfId="28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7" fontId="7" fillId="0" borderId="0" xfId="28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/>
    <xf numFmtId="37" fontId="7" fillId="0" borderId="0" xfId="0" applyNumberFormat="1" applyFont="1" applyBorder="1"/>
    <xf numFmtId="37" fontId="9" fillId="0" borderId="0" xfId="40" applyNumberFormat="1" applyFont="1" applyFill="1" applyBorder="1" applyAlignment="1">
      <alignment vertical="center"/>
    </xf>
    <xf numFmtId="167" fontId="9" fillId="0" borderId="0" xfId="40" applyNumberFormat="1" applyFont="1" applyFill="1" applyBorder="1" applyAlignment="1">
      <alignment vertical="center"/>
    </xf>
    <xf numFmtId="168" fontId="5" fillId="0" borderId="0" xfId="40" applyNumberFormat="1" applyFont="1" applyFill="1" applyAlignment="1">
      <alignment vertical="center"/>
    </xf>
    <xf numFmtId="2" fontId="5" fillId="0" borderId="0" xfId="0" applyNumberFormat="1" applyFont="1" applyFill="1"/>
    <xf numFmtId="0" fontId="5" fillId="0" borderId="0" xfId="40" applyNumberFormat="1" applyFont="1" applyFill="1" applyBorder="1" applyAlignment="1">
      <alignment vertical="center"/>
    </xf>
    <xf numFmtId="2" fontId="7" fillId="0" borderId="0" xfId="0" applyNumberFormat="1" applyFont="1" applyFill="1"/>
    <xf numFmtId="0" fontId="7" fillId="0" borderId="0" xfId="0" applyFont="1" applyFill="1"/>
    <xf numFmtId="167" fontId="7" fillId="0" borderId="5" xfId="28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center"/>
    </xf>
    <xf numFmtId="37" fontId="7" fillId="0" borderId="0" xfId="40" applyNumberFormat="1" applyFont="1" applyAlignment="1">
      <alignment horizontal="center" vertical="center"/>
    </xf>
    <xf numFmtId="171" fontId="5" fillId="0" borderId="0" xfId="0" applyNumberFormat="1" applyFont="1" applyBorder="1"/>
    <xf numFmtId="165" fontId="5" fillId="33" borderId="0" xfId="0" applyNumberFormat="1" applyFont="1" applyFill="1"/>
    <xf numFmtId="165" fontId="3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40" fillId="0" borderId="0" xfId="0" applyNumberFormat="1" applyFont="1" applyAlignment="1">
      <alignment vertical="center"/>
    </xf>
    <xf numFmtId="167" fontId="5" fillId="0" borderId="0" xfId="0" applyNumberFormat="1" applyFont="1"/>
    <xf numFmtId="37" fontId="5" fillId="0" borderId="4" xfId="0" applyNumberFormat="1" applyFont="1" applyBorder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/>
    <xf numFmtId="167" fontId="9" fillId="0" borderId="0" xfId="0" applyNumberFormat="1" applyFont="1" applyAlignment="1">
      <alignment horizontal="center"/>
    </xf>
    <xf numFmtId="43" fontId="7" fillId="0" borderId="2" xfId="0" applyNumberFormat="1" applyFont="1" applyBorder="1"/>
    <xf numFmtId="16" fontId="7" fillId="0" borderId="0" xfId="46" applyNumberFormat="1" applyFont="1" applyFill="1"/>
    <xf numFmtId="0" fontId="9" fillId="0" borderId="0" xfId="46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167" fontId="7" fillId="0" borderId="4" xfId="0" applyNumberFormat="1" applyFont="1" applyBorder="1"/>
    <xf numFmtId="37" fontId="7" fillId="0" borderId="4" xfId="0" applyNumberFormat="1" applyFont="1" applyBorder="1"/>
    <xf numFmtId="168" fontId="7" fillId="0" borderId="3" xfId="0" applyNumberFormat="1" applyFont="1" applyBorder="1"/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Border="1"/>
    <xf numFmtId="167" fontId="9" fillId="0" borderId="0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" fontId="9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9" fillId="0" borderId="0" xfId="28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9" fontId="7" fillId="0" borderId="0" xfId="4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9" fillId="0" borderId="0" xfId="46" applyFont="1" applyFill="1" applyAlignment="1">
      <alignment horizontal="center"/>
    </xf>
    <xf numFmtId="166" fontId="7" fillId="0" borderId="0" xfId="40" applyNumberFormat="1" applyFont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/>
    </xf>
    <xf numFmtId="0" fontId="7" fillId="0" borderId="0" xfId="40" applyFont="1" applyAlignment="1">
      <alignment horizontal="center" vertical="center" wrapText="1"/>
    </xf>
    <xf numFmtId="166" fontId="9" fillId="0" borderId="0" xfId="40" applyNumberFormat="1" applyFont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9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37" fontId="9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view="pageBreakPreview" topLeftCell="A82" zoomScale="94" zoomScaleNormal="100" zoomScaleSheetLayoutView="94" workbookViewId="0">
      <selection activeCell="F96" sqref="F96"/>
    </sheetView>
  </sheetViews>
  <sheetFormatPr defaultColWidth="9.09765625" defaultRowHeight="20.25" customHeight="1" x14ac:dyDescent="0.25"/>
  <cols>
    <col min="1" max="2" width="1.69921875" style="298" customWidth="1"/>
    <col min="3" max="3" width="40.59765625" style="298" customWidth="1"/>
    <col min="4" max="4" width="6.59765625" style="299" customWidth="1"/>
    <col min="5" max="5" width="0.69921875" style="300" customWidth="1"/>
    <col min="6" max="6" width="12.3984375" style="301" customWidth="1"/>
    <col min="7" max="7" width="0.69921875" style="301" customWidth="1"/>
    <col min="8" max="8" width="12" style="301" customWidth="1"/>
    <col min="9" max="9" width="0.69921875" style="298" customWidth="1"/>
    <col min="10" max="10" width="12.3984375" style="298" customWidth="1"/>
    <col min="11" max="11" width="0.69921875" style="298" customWidth="1"/>
    <col min="12" max="12" width="13" style="298" customWidth="1"/>
    <col min="13" max="13" width="9.09765625" style="298"/>
    <col min="14" max="14" width="8.09765625" style="298" customWidth="1"/>
    <col min="15" max="15" width="1.59765625" style="298" customWidth="1"/>
    <col min="16" max="16" width="13.8984375" style="298" bestFit="1" customWidth="1"/>
    <col min="17" max="16384" width="9.09765625" style="298"/>
  </cols>
  <sheetData>
    <row r="1" spans="1:12" s="261" customFormat="1" ht="21" customHeight="1" x14ac:dyDescent="0.35">
      <c r="A1" s="285" t="str">
        <f ca="1">$A$1</f>
        <v>Prima Marine Public Company Limited and its Subsidiaries</v>
      </c>
      <c r="B1" s="258"/>
      <c r="C1" s="258"/>
      <c r="D1" s="259"/>
      <c r="E1" s="286"/>
      <c r="F1" s="260"/>
      <c r="G1" s="260"/>
      <c r="H1" s="260"/>
    </row>
    <row r="2" spans="1:12" s="261" customFormat="1" ht="21" customHeight="1" x14ac:dyDescent="0.3">
      <c r="A2" s="287" t="s">
        <v>60</v>
      </c>
      <c r="B2" s="258"/>
      <c r="C2" s="258"/>
      <c r="D2" s="259"/>
      <c r="E2" s="286"/>
      <c r="F2" s="260"/>
      <c r="G2" s="260"/>
      <c r="H2" s="260"/>
    </row>
    <row r="3" spans="1:12" s="261" customFormat="1" ht="21" customHeight="1" x14ac:dyDescent="0.3">
      <c r="D3" s="274"/>
      <c r="E3" s="288"/>
      <c r="F3" s="289"/>
      <c r="G3" s="289"/>
      <c r="H3" s="289"/>
    </row>
    <row r="4" spans="1:12" s="261" customFormat="1" ht="21" customHeight="1" x14ac:dyDescent="0.3">
      <c r="D4" s="274"/>
      <c r="E4" s="288"/>
      <c r="F4" s="441" t="s">
        <v>51</v>
      </c>
      <c r="G4" s="441"/>
      <c r="H4" s="441"/>
      <c r="I4" s="290"/>
      <c r="J4" s="441" t="s">
        <v>1</v>
      </c>
      <c r="K4" s="441"/>
      <c r="L4" s="441"/>
    </row>
    <row r="5" spans="1:12" s="261" customFormat="1" ht="21" customHeight="1" x14ac:dyDescent="0.3">
      <c r="D5" s="274"/>
      <c r="E5" s="288"/>
      <c r="F5" s="441" t="s">
        <v>61</v>
      </c>
      <c r="G5" s="441"/>
      <c r="H5" s="441"/>
      <c r="I5" s="290"/>
      <c r="J5" s="441" t="s">
        <v>61</v>
      </c>
      <c r="K5" s="441"/>
      <c r="L5" s="441"/>
    </row>
    <row r="6" spans="1:12" s="261" customFormat="1" ht="21" customHeight="1" x14ac:dyDescent="0.3">
      <c r="D6" s="274"/>
      <c r="E6" s="288"/>
      <c r="F6" s="291" t="s">
        <v>118</v>
      </c>
      <c r="G6" s="291"/>
      <c r="H6" s="291" t="s">
        <v>3</v>
      </c>
      <c r="I6" s="291"/>
      <c r="J6" s="291" t="s">
        <v>118</v>
      </c>
      <c r="K6" s="291"/>
      <c r="L6" s="291" t="s">
        <v>3</v>
      </c>
    </row>
    <row r="7" spans="1:12" s="261" customFormat="1" ht="21" customHeight="1" x14ac:dyDescent="0.3">
      <c r="A7" s="287" t="s">
        <v>4</v>
      </c>
      <c r="D7" s="259" t="s">
        <v>23</v>
      </c>
      <c r="E7" s="288"/>
      <c r="F7" s="292">
        <v>2023</v>
      </c>
      <c r="G7" s="293"/>
      <c r="H7" s="292">
        <v>2022</v>
      </c>
      <c r="I7" s="292"/>
      <c r="J7" s="292">
        <v>2023</v>
      </c>
      <c r="K7" s="293"/>
      <c r="L7" s="292">
        <v>2022</v>
      </c>
    </row>
    <row r="8" spans="1:12" s="261" customFormat="1" ht="21" customHeight="1" x14ac:dyDescent="0.3">
      <c r="E8" s="288"/>
      <c r="F8" s="292" t="s">
        <v>2</v>
      </c>
      <c r="G8" s="294"/>
      <c r="H8" s="294"/>
      <c r="I8" s="292"/>
      <c r="J8" s="292" t="s">
        <v>2</v>
      </c>
      <c r="K8" s="294"/>
      <c r="L8" s="294"/>
    </row>
    <row r="9" spans="1:12" s="261" customFormat="1" ht="21" customHeight="1" x14ac:dyDescent="0.3">
      <c r="E9" s="288"/>
      <c r="F9" s="443" t="s">
        <v>62</v>
      </c>
      <c r="G9" s="443"/>
      <c r="H9" s="443"/>
      <c r="I9" s="443"/>
      <c r="J9" s="443"/>
      <c r="K9" s="443"/>
      <c r="L9" s="443"/>
    </row>
    <row r="10" spans="1:12" s="261" customFormat="1" ht="21" customHeight="1" x14ac:dyDescent="0.3">
      <c r="A10" s="257" t="s">
        <v>5</v>
      </c>
      <c r="B10" s="258"/>
      <c r="C10" s="258"/>
      <c r="D10" s="259"/>
      <c r="E10" s="286"/>
      <c r="F10" s="260"/>
      <c r="G10" s="260"/>
      <c r="H10" s="260"/>
    </row>
    <row r="11" spans="1:12" s="261" customFormat="1" ht="21" customHeight="1" x14ac:dyDescent="0.3">
      <c r="A11" s="262" t="s">
        <v>6</v>
      </c>
      <c r="D11" s="340"/>
      <c r="E11" s="286"/>
      <c r="F11" s="263">
        <v>3595475</v>
      </c>
      <c r="G11" s="263"/>
      <c r="H11" s="263">
        <v>3407921</v>
      </c>
      <c r="I11" s="263"/>
      <c r="J11" s="263">
        <v>131229</v>
      </c>
      <c r="K11" s="263"/>
      <c r="L11" s="263">
        <v>305647</v>
      </c>
    </row>
    <row r="12" spans="1:12" s="261" customFormat="1" ht="21" customHeight="1" x14ac:dyDescent="0.3">
      <c r="A12" s="193" t="s">
        <v>111</v>
      </c>
      <c r="D12" s="340">
        <v>2</v>
      </c>
      <c r="E12" s="286"/>
      <c r="F12" s="263">
        <v>856289</v>
      </c>
      <c r="G12" s="263"/>
      <c r="H12" s="263">
        <v>732505</v>
      </c>
      <c r="I12" s="263"/>
      <c r="J12" s="263">
        <v>62906</v>
      </c>
      <c r="K12" s="263"/>
      <c r="L12" s="263">
        <v>74580</v>
      </c>
    </row>
    <row r="13" spans="1:12" s="261" customFormat="1" ht="21" customHeight="1" x14ac:dyDescent="0.3">
      <c r="A13" s="262" t="s">
        <v>166</v>
      </c>
      <c r="D13" s="340"/>
      <c r="E13" s="286"/>
      <c r="F13" s="263">
        <v>240450</v>
      </c>
      <c r="G13" s="263"/>
      <c r="H13" s="263">
        <v>177548</v>
      </c>
      <c r="I13" s="263"/>
      <c r="J13" s="263">
        <v>3892</v>
      </c>
      <c r="K13" s="263"/>
      <c r="L13" s="263">
        <v>2852</v>
      </c>
    </row>
    <row r="14" spans="1:12" s="261" customFormat="1" ht="21" customHeight="1" x14ac:dyDescent="0.3">
      <c r="A14" s="262" t="s">
        <v>167</v>
      </c>
      <c r="D14" s="340" t="s">
        <v>185</v>
      </c>
      <c r="E14" s="286"/>
      <c r="F14" s="92">
        <v>0</v>
      </c>
      <c r="G14" s="263"/>
      <c r="H14" s="263">
        <v>12017</v>
      </c>
      <c r="I14" s="20"/>
      <c r="J14" s="92">
        <v>0</v>
      </c>
      <c r="K14" s="20"/>
      <c r="L14" s="92">
        <v>12017</v>
      </c>
    </row>
    <row r="15" spans="1:12" s="261" customFormat="1" ht="21" customHeight="1" x14ac:dyDescent="0.3">
      <c r="A15" s="341" t="s">
        <v>175</v>
      </c>
      <c r="B15" s="342"/>
      <c r="C15" s="342"/>
      <c r="D15" s="27">
        <v>4</v>
      </c>
      <c r="E15" s="333"/>
      <c r="F15" s="334">
        <v>744851</v>
      </c>
      <c r="G15" s="334"/>
      <c r="H15" s="92">
        <v>0</v>
      </c>
      <c r="I15" s="20"/>
      <c r="J15" s="92">
        <v>798724</v>
      </c>
      <c r="K15" s="20"/>
      <c r="L15" s="92">
        <v>0</v>
      </c>
    </row>
    <row r="16" spans="1:12" s="261" customFormat="1" ht="21" customHeight="1" x14ac:dyDescent="0.3">
      <c r="A16" s="264" t="s">
        <v>7</v>
      </c>
      <c r="D16" s="340">
        <v>9</v>
      </c>
      <c r="E16" s="286"/>
      <c r="F16" s="265">
        <v>121533</v>
      </c>
      <c r="G16" s="263"/>
      <c r="H16" s="265">
        <v>99459</v>
      </c>
      <c r="I16" s="263"/>
      <c r="J16" s="265">
        <v>83</v>
      </c>
      <c r="K16" s="263"/>
      <c r="L16" s="265">
        <v>123</v>
      </c>
    </row>
    <row r="17" spans="1:13" s="261" customFormat="1" ht="21" customHeight="1" x14ac:dyDescent="0.3">
      <c r="A17" s="258" t="s">
        <v>8</v>
      </c>
      <c r="D17" s="340"/>
      <c r="E17" s="286"/>
      <c r="F17" s="355">
        <f>SUM(F11:F16)</f>
        <v>5558598</v>
      </c>
      <c r="G17" s="267"/>
      <c r="H17" s="266">
        <f>SUM(H11:H16)</f>
        <v>4429450</v>
      </c>
      <c r="I17" s="267"/>
      <c r="J17" s="355">
        <f>SUM(J11:J16)</f>
        <v>996834</v>
      </c>
      <c r="K17" s="267"/>
      <c r="L17" s="266">
        <f>SUM(L11:L16)</f>
        <v>395219</v>
      </c>
    </row>
    <row r="18" spans="1:13" s="261" customFormat="1" ht="21" customHeight="1" x14ac:dyDescent="0.3">
      <c r="D18" s="259"/>
      <c r="E18" s="286"/>
      <c r="F18" s="263"/>
      <c r="G18" s="263"/>
      <c r="H18" s="263"/>
      <c r="I18" s="263"/>
      <c r="J18" s="263"/>
      <c r="K18" s="263"/>
      <c r="L18" s="263"/>
    </row>
    <row r="19" spans="1:13" s="261" customFormat="1" ht="21" customHeight="1" x14ac:dyDescent="0.3">
      <c r="A19" s="257" t="s">
        <v>9</v>
      </c>
      <c r="B19" s="258"/>
      <c r="C19" s="258"/>
      <c r="D19" s="259"/>
      <c r="E19" s="286"/>
      <c r="F19" s="263"/>
      <c r="G19" s="263"/>
      <c r="H19" s="263"/>
      <c r="I19" s="263"/>
      <c r="J19" s="263"/>
      <c r="K19" s="263"/>
      <c r="L19" s="263"/>
    </row>
    <row r="20" spans="1:13" s="261" customFormat="1" ht="21" customHeight="1" x14ac:dyDescent="0.3">
      <c r="A20" s="262" t="s">
        <v>192</v>
      </c>
      <c r="D20" s="259"/>
      <c r="E20" s="286"/>
      <c r="F20" s="92">
        <v>8970</v>
      </c>
      <c r="G20" s="92"/>
      <c r="H20" s="92">
        <v>57095</v>
      </c>
      <c r="I20" s="263"/>
      <c r="J20" s="92">
        <v>0</v>
      </c>
      <c r="K20" s="92"/>
      <c r="L20" s="92">
        <v>23130</v>
      </c>
    </row>
    <row r="21" spans="1:13" s="261" customFormat="1" ht="21" customHeight="1" x14ac:dyDescent="0.3">
      <c r="A21" s="262" t="s">
        <v>168</v>
      </c>
      <c r="D21" s="259">
        <v>2</v>
      </c>
      <c r="E21" s="286"/>
      <c r="F21" s="92">
        <v>0</v>
      </c>
      <c r="G21" s="92"/>
      <c r="H21" s="92">
        <v>0</v>
      </c>
      <c r="I21" s="263"/>
      <c r="J21" s="92">
        <v>1800598</v>
      </c>
      <c r="K21" s="92"/>
      <c r="L21" s="92">
        <v>2021598</v>
      </c>
    </row>
    <row r="22" spans="1:13" s="261" customFormat="1" ht="21" customHeight="1" x14ac:dyDescent="0.3">
      <c r="A22" s="262" t="s">
        <v>179</v>
      </c>
      <c r="B22" s="262"/>
      <c r="D22" s="259"/>
      <c r="E22" s="286"/>
      <c r="F22" s="92">
        <v>356613</v>
      </c>
      <c r="G22" s="92"/>
      <c r="H22" s="92">
        <v>334556</v>
      </c>
      <c r="I22" s="263"/>
      <c r="J22" s="92">
        <v>251909</v>
      </c>
      <c r="K22" s="92"/>
      <c r="L22" s="92">
        <v>251909</v>
      </c>
    </row>
    <row r="23" spans="1:13" s="261" customFormat="1" ht="21" customHeight="1" x14ac:dyDescent="0.3">
      <c r="A23" s="262" t="s">
        <v>10</v>
      </c>
      <c r="D23" s="295">
        <v>3</v>
      </c>
      <c r="E23" s="286"/>
      <c r="F23" s="92">
        <v>0</v>
      </c>
      <c r="G23" s="92"/>
      <c r="H23" s="92">
        <v>0</v>
      </c>
      <c r="I23" s="263"/>
      <c r="J23" s="92">
        <v>6005386</v>
      </c>
      <c r="K23" s="92"/>
      <c r="L23" s="92">
        <v>5756386</v>
      </c>
    </row>
    <row r="24" spans="1:13" s="261" customFormat="1" ht="21" customHeight="1" x14ac:dyDescent="0.3">
      <c r="A24" s="262" t="s">
        <v>130</v>
      </c>
      <c r="B24" s="262"/>
      <c r="D24" s="259">
        <v>4</v>
      </c>
      <c r="E24" s="286"/>
      <c r="F24" s="92">
        <v>9003105</v>
      </c>
      <c r="G24" s="92"/>
      <c r="H24" s="92">
        <v>9440960</v>
      </c>
      <c r="I24" s="334"/>
      <c r="J24" s="92">
        <v>1641998</v>
      </c>
      <c r="K24" s="92"/>
      <c r="L24" s="92">
        <v>2403240</v>
      </c>
      <c r="M24" s="403"/>
    </row>
    <row r="25" spans="1:13" s="261" customFormat="1" ht="21" customHeight="1" x14ac:dyDescent="0.3">
      <c r="A25" s="262" t="s">
        <v>131</v>
      </c>
      <c r="B25" s="262"/>
      <c r="D25" s="259"/>
      <c r="E25" s="286"/>
      <c r="F25" s="92">
        <v>4475483</v>
      </c>
      <c r="G25" s="92"/>
      <c r="H25" s="92">
        <v>4625095</v>
      </c>
      <c r="I25" s="263"/>
      <c r="J25" s="92">
        <v>8356</v>
      </c>
      <c r="K25" s="92"/>
      <c r="L25" s="92">
        <v>9919</v>
      </c>
    </row>
    <row r="26" spans="1:13" s="261" customFormat="1" ht="21" customHeight="1" x14ac:dyDescent="0.3">
      <c r="A26" s="262" t="s">
        <v>97</v>
      </c>
      <c r="B26" s="262"/>
      <c r="D26" s="259"/>
      <c r="E26" s="286"/>
      <c r="F26" s="92">
        <v>1467784</v>
      </c>
      <c r="G26" s="92"/>
      <c r="H26" s="92">
        <v>1467784</v>
      </c>
      <c r="I26" s="263"/>
      <c r="J26" s="92">
        <v>0</v>
      </c>
      <c r="K26" s="92"/>
      <c r="L26" s="92">
        <v>0</v>
      </c>
    </row>
    <row r="27" spans="1:13" s="261" customFormat="1" ht="21" customHeight="1" x14ac:dyDescent="0.3">
      <c r="A27" s="262" t="s">
        <v>132</v>
      </c>
      <c r="B27" s="262"/>
      <c r="D27" s="259"/>
      <c r="E27" s="286"/>
      <c r="F27" s="92">
        <v>89943</v>
      </c>
      <c r="G27" s="92"/>
      <c r="H27" s="92">
        <v>96696</v>
      </c>
      <c r="I27" s="263"/>
      <c r="J27" s="92">
        <v>307</v>
      </c>
      <c r="K27" s="92"/>
      <c r="L27" s="92">
        <v>376</v>
      </c>
    </row>
    <row r="28" spans="1:13" s="261" customFormat="1" ht="21" customHeight="1" x14ac:dyDescent="0.3">
      <c r="A28" s="262" t="s">
        <v>104</v>
      </c>
      <c r="B28" s="262"/>
      <c r="D28" s="259"/>
      <c r="E28" s="286"/>
      <c r="F28" s="92">
        <v>32614</v>
      </c>
      <c r="G28" s="92"/>
      <c r="H28" s="92">
        <v>33815</v>
      </c>
      <c r="I28" s="263"/>
      <c r="J28" s="92">
        <v>0</v>
      </c>
      <c r="K28" s="92"/>
      <c r="L28" s="92">
        <v>3050</v>
      </c>
    </row>
    <row r="29" spans="1:13" s="261" customFormat="1" ht="21" customHeight="1" x14ac:dyDescent="0.3">
      <c r="A29" s="262" t="s">
        <v>11</v>
      </c>
      <c r="B29" s="262"/>
      <c r="D29" s="259">
        <v>2</v>
      </c>
      <c r="E29" s="286"/>
      <c r="F29" s="100">
        <v>132364</v>
      </c>
      <c r="G29" s="92"/>
      <c r="H29" s="100">
        <v>89830</v>
      </c>
      <c r="I29" s="334"/>
      <c r="J29" s="100">
        <v>35388</v>
      </c>
      <c r="K29" s="92"/>
      <c r="L29" s="100">
        <v>38345</v>
      </c>
    </row>
    <row r="30" spans="1:13" s="261" customFormat="1" ht="21" customHeight="1" x14ac:dyDescent="0.3">
      <c r="A30" s="258" t="s">
        <v>12</v>
      </c>
      <c r="D30" s="259"/>
      <c r="E30" s="286"/>
      <c r="F30" s="266">
        <f>SUM(F20:F29)</f>
        <v>15566876</v>
      </c>
      <c r="G30" s="267"/>
      <c r="H30" s="266">
        <f>SUM(H20:H29)</f>
        <v>16145831</v>
      </c>
      <c r="I30" s="267"/>
      <c r="J30" s="266">
        <f>SUM(J20:J29)</f>
        <v>9743942</v>
      </c>
      <c r="K30" s="267"/>
      <c r="L30" s="266">
        <f>SUM(L20:L29)</f>
        <v>10507953</v>
      </c>
    </row>
    <row r="31" spans="1:13" s="261" customFormat="1" ht="21" customHeight="1" x14ac:dyDescent="0.3">
      <c r="D31" s="259"/>
      <c r="E31" s="286"/>
      <c r="F31" s="263"/>
      <c r="G31" s="263"/>
      <c r="H31" s="263"/>
      <c r="I31" s="263"/>
      <c r="J31" s="263"/>
      <c r="K31" s="263"/>
      <c r="L31" s="263"/>
    </row>
    <row r="32" spans="1:13" s="261" customFormat="1" ht="21" customHeight="1" thickBot="1" x14ac:dyDescent="0.35">
      <c r="A32" s="258" t="s">
        <v>13</v>
      </c>
      <c r="B32" s="258"/>
      <c r="C32" s="258"/>
      <c r="D32" s="259"/>
      <c r="E32" s="286"/>
      <c r="F32" s="268">
        <f>F30+F17</f>
        <v>21125474</v>
      </c>
      <c r="G32" s="267"/>
      <c r="H32" s="268">
        <f>H30+H17</f>
        <v>20575281</v>
      </c>
      <c r="I32" s="267"/>
      <c r="J32" s="268">
        <f>J30+J17</f>
        <v>10740776</v>
      </c>
      <c r="K32" s="267"/>
      <c r="L32" s="268">
        <f>L30+L17</f>
        <v>10903172</v>
      </c>
    </row>
    <row r="33" spans="1:16" s="195" customFormat="1" ht="21" customHeight="1" thickTop="1" x14ac:dyDescent="0.3">
      <c r="D33" s="296"/>
      <c r="G33" s="297"/>
    </row>
    <row r="34" spans="1:16" s="261" customFormat="1" ht="21" customHeight="1" x14ac:dyDescent="0.35">
      <c r="A34" s="285" t="str">
        <f ca="1">$A$1</f>
        <v>Prima Marine Public Company Limited and its Subsidiaries</v>
      </c>
      <c r="B34" s="258"/>
      <c r="C34" s="258"/>
      <c r="D34" s="259"/>
      <c r="E34" s="286"/>
      <c r="F34" s="260"/>
      <c r="G34" s="260"/>
      <c r="H34" s="260"/>
    </row>
    <row r="35" spans="1:16" s="261" customFormat="1" ht="21" customHeight="1" x14ac:dyDescent="0.3">
      <c r="A35" s="287" t="s">
        <v>60</v>
      </c>
      <c r="B35" s="258"/>
      <c r="C35" s="258"/>
      <c r="D35" s="259"/>
      <c r="E35" s="286"/>
      <c r="F35" s="260"/>
      <c r="G35" s="260"/>
      <c r="H35" s="260"/>
    </row>
    <row r="36" spans="1:16" s="261" customFormat="1" ht="21" customHeight="1" x14ac:dyDescent="0.3">
      <c r="D36" s="274"/>
      <c r="E36" s="288"/>
      <c r="F36" s="289"/>
      <c r="G36" s="289"/>
      <c r="H36" s="289"/>
    </row>
    <row r="37" spans="1:16" s="261" customFormat="1" ht="21" customHeight="1" x14ac:dyDescent="0.3">
      <c r="D37" s="274"/>
      <c r="E37" s="288"/>
      <c r="F37" s="441" t="s">
        <v>51</v>
      </c>
      <c r="G37" s="441"/>
      <c r="H37" s="441"/>
      <c r="I37" s="290"/>
      <c r="J37" s="441" t="s">
        <v>1</v>
      </c>
      <c r="K37" s="441"/>
      <c r="L37" s="441"/>
    </row>
    <row r="38" spans="1:16" s="261" customFormat="1" ht="21" customHeight="1" x14ac:dyDescent="0.3">
      <c r="D38" s="274"/>
      <c r="E38" s="288"/>
      <c r="F38" s="441" t="s">
        <v>61</v>
      </c>
      <c r="G38" s="441"/>
      <c r="H38" s="441"/>
      <c r="I38" s="290"/>
      <c r="J38" s="441" t="s">
        <v>61</v>
      </c>
      <c r="K38" s="441"/>
      <c r="L38" s="441"/>
    </row>
    <row r="39" spans="1:16" s="261" customFormat="1" ht="21" customHeight="1" x14ac:dyDescent="0.3">
      <c r="D39" s="274"/>
      <c r="E39" s="288"/>
      <c r="F39" s="291" t="s">
        <v>118</v>
      </c>
      <c r="G39" s="291"/>
      <c r="H39" s="291" t="s">
        <v>3</v>
      </c>
      <c r="I39" s="291"/>
      <c r="J39" s="291" t="s">
        <v>118</v>
      </c>
      <c r="K39" s="291"/>
      <c r="L39" s="291" t="s">
        <v>3</v>
      </c>
    </row>
    <row r="40" spans="1:16" s="261" customFormat="1" ht="21" customHeight="1" x14ac:dyDescent="0.3">
      <c r="A40" s="287" t="s">
        <v>14</v>
      </c>
      <c r="D40" s="259" t="s">
        <v>23</v>
      </c>
      <c r="E40" s="288"/>
      <c r="F40" s="292">
        <v>2023</v>
      </c>
      <c r="G40" s="293"/>
      <c r="H40" s="292">
        <v>2022</v>
      </c>
      <c r="I40" s="292"/>
      <c r="J40" s="292">
        <v>2023</v>
      </c>
      <c r="K40" s="293"/>
      <c r="L40" s="292">
        <v>2022</v>
      </c>
    </row>
    <row r="41" spans="1:16" s="261" customFormat="1" ht="21" customHeight="1" x14ac:dyDescent="0.3">
      <c r="E41" s="288"/>
      <c r="F41" s="292" t="s">
        <v>2</v>
      </c>
      <c r="G41" s="294"/>
      <c r="H41" s="294"/>
      <c r="I41" s="292"/>
      <c r="J41" s="292" t="s">
        <v>2</v>
      </c>
      <c r="K41" s="294"/>
      <c r="L41" s="294"/>
    </row>
    <row r="42" spans="1:16" s="261" customFormat="1" ht="21" customHeight="1" x14ac:dyDescent="0.3">
      <c r="E42" s="288"/>
      <c r="F42" s="442" t="s">
        <v>62</v>
      </c>
      <c r="G42" s="442"/>
      <c r="H42" s="442"/>
      <c r="I42" s="442"/>
      <c r="J42" s="442"/>
      <c r="K42" s="442"/>
      <c r="L42" s="442"/>
    </row>
    <row r="43" spans="1:16" s="261" customFormat="1" ht="21" customHeight="1" x14ac:dyDescent="0.3">
      <c r="A43" s="257" t="s">
        <v>15</v>
      </c>
      <c r="B43" s="258"/>
      <c r="C43" s="258"/>
      <c r="D43" s="259"/>
      <c r="E43" s="286"/>
      <c r="F43" s="263"/>
      <c r="G43" s="263"/>
      <c r="H43" s="263"/>
      <c r="I43" s="263"/>
      <c r="J43" s="263"/>
      <c r="K43" s="263"/>
      <c r="L43" s="263"/>
    </row>
    <row r="44" spans="1:16" s="261" customFormat="1" ht="21" customHeight="1" x14ac:dyDescent="0.3">
      <c r="A44" s="342" t="s">
        <v>193</v>
      </c>
      <c r="B44" s="342"/>
      <c r="C44" s="342"/>
      <c r="D44" s="27"/>
      <c r="E44" s="333"/>
      <c r="F44" s="334">
        <v>300000</v>
      </c>
      <c r="G44" s="334"/>
      <c r="H44" s="92">
        <v>0</v>
      </c>
      <c r="I44" s="334"/>
      <c r="J44" s="334">
        <v>300000</v>
      </c>
      <c r="K44" s="334"/>
      <c r="L44" s="92">
        <v>0</v>
      </c>
    </row>
    <row r="45" spans="1:16" s="261" customFormat="1" ht="21" customHeight="1" x14ac:dyDescent="0.3">
      <c r="A45" s="261" t="s">
        <v>133</v>
      </c>
      <c r="D45" s="259" t="s">
        <v>233</v>
      </c>
      <c r="E45" s="286"/>
      <c r="F45" s="92">
        <v>1116684</v>
      </c>
      <c r="G45" s="92"/>
      <c r="H45" s="92">
        <v>914156</v>
      </c>
      <c r="I45" s="92"/>
      <c r="J45" s="92">
        <v>254416</v>
      </c>
      <c r="K45" s="92"/>
      <c r="L45" s="92">
        <v>66352</v>
      </c>
    </row>
    <row r="46" spans="1:16" s="261" customFormat="1" ht="21" customHeight="1" x14ac:dyDescent="0.3">
      <c r="A46" s="261" t="s">
        <v>134</v>
      </c>
      <c r="B46" s="254"/>
      <c r="D46" s="259"/>
      <c r="E46" s="286"/>
      <c r="F46" s="92"/>
      <c r="G46" s="92"/>
      <c r="H46" s="92"/>
      <c r="I46" s="92"/>
      <c r="J46" s="92"/>
      <c r="K46" s="92"/>
      <c r="L46" s="92"/>
    </row>
    <row r="47" spans="1:16" s="261" customFormat="1" ht="21" customHeight="1" x14ac:dyDescent="0.3">
      <c r="B47" s="261" t="s">
        <v>115</v>
      </c>
      <c r="C47" s="258"/>
      <c r="D47" s="259">
        <v>5</v>
      </c>
      <c r="E47" s="286"/>
      <c r="F47" s="92">
        <v>1163357</v>
      </c>
      <c r="G47" s="92"/>
      <c r="H47" s="92">
        <v>1076415</v>
      </c>
      <c r="I47" s="92"/>
      <c r="J47" s="92">
        <v>968764</v>
      </c>
      <c r="K47" s="92"/>
      <c r="L47" s="92">
        <v>818222</v>
      </c>
      <c r="N47" s="20"/>
      <c r="P47" s="20"/>
    </row>
    <row r="48" spans="1:16" s="261" customFormat="1" ht="21" customHeight="1" x14ac:dyDescent="0.3">
      <c r="A48" s="264" t="s">
        <v>110</v>
      </c>
      <c r="B48" s="254"/>
      <c r="D48" s="259"/>
      <c r="E48" s="286"/>
      <c r="F48" s="92">
        <v>509798</v>
      </c>
      <c r="G48" s="92"/>
      <c r="H48" s="92">
        <v>488560</v>
      </c>
      <c r="I48" s="92"/>
      <c r="J48" s="92">
        <v>2200</v>
      </c>
      <c r="K48" s="92"/>
      <c r="L48" s="92">
        <v>2082</v>
      </c>
    </row>
    <row r="49" spans="1:12" s="261" customFormat="1" ht="21" customHeight="1" x14ac:dyDescent="0.3">
      <c r="A49" s="264" t="s">
        <v>194</v>
      </c>
      <c r="B49" s="254"/>
      <c r="D49" s="259"/>
      <c r="E49" s="286"/>
      <c r="F49" s="92">
        <v>119771</v>
      </c>
      <c r="G49" s="92"/>
      <c r="H49" s="92">
        <v>125856</v>
      </c>
      <c r="I49" s="92"/>
      <c r="J49" s="173">
        <v>0</v>
      </c>
      <c r="K49" s="92"/>
      <c r="L49" s="173">
        <v>0</v>
      </c>
    </row>
    <row r="50" spans="1:12" s="261" customFormat="1" ht="21" customHeight="1" x14ac:dyDescent="0.3">
      <c r="A50" s="264" t="s">
        <v>16</v>
      </c>
      <c r="B50" s="254"/>
      <c r="D50" s="259"/>
      <c r="E50" s="286"/>
      <c r="F50" s="100">
        <v>32802</v>
      </c>
      <c r="G50" s="101"/>
      <c r="H50" s="100">
        <v>41124</v>
      </c>
      <c r="I50" s="92"/>
      <c r="J50" s="100">
        <v>2461</v>
      </c>
      <c r="K50" s="92"/>
      <c r="L50" s="100">
        <v>13593</v>
      </c>
    </row>
    <row r="51" spans="1:12" s="261" customFormat="1" ht="21" customHeight="1" x14ac:dyDescent="0.3">
      <c r="A51" s="258" t="s">
        <v>17</v>
      </c>
      <c r="D51" s="259"/>
      <c r="E51" s="286"/>
      <c r="F51" s="355">
        <f>SUM(F44:F50)</f>
        <v>3242412</v>
      </c>
      <c r="G51" s="267"/>
      <c r="H51" s="266">
        <f>SUM(H44:H50)</f>
        <v>2646111</v>
      </c>
      <c r="I51" s="267"/>
      <c r="J51" s="355">
        <f>SUM(J44:J50)</f>
        <v>1527841</v>
      </c>
      <c r="K51" s="267"/>
      <c r="L51" s="266">
        <f>SUM(L44:L50)</f>
        <v>900249</v>
      </c>
    </row>
    <row r="52" spans="1:12" s="261" customFormat="1" ht="21" customHeight="1" x14ac:dyDescent="0.3">
      <c r="A52" s="258"/>
      <c r="B52" s="258"/>
      <c r="C52" s="258"/>
      <c r="D52" s="259"/>
      <c r="E52" s="286"/>
      <c r="F52" s="263"/>
      <c r="G52" s="263"/>
      <c r="H52" s="263"/>
      <c r="I52" s="263"/>
      <c r="J52" s="263"/>
      <c r="K52" s="263"/>
      <c r="L52" s="263"/>
    </row>
    <row r="53" spans="1:12" s="261" customFormat="1" ht="21" customHeight="1" x14ac:dyDescent="0.3">
      <c r="A53" s="257" t="s">
        <v>18</v>
      </c>
      <c r="B53" s="258"/>
      <c r="C53" s="258"/>
      <c r="D53" s="259"/>
      <c r="E53" s="286"/>
      <c r="F53" s="263"/>
      <c r="G53" s="263"/>
      <c r="H53" s="263"/>
      <c r="I53" s="263"/>
      <c r="J53" s="263"/>
      <c r="K53" s="263"/>
      <c r="L53" s="263"/>
    </row>
    <row r="54" spans="1:12" s="261" customFormat="1" ht="21" customHeight="1" x14ac:dyDescent="0.3">
      <c r="A54" s="261" t="s">
        <v>169</v>
      </c>
      <c r="C54" s="258"/>
      <c r="D54" s="259">
        <v>5</v>
      </c>
      <c r="E54" s="286"/>
      <c r="F54" s="92">
        <v>1776595</v>
      </c>
      <c r="G54" s="92"/>
      <c r="H54" s="92">
        <v>2650509</v>
      </c>
      <c r="I54" s="92"/>
      <c r="J54" s="92">
        <v>1266530</v>
      </c>
      <c r="K54" s="92"/>
      <c r="L54" s="92">
        <v>2261292</v>
      </c>
    </row>
    <row r="55" spans="1:12" s="261" customFormat="1" ht="21" customHeight="1" x14ac:dyDescent="0.3">
      <c r="A55" s="261" t="s">
        <v>170</v>
      </c>
      <c r="C55" s="258"/>
      <c r="D55" s="259">
        <v>2</v>
      </c>
      <c r="E55" s="286"/>
      <c r="F55" s="92">
        <v>77699</v>
      </c>
      <c r="G55" s="92"/>
      <c r="H55" s="92">
        <v>101173</v>
      </c>
      <c r="I55" s="92"/>
      <c r="J55" s="92">
        <v>0</v>
      </c>
      <c r="K55" s="92"/>
      <c r="L55" s="92">
        <v>0</v>
      </c>
    </row>
    <row r="56" spans="1:12" s="261" customFormat="1" ht="21" customHeight="1" x14ac:dyDescent="0.3">
      <c r="A56" s="261" t="s">
        <v>135</v>
      </c>
      <c r="B56" s="258"/>
      <c r="C56" s="258"/>
      <c r="D56" s="259"/>
      <c r="E56" s="286"/>
      <c r="F56" s="92">
        <v>4076267</v>
      </c>
      <c r="G56" s="92"/>
      <c r="H56" s="92">
        <v>4208811</v>
      </c>
      <c r="I56" s="92"/>
      <c r="J56" s="92">
        <v>6685</v>
      </c>
      <c r="K56" s="92"/>
      <c r="L56" s="92">
        <v>8349</v>
      </c>
    </row>
    <row r="57" spans="1:12" s="261" customFormat="1" ht="21" customHeight="1" x14ac:dyDescent="0.3">
      <c r="A57" s="261" t="s">
        <v>19</v>
      </c>
      <c r="B57" s="258"/>
      <c r="C57" s="258"/>
      <c r="D57" s="259"/>
      <c r="E57" s="286"/>
      <c r="F57" s="92">
        <v>98435</v>
      </c>
      <c r="G57" s="92"/>
      <c r="H57" s="92">
        <v>88052</v>
      </c>
      <c r="I57" s="92"/>
      <c r="J57" s="92">
        <v>9644</v>
      </c>
      <c r="K57" s="92"/>
      <c r="L57" s="92">
        <v>0</v>
      </c>
    </row>
    <row r="58" spans="1:12" s="261" customFormat="1" ht="21" customHeight="1" x14ac:dyDescent="0.3">
      <c r="A58" s="261" t="s">
        <v>136</v>
      </c>
      <c r="B58" s="258"/>
      <c r="C58" s="258"/>
      <c r="D58" s="259"/>
      <c r="E58" s="286"/>
      <c r="F58" s="101">
        <v>67686</v>
      </c>
      <c r="G58" s="101"/>
      <c r="H58" s="101">
        <v>68410</v>
      </c>
      <c r="I58" s="101"/>
      <c r="J58" s="101">
        <v>18846</v>
      </c>
      <c r="K58" s="101"/>
      <c r="L58" s="101">
        <v>17804</v>
      </c>
    </row>
    <row r="59" spans="1:12" s="261" customFormat="1" ht="21" customHeight="1" x14ac:dyDescent="0.3">
      <c r="A59" s="261" t="s">
        <v>20</v>
      </c>
      <c r="B59" s="258"/>
      <c r="C59" s="258"/>
      <c r="D59" s="259"/>
      <c r="E59" s="286"/>
      <c r="F59" s="100">
        <v>177</v>
      </c>
      <c r="G59" s="92"/>
      <c r="H59" s="100">
        <v>129</v>
      </c>
      <c r="I59" s="92"/>
      <c r="J59" s="100">
        <v>0</v>
      </c>
      <c r="K59" s="92"/>
      <c r="L59" s="100">
        <v>0</v>
      </c>
    </row>
    <row r="60" spans="1:12" s="261" customFormat="1" ht="21" customHeight="1" x14ac:dyDescent="0.3">
      <c r="A60" s="258" t="s">
        <v>21</v>
      </c>
      <c r="D60" s="259"/>
      <c r="E60" s="286"/>
      <c r="F60" s="355">
        <f>SUM(F54:F59)</f>
        <v>6096859</v>
      </c>
      <c r="G60" s="267"/>
      <c r="H60" s="266">
        <f>SUM(H54:H59)</f>
        <v>7117084</v>
      </c>
      <c r="I60" s="267"/>
      <c r="J60" s="355">
        <f>SUM(J54:J59)</f>
        <v>1301705</v>
      </c>
      <c r="K60" s="267"/>
      <c r="L60" s="266">
        <f>SUM(L54:L59)</f>
        <v>2287445</v>
      </c>
    </row>
    <row r="61" spans="1:12" s="261" customFormat="1" ht="21" customHeight="1" x14ac:dyDescent="0.3">
      <c r="D61" s="259"/>
      <c r="E61" s="286"/>
      <c r="F61" s="263"/>
      <c r="G61" s="402"/>
      <c r="H61" s="263"/>
      <c r="I61" s="402"/>
      <c r="J61" s="263"/>
      <c r="K61" s="402"/>
      <c r="L61" s="263"/>
    </row>
    <row r="62" spans="1:12" s="261" customFormat="1" ht="21" customHeight="1" x14ac:dyDescent="0.3">
      <c r="A62" s="258" t="s">
        <v>22</v>
      </c>
      <c r="B62" s="258"/>
      <c r="C62" s="258"/>
      <c r="D62" s="259"/>
      <c r="E62" s="286"/>
      <c r="F62" s="355">
        <f>F51+F60</f>
        <v>9339271</v>
      </c>
      <c r="G62" s="361"/>
      <c r="H62" s="266">
        <f>H51+H60</f>
        <v>9763195</v>
      </c>
      <c r="I62" s="361"/>
      <c r="J62" s="355">
        <f>J51+J60</f>
        <v>2829546</v>
      </c>
      <c r="K62" s="361"/>
      <c r="L62" s="266">
        <f>L51+L60</f>
        <v>3187694</v>
      </c>
    </row>
    <row r="63" spans="1:12" s="261" customFormat="1" ht="21" customHeight="1" x14ac:dyDescent="0.3">
      <c r="A63" s="258"/>
      <c r="B63" s="258"/>
      <c r="C63" s="258"/>
      <c r="D63" s="351"/>
      <c r="E63" s="286"/>
      <c r="F63" s="360"/>
      <c r="G63" s="361"/>
      <c r="H63" s="361"/>
      <c r="I63" s="361"/>
      <c r="J63" s="360"/>
      <c r="K63" s="361"/>
      <c r="L63" s="361"/>
    </row>
    <row r="64" spans="1:12" s="261" customFormat="1" ht="21" customHeight="1" x14ac:dyDescent="0.35">
      <c r="A64" s="285" t="str">
        <f ca="1">$A$1</f>
        <v>Prima Marine Public Company Limited and its Subsidiaries</v>
      </c>
      <c r="B64" s="258"/>
      <c r="C64" s="258"/>
      <c r="D64" s="259"/>
      <c r="E64" s="286"/>
      <c r="F64" s="263"/>
      <c r="G64" s="263"/>
      <c r="H64" s="263"/>
      <c r="I64" s="263"/>
      <c r="J64" s="263"/>
      <c r="K64" s="263"/>
      <c r="L64" s="263"/>
    </row>
    <row r="65" spans="1:12" s="261" customFormat="1" ht="21" customHeight="1" x14ac:dyDescent="0.3">
      <c r="A65" s="287" t="s">
        <v>60</v>
      </c>
      <c r="B65" s="258"/>
      <c r="C65" s="258"/>
      <c r="D65" s="259"/>
      <c r="E65" s="286"/>
      <c r="F65" s="263"/>
      <c r="G65" s="263"/>
      <c r="H65" s="263"/>
      <c r="I65" s="263"/>
      <c r="J65" s="263"/>
      <c r="K65" s="263"/>
      <c r="L65" s="263"/>
    </row>
    <row r="66" spans="1:12" s="261" customFormat="1" ht="21" customHeight="1" x14ac:dyDescent="0.3">
      <c r="A66" s="258"/>
      <c r="B66" s="258"/>
      <c r="C66" s="258"/>
      <c r="D66" s="259"/>
      <c r="E66" s="286"/>
      <c r="F66" s="263"/>
      <c r="G66" s="263"/>
      <c r="H66" s="263"/>
      <c r="I66" s="263"/>
      <c r="J66" s="263"/>
      <c r="K66" s="263"/>
      <c r="L66" s="263"/>
    </row>
    <row r="67" spans="1:12" s="261" customFormat="1" ht="21" customHeight="1" x14ac:dyDescent="0.3">
      <c r="A67" s="258"/>
      <c r="B67" s="258"/>
      <c r="C67" s="258"/>
      <c r="D67" s="274"/>
      <c r="E67" s="288"/>
      <c r="F67" s="441" t="s">
        <v>51</v>
      </c>
      <c r="G67" s="441"/>
      <c r="H67" s="441"/>
      <c r="I67" s="290"/>
      <c r="J67" s="441" t="s">
        <v>1</v>
      </c>
      <c r="K67" s="441"/>
      <c r="L67" s="441"/>
    </row>
    <row r="68" spans="1:12" s="261" customFormat="1" ht="21" customHeight="1" x14ac:dyDescent="0.3">
      <c r="A68" s="258"/>
      <c r="B68" s="258"/>
      <c r="C68" s="258"/>
      <c r="D68" s="274"/>
      <c r="E68" s="288"/>
      <c r="F68" s="441" t="s">
        <v>61</v>
      </c>
      <c r="G68" s="441"/>
      <c r="H68" s="441"/>
      <c r="I68" s="290"/>
      <c r="J68" s="441" t="s">
        <v>61</v>
      </c>
      <c r="K68" s="441"/>
      <c r="L68" s="441"/>
    </row>
    <row r="69" spans="1:12" s="261" customFormat="1" ht="21" customHeight="1" x14ac:dyDescent="0.3">
      <c r="B69" s="258"/>
      <c r="C69" s="258"/>
      <c r="D69" s="274"/>
      <c r="E69" s="288"/>
      <c r="F69" s="291" t="s">
        <v>118</v>
      </c>
      <c r="G69" s="291"/>
      <c r="H69" s="291" t="s">
        <v>3</v>
      </c>
      <c r="I69" s="291"/>
      <c r="J69" s="291" t="s">
        <v>118</v>
      </c>
      <c r="K69" s="291"/>
      <c r="L69" s="291" t="s">
        <v>3</v>
      </c>
    </row>
    <row r="70" spans="1:12" s="261" customFormat="1" ht="21" customHeight="1" x14ac:dyDescent="0.3">
      <c r="A70" s="287" t="s">
        <v>14</v>
      </c>
      <c r="B70" s="258"/>
      <c r="C70" s="258"/>
      <c r="D70" s="274"/>
      <c r="E70" s="288"/>
      <c r="F70" s="292">
        <v>2023</v>
      </c>
      <c r="G70" s="293"/>
      <c r="H70" s="292">
        <v>2022</v>
      </c>
      <c r="I70" s="292"/>
      <c r="J70" s="292">
        <v>2023</v>
      </c>
      <c r="K70" s="293"/>
      <c r="L70" s="292">
        <v>2022</v>
      </c>
    </row>
    <row r="71" spans="1:12" s="261" customFormat="1" ht="21" customHeight="1" x14ac:dyDescent="0.3">
      <c r="B71" s="258"/>
      <c r="C71" s="258"/>
      <c r="D71" s="259"/>
      <c r="E71" s="288"/>
      <c r="F71" s="292" t="s">
        <v>2</v>
      </c>
      <c r="G71" s="294"/>
      <c r="H71" s="294"/>
      <c r="I71" s="292"/>
      <c r="J71" s="292" t="s">
        <v>2</v>
      </c>
      <c r="K71" s="294"/>
      <c r="L71" s="294"/>
    </row>
    <row r="72" spans="1:12" s="261" customFormat="1" ht="21" customHeight="1" x14ac:dyDescent="0.3">
      <c r="A72" s="258"/>
      <c r="B72" s="258"/>
      <c r="C72" s="258"/>
      <c r="E72" s="288"/>
      <c r="F72" s="442" t="s">
        <v>62</v>
      </c>
      <c r="G72" s="442"/>
      <c r="H72" s="442"/>
      <c r="I72" s="442"/>
      <c r="J72" s="442"/>
      <c r="K72" s="442"/>
      <c r="L72" s="442"/>
    </row>
    <row r="73" spans="1:12" s="261" customFormat="1" ht="21" customHeight="1" x14ac:dyDescent="0.3">
      <c r="A73" s="257" t="s">
        <v>24</v>
      </c>
      <c r="B73" s="258"/>
      <c r="C73" s="258"/>
      <c r="E73" s="288"/>
      <c r="F73" s="269"/>
      <c r="G73" s="269"/>
      <c r="H73" s="269"/>
      <c r="I73" s="269"/>
      <c r="J73" s="269"/>
      <c r="K73" s="269"/>
      <c r="L73" s="269"/>
    </row>
    <row r="74" spans="1:12" s="261" customFormat="1" ht="21" customHeight="1" x14ac:dyDescent="0.3">
      <c r="A74" s="261" t="s">
        <v>96</v>
      </c>
      <c r="D74" s="259"/>
      <c r="E74" s="286"/>
      <c r="F74" s="263"/>
      <c r="G74" s="263"/>
      <c r="H74" s="263"/>
      <c r="I74" s="263"/>
      <c r="J74" s="263"/>
      <c r="K74" s="263"/>
      <c r="L74" s="263"/>
    </row>
    <row r="75" spans="1:12" s="261" customFormat="1" ht="21" customHeight="1" x14ac:dyDescent="0.3">
      <c r="B75" s="261" t="s">
        <v>25</v>
      </c>
      <c r="D75" s="259"/>
      <c r="E75" s="286"/>
      <c r="F75" s="263"/>
      <c r="G75" s="263"/>
      <c r="H75" s="263"/>
      <c r="I75" s="263"/>
      <c r="J75" s="263"/>
      <c r="K75" s="263"/>
      <c r="L75" s="263"/>
    </row>
    <row r="76" spans="1:12" s="261" customFormat="1" ht="21" customHeight="1" x14ac:dyDescent="0.3">
      <c r="B76" s="270" t="s">
        <v>137</v>
      </c>
      <c r="D76" s="259"/>
      <c r="E76" s="286"/>
      <c r="F76" s="263"/>
      <c r="G76" s="263"/>
      <c r="H76" s="263"/>
      <c r="I76" s="263"/>
      <c r="J76" s="263"/>
      <c r="K76" s="263"/>
      <c r="L76" s="263"/>
    </row>
    <row r="77" spans="1:12" s="261" customFormat="1" ht="21" customHeight="1" thickBot="1" x14ac:dyDescent="0.35">
      <c r="B77" s="270" t="s">
        <v>171</v>
      </c>
      <c r="D77" s="259"/>
      <c r="E77" s="286"/>
      <c r="F77" s="271">
        <v>2500000</v>
      </c>
      <c r="G77" s="263"/>
      <c r="H77" s="271">
        <v>2500000</v>
      </c>
      <c r="I77" s="263"/>
      <c r="J77" s="271">
        <v>2500000</v>
      </c>
      <c r="K77" s="263"/>
      <c r="L77" s="271">
        <v>2500000</v>
      </c>
    </row>
    <row r="78" spans="1:12" s="261" customFormat="1" ht="21" customHeight="1" thickTop="1" x14ac:dyDescent="0.3">
      <c r="B78" s="261" t="s">
        <v>26</v>
      </c>
      <c r="D78" s="259"/>
      <c r="E78" s="286"/>
      <c r="F78" s="263"/>
      <c r="G78" s="263"/>
      <c r="H78" s="263"/>
      <c r="I78" s="263"/>
      <c r="J78" s="263"/>
      <c r="K78" s="263"/>
      <c r="L78" s="263"/>
    </row>
    <row r="79" spans="1:12" s="261" customFormat="1" ht="21" customHeight="1" x14ac:dyDescent="0.3">
      <c r="B79" s="270" t="s">
        <v>137</v>
      </c>
      <c r="D79" s="259"/>
      <c r="E79" s="286"/>
      <c r="F79" s="263"/>
      <c r="G79" s="263"/>
      <c r="H79" s="263"/>
      <c r="I79" s="263"/>
      <c r="J79" s="263"/>
      <c r="K79" s="263"/>
      <c r="L79" s="263"/>
    </row>
    <row r="80" spans="1:12" s="261" customFormat="1" ht="21" customHeight="1" x14ac:dyDescent="0.3">
      <c r="B80" s="270" t="s">
        <v>171</v>
      </c>
      <c r="D80" s="259"/>
      <c r="E80" s="286"/>
      <c r="F80" s="92">
        <v>2500000</v>
      </c>
      <c r="G80" s="92"/>
      <c r="H80" s="92">
        <v>2500000</v>
      </c>
      <c r="I80" s="92"/>
      <c r="J80" s="92">
        <v>2500000</v>
      </c>
      <c r="K80" s="92"/>
      <c r="L80" s="92">
        <v>2500000</v>
      </c>
    </row>
    <row r="81" spans="1:12" s="261" customFormat="1" ht="21" customHeight="1" x14ac:dyDescent="0.3">
      <c r="A81" s="261" t="s">
        <v>64</v>
      </c>
      <c r="D81" s="259"/>
      <c r="E81" s="286"/>
      <c r="F81" s="92">
        <v>3407489</v>
      </c>
      <c r="G81" s="92"/>
      <c r="H81" s="92">
        <v>3407489</v>
      </c>
      <c r="I81" s="92"/>
      <c r="J81" s="92">
        <v>3407489</v>
      </c>
      <c r="K81" s="92"/>
      <c r="L81" s="92">
        <v>3407489</v>
      </c>
    </row>
    <row r="82" spans="1:12" s="261" customFormat="1" ht="21" customHeight="1" x14ac:dyDescent="0.3">
      <c r="A82" s="261" t="s">
        <v>180</v>
      </c>
      <c r="D82" s="259"/>
      <c r="E82" s="286"/>
      <c r="F82" s="92">
        <v>-65437</v>
      </c>
      <c r="G82" s="92"/>
      <c r="H82" s="92">
        <v>-65437</v>
      </c>
      <c r="I82" s="92"/>
      <c r="J82" s="92">
        <v>0</v>
      </c>
      <c r="K82" s="92"/>
      <c r="L82" s="92">
        <v>0</v>
      </c>
    </row>
    <row r="83" spans="1:12" s="261" customFormat="1" ht="21" customHeight="1" x14ac:dyDescent="0.3">
      <c r="A83" s="261" t="s">
        <v>181</v>
      </c>
      <c r="D83" s="259"/>
      <c r="E83" s="286"/>
      <c r="F83" s="92">
        <v>-186755</v>
      </c>
      <c r="G83" s="92"/>
      <c r="H83" s="92">
        <v>-186755</v>
      </c>
      <c r="I83" s="92"/>
      <c r="J83" s="92">
        <v>0</v>
      </c>
      <c r="K83" s="92"/>
      <c r="L83" s="92">
        <v>0</v>
      </c>
    </row>
    <row r="84" spans="1:12" s="261" customFormat="1" ht="21" customHeight="1" x14ac:dyDescent="0.3">
      <c r="A84" s="261" t="s">
        <v>27</v>
      </c>
      <c r="D84" s="259"/>
      <c r="E84" s="286"/>
      <c r="F84" s="92"/>
      <c r="G84" s="92"/>
      <c r="H84" s="92"/>
      <c r="I84" s="92"/>
      <c r="J84" s="92"/>
      <c r="K84" s="92"/>
      <c r="L84" s="92"/>
    </row>
    <row r="85" spans="1:12" s="261" customFormat="1" ht="21" customHeight="1" x14ac:dyDescent="0.3">
      <c r="B85" s="261" t="s">
        <v>195</v>
      </c>
      <c r="D85" s="259"/>
      <c r="E85" s="286"/>
      <c r="F85" s="92">
        <v>250000</v>
      </c>
      <c r="G85" s="92"/>
      <c r="H85" s="92">
        <v>250000</v>
      </c>
      <c r="I85" s="92"/>
      <c r="J85" s="92">
        <v>250000</v>
      </c>
      <c r="K85" s="92"/>
      <c r="L85" s="92">
        <v>250000</v>
      </c>
    </row>
    <row r="86" spans="1:12" s="261" customFormat="1" ht="21" customHeight="1" x14ac:dyDescent="0.3">
      <c r="B86" s="272" t="s">
        <v>28</v>
      </c>
      <c r="D86" s="259"/>
      <c r="E86" s="286"/>
      <c r="F86" s="101">
        <v>5154527</v>
      </c>
      <c r="G86" s="101"/>
      <c r="H86" s="101">
        <v>4398586</v>
      </c>
      <c r="I86" s="92"/>
      <c r="J86" s="92">
        <v>1753741</v>
      </c>
      <c r="K86" s="92"/>
      <c r="L86" s="92">
        <v>1548376</v>
      </c>
    </row>
    <row r="87" spans="1:12" s="261" customFormat="1" ht="21" customHeight="1" x14ac:dyDescent="0.3">
      <c r="A87" s="261" t="s">
        <v>29</v>
      </c>
      <c r="B87" s="272"/>
      <c r="D87" s="259"/>
      <c r="E87" s="286"/>
      <c r="F87" s="100">
        <v>286160</v>
      </c>
      <c r="G87" s="101"/>
      <c r="H87" s="100">
        <v>107530</v>
      </c>
      <c r="I87" s="92"/>
      <c r="J87" s="100">
        <v>0</v>
      </c>
      <c r="K87" s="92"/>
      <c r="L87" s="100">
        <v>9613</v>
      </c>
    </row>
    <row r="88" spans="1:12" s="261" customFormat="1" ht="21" customHeight="1" x14ac:dyDescent="0.3">
      <c r="A88" s="258" t="s">
        <v>138</v>
      </c>
      <c r="B88" s="273"/>
      <c r="C88" s="258"/>
      <c r="D88" s="274"/>
      <c r="E88" s="288"/>
      <c r="F88" s="267">
        <f>SUM(F80:F87)</f>
        <v>11345984</v>
      </c>
      <c r="G88" s="267"/>
      <c r="H88" s="267">
        <v>10411413</v>
      </c>
      <c r="I88" s="267">
        <v>0</v>
      </c>
      <c r="J88" s="360">
        <f>SUM(J80:J87)</f>
        <v>7911230</v>
      </c>
      <c r="K88" s="267"/>
      <c r="L88" s="267">
        <v>7715478</v>
      </c>
    </row>
    <row r="89" spans="1:12" s="261" customFormat="1" ht="21" customHeight="1" x14ac:dyDescent="0.3">
      <c r="A89" s="261" t="s">
        <v>30</v>
      </c>
      <c r="B89" s="272"/>
      <c r="D89" s="259"/>
      <c r="E89" s="286"/>
      <c r="F89" s="265">
        <v>440219</v>
      </c>
      <c r="G89" s="263"/>
      <c r="H89" s="265">
        <v>400673</v>
      </c>
      <c r="I89" s="263"/>
      <c r="J89" s="25">
        <v>0</v>
      </c>
      <c r="K89" s="20"/>
      <c r="L89" s="25">
        <v>0</v>
      </c>
    </row>
    <row r="90" spans="1:12" s="261" customFormat="1" ht="21" customHeight="1" x14ac:dyDescent="0.3">
      <c r="A90" s="258" t="s">
        <v>31</v>
      </c>
      <c r="B90" s="258"/>
      <c r="C90" s="258"/>
      <c r="D90" s="259"/>
      <c r="E90" s="286"/>
      <c r="F90" s="266">
        <f>SUM(F88:F89)</f>
        <v>11786203</v>
      </c>
      <c r="G90" s="267"/>
      <c r="H90" s="266">
        <v>10812086</v>
      </c>
      <c r="I90" s="267"/>
      <c r="J90" s="355">
        <f>SUM(J88:J89)</f>
        <v>7911230</v>
      </c>
      <c r="K90" s="267"/>
      <c r="L90" s="266">
        <v>7715478</v>
      </c>
    </row>
    <row r="91" spans="1:12" s="261" customFormat="1" ht="21" customHeight="1" x14ac:dyDescent="0.3">
      <c r="D91" s="259"/>
      <c r="E91" s="286"/>
      <c r="F91" s="360"/>
      <c r="G91" s="263"/>
      <c r="H91" s="263"/>
      <c r="I91" s="263"/>
      <c r="J91" s="263"/>
      <c r="K91" s="263"/>
      <c r="L91" s="263"/>
    </row>
    <row r="92" spans="1:12" s="261" customFormat="1" ht="21" customHeight="1" thickBot="1" x14ac:dyDescent="0.35">
      <c r="A92" s="258" t="s">
        <v>65</v>
      </c>
      <c r="B92" s="258"/>
      <c r="C92" s="258"/>
      <c r="D92" s="259"/>
      <c r="E92" s="286"/>
      <c r="F92" s="268">
        <f>F90+F62</f>
        <v>21125474</v>
      </c>
      <c r="G92" s="267"/>
      <c r="H92" s="268">
        <v>20575281</v>
      </c>
      <c r="I92" s="267"/>
      <c r="J92" s="268">
        <f>J90+J62</f>
        <v>10740776</v>
      </c>
      <c r="K92" s="267"/>
      <c r="L92" s="268">
        <f>L90+L62</f>
        <v>10903172</v>
      </c>
    </row>
    <row r="93" spans="1:12" ht="21" customHeight="1" thickTop="1" x14ac:dyDescent="0.25">
      <c r="J93" s="301"/>
      <c r="L93" s="301"/>
    </row>
    <row r="94" spans="1:12" ht="21" customHeight="1" x14ac:dyDescent="0.25"/>
  </sheetData>
  <mergeCells count="15">
    <mergeCell ref="J4:L4"/>
    <mergeCell ref="F5:H5"/>
    <mergeCell ref="J5:L5"/>
    <mergeCell ref="F9:L9"/>
    <mergeCell ref="F37:H37"/>
    <mergeCell ref="J37:L37"/>
    <mergeCell ref="F4:H4"/>
    <mergeCell ref="F68:H68"/>
    <mergeCell ref="J68:L68"/>
    <mergeCell ref="F72:L72"/>
    <mergeCell ref="F38:H38"/>
    <mergeCell ref="J38:L38"/>
    <mergeCell ref="F42:L42"/>
    <mergeCell ref="F67:H67"/>
    <mergeCell ref="J67:L67"/>
  </mergeCells>
  <pageMargins left="0.8" right="0.8" top="0.48" bottom="0.5" header="0.5" footer="0.5"/>
  <pageSetup paperSize="9" scale="8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view="pageBreakPreview" topLeftCell="A63" zoomScale="85" zoomScaleNormal="100" zoomScaleSheetLayoutView="85" workbookViewId="0">
      <selection activeCell="U44" sqref="U44"/>
    </sheetView>
  </sheetViews>
  <sheetFormatPr defaultColWidth="9.09765625" defaultRowHeight="20.25" customHeight="1" x14ac:dyDescent="0.3"/>
  <cols>
    <col min="1" max="3" width="1.3984375" style="11" customWidth="1"/>
    <col min="4" max="4" width="41.09765625" style="11" customWidth="1"/>
    <col min="5" max="5" width="5.3984375" style="27" customWidth="1"/>
    <col min="6" max="6" width="12.09765625" style="11" customWidth="1"/>
    <col min="7" max="7" width="1.59765625" style="11" customWidth="1"/>
    <col min="8" max="8" width="12.09765625" style="11" customWidth="1"/>
    <col min="9" max="9" width="1.59765625" style="11" customWidth="1"/>
    <col min="10" max="10" width="12.09765625" style="11" customWidth="1"/>
    <col min="11" max="11" width="1.59765625" style="11" customWidth="1"/>
    <col min="12" max="12" width="12.09765625" style="11" customWidth="1"/>
    <col min="13" max="16384" width="9.09765625" style="11"/>
  </cols>
  <sheetData>
    <row r="1" spans="1:12" s="31" customFormat="1" ht="21" customHeight="1" x14ac:dyDescent="0.4">
      <c r="A1" s="1" t="s">
        <v>59</v>
      </c>
      <c r="B1" s="1"/>
      <c r="C1" s="1"/>
      <c r="D1" s="1"/>
      <c r="E1" s="29"/>
    </row>
    <row r="2" spans="1:12" s="34" customFormat="1" ht="21" customHeight="1" x14ac:dyDescent="0.35">
      <c r="A2" s="28" t="s">
        <v>71</v>
      </c>
      <c r="B2" s="28"/>
      <c r="C2" s="28"/>
      <c r="D2" s="28"/>
      <c r="E2" s="32"/>
    </row>
    <row r="3" spans="1:12" s="4" customFormat="1" ht="20.25" customHeight="1" x14ac:dyDescent="0.3">
      <c r="A3" s="2"/>
      <c r="B3" s="2"/>
      <c r="C3" s="2"/>
      <c r="D3" s="2"/>
      <c r="E3" s="26"/>
    </row>
    <row r="4" spans="1:12" s="4" customFormat="1" ht="20.25" customHeight="1" x14ac:dyDescent="0.3">
      <c r="A4" s="2"/>
      <c r="B4" s="2"/>
      <c r="C4" s="2"/>
      <c r="D4" s="2"/>
      <c r="E4" s="26"/>
      <c r="F4" s="447" t="s">
        <v>0</v>
      </c>
      <c r="G4" s="447"/>
      <c r="H4" s="447"/>
      <c r="I4" s="35"/>
      <c r="J4" s="447" t="s">
        <v>1</v>
      </c>
      <c r="K4" s="447"/>
      <c r="L4" s="447"/>
    </row>
    <row r="5" spans="1:12" s="4" customFormat="1" ht="20.25" customHeight="1" x14ac:dyDescent="0.3">
      <c r="E5" s="26"/>
      <c r="F5" s="447" t="s">
        <v>58</v>
      </c>
      <c r="G5" s="447"/>
      <c r="H5" s="447"/>
      <c r="I5" s="36"/>
      <c r="J5" s="447" t="s">
        <v>58</v>
      </c>
      <c r="K5" s="447"/>
      <c r="L5" s="447"/>
    </row>
    <row r="6" spans="1:12" s="4" customFormat="1" ht="20.25" customHeight="1" x14ac:dyDescent="0.3">
      <c r="E6" s="26"/>
      <c r="F6" s="445" t="s">
        <v>63</v>
      </c>
      <c r="G6" s="445"/>
      <c r="H6" s="445"/>
      <c r="I6" s="37"/>
      <c r="J6" s="445" t="s">
        <v>63</v>
      </c>
      <c r="K6" s="445"/>
      <c r="L6" s="445"/>
    </row>
    <row r="7" spans="1:12" s="4" customFormat="1" ht="20.25" customHeight="1" x14ac:dyDescent="0.3">
      <c r="D7" s="38"/>
      <c r="E7" s="8"/>
      <c r="F7" s="446" t="s">
        <v>118</v>
      </c>
      <c r="G7" s="445"/>
      <c r="H7" s="445"/>
      <c r="I7" s="37"/>
      <c r="J7" s="446" t="s">
        <v>118</v>
      </c>
      <c r="K7" s="445"/>
      <c r="L7" s="445"/>
    </row>
    <row r="8" spans="1:12" s="4" customFormat="1" ht="20.25" customHeight="1" x14ac:dyDescent="0.3">
      <c r="E8" s="26"/>
      <c r="F8" s="6">
        <v>2023</v>
      </c>
      <c r="G8" s="7"/>
      <c r="H8" s="6">
        <v>2022</v>
      </c>
      <c r="I8" s="6"/>
      <c r="J8" s="6">
        <v>2023</v>
      </c>
      <c r="K8" s="284"/>
      <c r="L8" s="6">
        <v>2022</v>
      </c>
    </row>
    <row r="9" spans="1:12" s="4" customFormat="1" ht="20.25" customHeight="1" x14ac:dyDescent="0.3">
      <c r="E9" s="39"/>
      <c r="F9" s="444" t="s">
        <v>62</v>
      </c>
      <c r="G9" s="444"/>
      <c r="H9" s="444"/>
      <c r="I9" s="444"/>
      <c r="J9" s="444"/>
      <c r="K9" s="444"/>
      <c r="L9" s="444"/>
    </row>
    <row r="10" spans="1:12" ht="20.25" customHeight="1" x14ac:dyDescent="0.3">
      <c r="A10" s="10" t="s">
        <v>66</v>
      </c>
      <c r="F10" s="12">
        <v>1835530</v>
      </c>
      <c r="G10" s="12"/>
      <c r="H10" s="370">
        <v>2149691</v>
      </c>
      <c r="I10" s="12"/>
      <c r="J10" s="12">
        <v>187023</v>
      </c>
      <c r="K10" s="12"/>
      <c r="L10" s="370">
        <v>326135</v>
      </c>
    </row>
    <row r="11" spans="1:12" ht="20.25" customHeight="1" x14ac:dyDescent="0.3">
      <c r="A11" s="10" t="s">
        <v>67</v>
      </c>
      <c r="F11" s="15">
        <v>-1286295</v>
      </c>
      <c r="G11" s="12"/>
      <c r="H11" s="371">
        <v>-1434465</v>
      </c>
      <c r="I11" s="12"/>
      <c r="J11" s="15">
        <v>-130632</v>
      </c>
      <c r="K11" s="12"/>
      <c r="L11" s="371">
        <v>-216338</v>
      </c>
    </row>
    <row r="12" spans="1:12" ht="20.25" customHeight="1" x14ac:dyDescent="0.3">
      <c r="A12" s="16" t="s">
        <v>32</v>
      </c>
      <c r="B12" s="16"/>
      <c r="C12" s="16"/>
      <c r="D12" s="16"/>
      <c r="F12" s="374">
        <f t="shared" ref="F12" si="0">SUM(F10:F11)</f>
        <v>549235</v>
      </c>
      <c r="G12" s="17">
        <f t="shared" ref="G12:K12" si="1">SUM(G10:G11)</f>
        <v>0</v>
      </c>
      <c r="H12" s="372">
        <f>SUM(H10:H11)</f>
        <v>715226</v>
      </c>
      <c r="I12" s="17">
        <f t="shared" si="1"/>
        <v>0</v>
      </c>
      <c r="J12" s="374">
        <f t="shared" ref="J12:L12" si="2">SUM(J10:J11)</f>
        <v>56391</v>
      </c>
      <c r="K12" s="17">
        <f t="shared" si="1"/>
        <v>0</v>
      </c>
      <c r="L12" s="372">
        <f t="shared" si="2"/>
        <v>109797</v>
      </c>
    </row>
    <row r="13" spans="1:12" ht="20.25" customHeight="1" x14ac:dyDescent="0.3">
      <c r="A13" s="11" t="s">
        <v>98</v>
      </c>
      <c r="B13" s="16"/>
      <c r="C13" s="16"/>
      <c r="D13" s="16"/>
      <c r="F13" s="92">
        <v>0</v>
      </c>
      <c r="G13" s="92"/>
      <c r="H13" s="92">
        <v>0</v>
      </c>
      <c r="I13" s="92"/>
      <c r="J13" s="92">
        <v>119999</v>
      </c>
      <c r="K13" s="95"/>
      <c r="L13" s="92">
        <v>391966</v>
      </c>
    </row>
    <row r="14" spans="1:12" ht="20.25" customHeight="1" x14ac:dyDescent="0.3">
      <c r="A14" s="11" t="s">
        <v>142</v>
      </c>
      <c r="B14" s="16"/>
      <c r="C14" s="16"/>
      <c r="D14" s="16"/>
      <c r="F14" s="92">
        <v>9686</v>
      </c>
      <c r="G14" s="92"/>
      <c r="H14" s="92">
        <v>342</v>
      </c>
      <c r="I14" s="92"/>
      <c r="J14" s="92">
        <v>16650</v>
      </c>
      <c r="K14" s="95"/>
      <c r="L14" s="92">
        <v>25016</v>
      </c>
    </row>
    <row r="15" spans="1:12" ht="20.25" customHeight="1" x14ac:dyDescent="0.3">
      <c r="A15" s="11" t="s">
        <v>231</v>
      </c>
      <c r="B15" s="16"/>
      <c r="C15" s="16"/>
      <c r="D15" s="16"/>
      <c r="F15" s="92"/>
      <c r="G15" s="92"/>
      <c r="H15" s="92"/>
      <c r="I15" s="92"/>
      <c r="J15" s="92"/>
      <c r="K15" s="95"/>
      <c r="L15" s="92"/>
    </row>
    <row r="16" spans="1:12" ht="20.25" customHeight="1" x14ac:dyDescent="0.3">
      <c r="B16" s="11" t="s">
        <v>230</v>
      </c>
      <c r="C16" s="16"/>
      <c r="D16" s="16"/>
      <c r="F16" s="92">
        <v>0</v>
      </c>
      <c r="G16" s="92"/>
      <c r="H16" s="92">
        <v>520640</v>
      </c>
      <c r="I16" s="92"/>
      <c r="J16" s="92">
        <v>0</v>
      </c>
      <c r="K16" s="95"/>
      <c r="L16" s="92">
        <v>0</v>
      </c>
    </row>
    <row r="17" spans="1:12" ht="20.25" customHeight="1" x14ac:dyDescent="0.3">
      <c r="A17" s="11" t="s">
        <v>33</v>
      </c>
      <c r="F17" s="100">
        <v>6019</v>
      </c>
      <c r="G17" s="92"/>
      <c r="H17" s="100">
        <v>18964</v>
      </c>
      <c r="I17" s="92"/>
      <c r="J17" s="100">
        <v>7740</v>
      </c>
      <c r="K17" s="92"/>
      <c r="L17" s="100">
        <v>6657</v>
      </c>
    </row>
    <row r="18" spans="1:12" ht="20.25" customHeight="1" x14ac:dyDescent="0.3">
      <c r="A18" s="16" t="s">
        <v>34</v>
      </c>
      <c r="F18" s="374">
        <f>SUM(F12:F17)</f>
        <v>564940</v>
      </c>
      <c r="G18" s="24"/>
      <c r="H18" s="54">
        <f>SUM(H12:H17)</f>
        <v>1255172</v>
      </c>
      <c r="I18" s="24"/>
      <c r="J18" s="374">
        <f>SUM(J12:J17)</f>
        <v>200780</v>
      </c>
      <c r="K18" s="24"/>
      <c r="L18" s="54">
        <f>SUM(L12:L17)</f>
        <v>533436</v>
      </c>
    </row>
    <row r="19" spans="1:12" ht="20.25" customHeight="1" x14ac:dyDescent="0.3">
      <c r="A19" s="11" t="s">
        <v>35</v>
      </c>
      <c r="F19" s="92">
        <v>-127548</v>
      </c>
      <c r="G19" s="12"/>
      <c r="H19" s="41">
        <v>-133150</v>
      </c>
      <c r="I19" s="12"/>
      <c r="J19" s="92">
        <v>-40259</v>
      </c>
      <c r="K19" s="12"/>
      <c r="L19" s="41">
        <v>-34052</v>
      </c>
    </row>
    <row r="20" spans="1:12" ht="20.25" customHeight="1" x14ac:dyDescent="0.3">
      <c r="A20" s="11" t="s">
        <v>158</v>
      </c>
      <c r="E20" s="26"/>
      <c r="F20" s="390">
        <v>-18445</v>
      </c>
      <c r="G20" s="12"/>
      <c r="H20" s="371">
        <v>-79145</v>
      </c>
      <c r="I20" s="12"/>
      <c r="J20" s="390">
        <v>-21659</v>
      </c>
      <c r="K20" s="12"/>
      <c r="L20" s="371">
        <v>-66182</v>
      </c>
    </row>
    <row r="21" spans="1:12" ht="20.25" customHeight="1" x14ac:dyDescent="0.3">
      <c r="A21" s="16" t="s">
        <v>113</v>
      </c>
      <c r="B21" s="16"/>
      <c r="F21" s="374">
        <f>SUM(F18:F20)</f>
        <v>418947</v>
      </c>
      <c r="G21" s="24"/>
      <c r="H21" s="372">
        <f>SUM(H18:H20)</f>
        <v>1042877</v>
      </c>
      <c r="I21" s="24"/>
      <c r="J21" s="374">
        <f>SUM(J18:J20)</f>
        <v>138862</v>
      </c>
      <c r="K21" s="24"/>
      <c r="L21" s="372">
        <f>SUM(L18:L20)</f>
        <v>433202</v>
      </c>
    </row>
    <row r="22" spans="1:12" ht="20.25" customHeight="1" x14ac:dyDescent="0.3">
      <c r="A22" s="11" t="s">
        <v>36</v>
      </c>
      <c r="F22" s="23">
        <v>-77531</v>
      </c>
      <c r="G22" s="23"/>
      <c r="H22" s="370">
        <v>-81122</v>
      </c>
      <c r="I22" s="23"/>
      <c r="J22" s="23">
        <v>-24371</v>
      </c>
      <c r="K22" s="23"/>
      <c r="L22" s="370">
        <v>-36067</v>
      </c>
    </row>
    <row r="23" spans="1:12" ht="20.25" customHeight="1" x14ac:dyDescent="0.3">
      <c r="A23" s="11" t="s">
        <v>182</v>
      </c>
      <c r="B23" s="16"/>
      <c r="F23" s="23"/>
      <c r="G23" s="23"/>
      <c r="H23" s="370"/>
      <c r="I23" s="23"/>
      <c r="J23" s="23"/>
      <c r="K23" s="23"/>
      <c r="L23" s="370"/>
    </row>
    <row r="24" spans="1:12" ht="20.25" customHeight="1" x14ac:dyDescent="0.3">
      <c r="B24" s="11" t="s">
        <v>112</v>
      </c>
      <c r="F24" s="15">
        <v>8059</v>
      </c>
      <c r="G24" s="12"/>
      <c r="H24" s="371">
        <v>173530</v>
      </c>
      <c r="I24" s="12"/>
      <c r="J24" s="93">
        <v>0</v>
      </c>
      <c r="K24" s="94"/>
      <c r="L24" s="93">
        <v>0</v>
      </c>
    </row>
    <row r="25" spans="1:12" ht="20.25" customHeight="1" x14ac:dyDescent="0.3">
      <c r="A25" s="16" t="s">
        <v>92</v>
      </c>
      <c r="F25" s="374">
        <f>F21+F22+F24</f>
        <v>349475</v>
      </c>
      <c r="G25" s="24"/>
      <c r="H25" s="372">
        <f>H21+H22+H24</f>
        <v>1135285</v>
      </c>
      <c r="I25" s="24"/>
      <c r="J25" s="374">
        <f>J21+J22+J24</f>
        <v>114491</v>
      </c>
      <c r="K25" s="24"/>
      <c r="L25" s="372">
        <f>L21+L22+L24</f>
        <v>397135</v>
      </c>
    </row>
    <row r="26" spans="1:12" ht="20.25" customHeight="1" x14ac:dyDescent="0.3">
      <c r="A26" s="11" t="s">
        <v>121</v>
      </c>
      <c r="F26" s="15">
        <v>-15692</v>
      </c>
      <c r="G26" s="12"/>
      <c r="H26" s="371">
        <v>-49596</v>
      </c>
      <c r="I26" s="12"/>
      <c r="J26" s="15">
        <v>-2507</v>
      </c>
      <c r="K26" s="12"/>
      <c r="L26" s="371">
        <v>-1022</v>
      </c>
    </row>
    <row r="27" spans="1:12" ht="20.25" customHeight="1" thickBot="1" x14ac:dyDescent="0.35">
      <c r="A27" s="16" t="s">
        <v>68</v>
      </c>
      <c r="F27" s="373">
        <f>F25+F26</f>
        <v>333783</v>
      </c>
      <c r="G27" s="17"/>
      <c r="H27" s="373">
        <f>H25+H26</f>
        <v>1085689</v>
      </c>
      <c r="I27" s="17"/>
      <c r="J27" s="373">
        <f>J25+J26</f>
        <v>111984</v>
      </c>
      <c r="K27" s="17"/>
      <c r="L27" s="373">
        <f>L25+L26</f>
        <v>396113</v>
      </c>
    </row>
    <row r="28" spans="1:12" ht="20.25" customHeight="1" thickTop="1" x14ac:dyDescent="0.3">
      <c r="A28" s="16"/>
      <c r="F28" s="391"/>
      <c r="G28" s="17"/>
      <c r="H28" s="391"/>
      <c r="I28" s="17"/>
      <c r="J28" s="391"/>
      <c r="K28" s="17"/>
      <c r="L28" s="391"/>
    </row>
    <row r="29" spans="1:12" ht="20.25" customHeight="1" x14ac:dyDescent="0.3">
      <c r="A29" s="258" t="s">
        <v>40</v>
      </c>
      <c r="B29" s="261"/>
      <c r="F29" s="24"/>
      <c r="G29" s="17"/>
      <c r="H29" s="24"/>
      <c r="I29" s="17"/>
      <c r="J29" s="24"/>
      <c r="K29" s="17"/>
      <c r="L29" s="24"/>
    </row>
    <row r="30" spans="1:12" ht="20.25" customHeight="1" x14ac:dyDescent="0.3">
      <c r="A30" s="261"/>
      <c r="B30" s="261" t="s">
        <v>154</v>
      </c>
      <c r="F30" s="23">
        <v>328490</v>
      </c>
      <c r="G30" s="12"/>
      <c r="H30" s="23">
        <v>1056581</v>
      </c>
      <c r="I30" s="12"/>
      <c r="J30" s="23">
        <v>111984</v>
      </c>
      <c r="K30" s="12"/>
      <c r="L30" s="23">
        <v>396113</v>
      </c>
    </row>
    <row r="31" spans="1:12" ht="20.25" customHeight="1" x14ac:dyDescent="0.3">
      <c r="A31" s="261"/>
      <c r="B31" s="261" t="s">
        <v>30</v>
      </c>
      <c r="F31" s="15">
        <v>5293</v>
      </c>
      <c r="G31" s="12"/>
      <c r="H31" s="15">
        <v>29108</v>
      </c>
      <c r="I31" s="12"/>
      <c r="J31" s="93">
        <v>0</v>
      </c>
      <c r="K31" s="94"/>
      <c r="L31" s="93">
        <v>0</v>
      </c>
    </row>
    <row r="32" spans="1:12" ht="20.25" customHeight="1" thickBot="1" x14ac:dyDescent="0.35">
      <c r="A32" s="16"/>
      <c r="F32" s="44">
        <f>SUM(F30:F31)</f>
        <v>333783</v>
      </c>
      <c r="G32" s="17"/>
      <c r="H32" s="44">
        <f>SUM(H30:H31)</f>
        <v>1085689</v>
      </c>
      <c r="I32" s="17"/>
      <c r="J32" s="44">
        <f>SUM(J30:J31)</f>
        <v>111984</v>
      </c>
      <c r="K32" s="17"/>
      <c r="L32" s="44">
        <f>SUM(L30:L31)</f>
        <v>396113</v>
      </c>
    </row>
    <row r="33" spans="1:12" ht="20.25" customHeight="1" thickTop="1" x14ac:dyDescent="0.3">
      <c r="A33" s="16"/>
      <c r="F33" s="358"/>
      <c r="G33" s="17"/>
      <c r="H33" s="24"/>
      <c r="I33" s="17"/>
      <c r="J33" s="358"/>
      <c r="K33" s="17"/>
      <c r="L33" s="24"/>
    </row>
    <row r="34" spans="1:12" ht="20.25" customHeight="1" thickBot="1" x14ac:dyDescent="0.35">
      <c r="A34" s="258" t="s">
        <v>72</v>
      </c>
      <c r="F34" s="343">
        <f>$F$30/'BS-2-4'!F77</f>
        <v>0.13139600000000001</v>
      </c>
      <c r="G34" s="17"/>
      <c r="H34" s="343">
        <f>$H$30/'BS-2-4'!$H$77</f>
        <v>0.42263240000000002</v>
      </c>
      <c r="I34" s="17"/>
      <c r="J34" s="343">
        <f>$J$30/'BS-2-4'!J77</f>
        <v>4.4793600000000003E-2</v>
      </c>
      <c r="K34" s="17"/>
      <c r="L34" s="343">
        <f>$L$30/'BS-2-4'!L77</f>
        <v>0.15844520000000001</v>
      </c>
    </row>
    <row r="35" spans="1:12" ht="20.25" customHeight="1" thickTop="1" x14ac:dyDescent="0.3">
      <c r="A35" s="16"/>
      <c r="F35" s="24"/>
      <c r="G35" s="17"/>
      <c r="H35" s="24"/>
      <c r="I35" s="17"/>
      <c r="J35" s="24"/>
      <c r="K35" s="17"/>
      <c r="L35" s="24"/>
    </row>
    <row r="36" spans="1:12" s="31" customFormat="1" ht="21" customHeight="1" x14ac:dyDescent="0.4">
      <c r="A36" s="1" t="s">
        <v>59</v>
      </c>
      <c r="B36" s="1"/>
      <c r="C36" s="1"/>
      <c r="D36" s="1"/>
      <c r="E36" s="29"/>
    </row>
    <row r="37" spans="1:12" s="34" customFormat="1" ht="21" customHeight="1" x14ac:dyDescent="0.35">
      <c r="A37" s="28" t="s">
        <v>69</v>
      </c>
      <c r="B37" s="28"/>
      <c r="C37" s="28"/>
      <c r="D37" s="28"/>
      <c r="E37" s="32"/>
    </row>
    <row r="38" spans="1:12" s="4" customFormat="1" ht="20.25" customHeight="1" x14ac:dyDescent="0.3">
      <c r="A38" s="2"/>
      <c r="B38" s="2"/>
      <c r="C38" s="2"/>
      <c r="D38" s="2"/>
      <c r="E38" s="26"/>
    </row>
    <row r="39" spans="1:12" s="4" customFormat="1" ht="20.25" customHeight="1" x14ac:dyDescent="0.3">
      <c r="A39" s="2"/>
      <c r="B39" s="2"/>
      <c r="C39" s="2"/>
      <c r="D39" s="2"/>
      <c r="E39" s="26"/>
      <c r="F39" s="447" t="s">
        <v>0</v>
      </c>
      <c r="G39" s="447"/>
      <c r="H39" s="447"/>
      <c r="I39" s="35"/>
      <c r="J39" s="447" t="s">
        <v>1</v>
      </c>
      <c r="K39" s="447"/>
      <c r="L39" s="447"/>
    </row>
    <row r="40" spans="1:12" s="4" customFormat="1" ht="20.25" customHeight="1" x14ac:dyDescent="0.3">
      <c r="E40" s="26"/>
      <c r="F40" s="447" t="s">
        <v>58</v>
      </c>
      <c r="G40" s="447"/>
      <c r="H40" s="447"/>
      <c r="I40" s="36"/>
      <c r="J40" s="447" t="s">
        <v>58</v>
      </c>
      <c r="K40" s="447"/>
      <c r="L40" s="447"/>
    </row>
    <row r="41" spans="1:12" s="4" customFormat="1" ht="20.25" customHeight="1" x14ac:dyDescent="0.3">
      <c r="E41" s="26"/>
      <c r="F41" s="445" t="s">
        <v>63</v>
      </c>
      <c r="G41" s="445"/>
      <c r="H41" s="445"/>
      <c r="I41" s="37"/>
      <c r="J41" s="445" t="s">
        <v>63</v>
      </c>
      <c r="K41" s="445"/>
      <c r="L41" s="445"/>
    </row>
    <row r="42" spans="1:12" s="4" customFormat="1" ht="20.25" customHeight="1" x14ac:dyDescent="0.3">
      <c r="D42" s="38"/>
      <c r="E42" s="8"/>
      <c r="F42" s="446" t="s">
        <v>118</v>
      </c>
      <c r="G42" s="445"/>
      <c r="H42" s="445"/>
      <c r="I42" s="37"/>
      <c r="J42" s="446" t="s">
        <v>118</v>
      </c>
      <c r="K42" s="445"/>
      <c r="L42" s="445"/>
    </row>
    <row r="43" spans="1:12" s="4" customFormat="1" ht="20.25" customHeight="1" x14ac:dyDescent="0.3">
      <c r="E43" s="26"/>
      <c r="F43" s="6">
        <v>2023</v>
      </c>
      <c r="G43" s="284"/>
      <c r="H43" s="6">
        <v>2022</v>
      </c>
      <c r="I43" s="6"/>
      <c r="J43" s="6">
        <v>2023</v>
      </c>
      <c r="K43" s="284"/>
      <c r="L43" s="6">
        <v>2022</v>
      </c>
    </row>
    <row r="44" spans="1:12" s="4" customFormat="1" ht="20.25" customHeight="1" x14ac:dyDescent="0.3">
      <c r="E44" s="39"/>
      <c r="F44" s="444" t="s">
        <v>62</v>
      </c>
      <c r="G44" s="444"/>
      <c r="H44" s="444"/>
      <c r="I44" s="444"/>
      <c r="J44" s="444"/>
      <c r="K44" s="444"/>
      <c r="L44" s="444"/>
    </row>
    <row r="45" spans="1:12" s="4" customFormat="1" ht="20.25" customHeight="1" x14ac:dyDescent="0.3">
      <c r="A45" s="16" t="s">
        <v>68</v>
      </c>
      <c r="E45" s="39"/>
      <c r="F45" s="374">
        <f>F27</f>
        <v>333783</v>
      </c>
      <c r="G45" s="40"/>
      <c r="H45" s="24">
        <f>H27</f>
        <v>1085689</v>
      </c>
      <c r="I45" s="24"/>
      <c r="J45" s="374">
        <f>J27</f>
        <v>111984</v>
      </c>
      <c r="K45" s="24"/>
      <c r="L45" s="24">
        <f>L27</f>
        <v>396113</v>
      </c>
    </row>
    <row r="46" spans="1:12" s="4" customFormat="1" ht="12" customHeight="1" x14ac:dyDescent="0.3">
      <c r="E46" s="39"/>
      <c r="F46" s="40"/>
      <c r="G46" s="40"/>
      <c r="H46" s="283"/>
      <c r="I46" s="40"/>
      <c r="J46" s="40"/>
      <c r="K46" s="40"/>
      <c r="L46" s="283"/>
    </row>
    <row r="47" spans="1:12" ht="20" customHeight="1" x14ac:dyDescent="0.3">
      <c r="A47" s="16" t="s">
        <v>70</v>
      </c>
      <c r="J47" s="45"/>
      <c r="L47" s="45"/>
    </row>
    <row r="48" spans="1:12" ht="20" customHeight="1" x14ac:dyDescent="0.3">
      <c r="A48" s="18" t="s">
        <v>37</v>
      </c>
      <c r="B48" s="18"/>
      <c r="C48" s="18"/>
      <c r="F48" s="12"/>
      <c r="G48" s="12"/>
      <c r="H48" s="12"/>
      <c r="I48" s="12"/>
      <c r="J48" s="12"/>
      <c r="K48" s="12"/>
      <c r="L48" s="12"/>
    </row>
    <row r="49" spans="1:12" ht="20" customHeight="1" x14ac:dyDescent="0.3">
      <c r="A49" s="18"/>
      <c r="B49" s="18" t="s">
        <v>38</v>
      </c>
      <c r="C49" s="18"/>
      <c r="F49" s="12"/>
      <c r="G49" s="12"/>
      <c r="H49" s="12"/>
      <c r="I49" s="12"/>
      <c r="J49" s="12"/>
      <c r="K49" s="12"/>
      <c r="L49" s="12"/>
    </row>
    <row r="50" spans="1:12" ht="20" customHeight="1" x14ac:dyDescent="0.3">
      <c r="A50" s="261" t="s">
        <v>143</v>
      </c>
      <c r="B50" s="261"/>
      <c r="C50" s="261"/>
      <c r="F50" s="23"/>
      <c r="G50" s="12"/>
      <c r="H50" s="23"/>
    </row>
    <row r="51" spans="1:12" ht="20" customHeight="1" x14ac:dyDescent="0.3">
      <c r="A51" s="261"/>
      <c r="B51" s="261" t="s">
        <v>61</v>
      </c>
      <c r="C51" s="261"/>
      <c r="F51" s="23">
        <v>100332</v>
      </c>
      <c r="G51" s="12"/>
      <c r="H51" s="23">
        <v>247560</v>
      </c>
      <c r="I51" s="12"/>
      <c r="J51" s="338">
        <v>0</v>
      </c>
      <c r="K51" s="17"/>
      <c r="L51" s="338">
        <v>0</v>
      </c>
    </row>
    <row r="52" spans="1:12" ht="20" customHeight="1" x14ac:dyDescent="0.3">
      <c r="A52" s="261" t="s">
        <v>229</v>
      </c>
      <c r="B52" s="18"/>
      <c r="D52" s="18"/>
      <c r="F52" s="337">
        <v>0</v>
      </c>
      <c r="G52" s="92"/>
      <c r="H52" s="100">
        <v>5301</v>
      </c>
      <c r="I52" s="92"/>
      <c r="J52" s="337">
        <v>0</v>
      </c>
      <c r="K52" s="92"/>
      <c r="L52" s="100">
        <v>5301</v>
      </c>
    </row>
    <row r="53" spans="1:12" s="261" customFormat="1" ht="10.5" hidden="1" customHeight="1" x14ac:dyDescent="0.3">
      <c r="A53" s="404"/>
      <c r="B53" s="405"/>
      <c r="E53" s="400"/>
      <c r="F53" s="96"/>
      <c r="G53" s="374"/>
      <c r="H53" s="96"/>
      <c r="I53" s="374"/>
      <c r="J53" s="96"/>
      <c r="K53" s="374"/>
      <c r="L53" s="96"/>
    </row>
    <row r="54" spans="1:12" s="261" customFormat="1" ht="20" hidden="1" customHeight="1" x14ac:dyDescent="0.3">
      <c r="A54" s="257" t="s">
        <v>106</v>
      </c>
      <c r="B54" s="406"/>
      <c r="E54" s="400"/>
      <c r="F54" s="335"/>
      <c r="G54" s="335"/>
      <c r="H54" s="335"/>
      <c r="I54" s="335"/>
      <c r="J54" s="335"/>
      <c r="K54" s="335"/>
      <c r="L54" s="335"/>
    </row>
    <row r="55" spans="1:12" s="261" customFormat="1" ht="20" hidden="1" customHeight="1" x14ac:dyDescent="0.3">
      <c r="A55" s="261" t="s">
        <v>177</v>
      </c>
      <c r="E55" s="400"/>
    </row>
    <row r="56" spans="1:12" s="261" customFormat="1" ht="20" hidden="1" customHeight="1" x14ac:dyDescent="0.3">
      <c r="B56" s="261" t="s">
        <v>178</v>
      </c>
      <c r="E56" s="400"/>
      <c r="F56" s="337">
        <v>0</v>
      </c>
      <c r="G56" s="370"/>
      <c r="H56" s="336">
        <v>0</v>
      </c>
      <c r="I56" s="370"/>
      <c r="J56" s="337">
        <v>0</v>
      </c>
      <c r="K56" s="370"/>
      <c r="L56" s="336">
        <v>0</v>
      </c>
    </row>
    <row r="57" spans="1:12" s="261" customFormat="1" ht="10.5" customHeight="1" x14ac:dyDescent="0.3">
      <c r="E57" s="400"/>
      <c r="F57" s="370"/>
      <c r="G57" s="370"/>
      <c r="H57" s="335"/>
      <c r="I57" s="370"/>
      <c r="J57" s="370"/>
      <c r="K57" s="370"/>
      <c r="L57" s="335"/>
    </row>
    <row r="58" spans="1:12" s="261" customFormat="1" ht="20" customHeight="1" x14ac:dyDescent="0.3">
      <c r="A58" s="258" t="s">
        <v>95</v>
      </c>
      <c r="E58" s="400"/>
      <c r="F58" s="51"/>
      <c r="G58" s="370"/>
      <c r="H58" s="51"/>
      <c r="I58" s="370"/>
      <c r="J58" s="101"/>
      <c r="K58" s="370"/>
      <c r="L58" s="101"/>
    </row>
    <row r="59" spans="1:12" s="261" customFormat="1" ht="20" customHeight="1" x14ac:dyDescent="0.3">
      <c r="B59" s="258" t="s">
        <v>165</v>
      </c>
      <c r="C59" s="251"/>
      <c r="D59" s="251"/>
      <c r="E59" s="274"/>
      <c r="F59" s="355">
        <f>SUM(F51:F52,F56)</f>
        <v>100332</v>
      </c>
      <c r="G59" s="186"/>
      <c r="H59" s="355">
        <f>SUM(H51:H52,H56)</f>
        <v>252861</v>
      </c>
      <c r="I59" s="186"/>
      <c r="J59" s="355">
        <f>SUM(J51:J52,J56)</f>
        <v>0</v>
      </c>
      <c r="K59" s="186"/>
      <c r="L59" s="355">
        <f>SUM(L51:L52,L56)</f>
        <v>5301</v>
      </c>
    </row>
    <row r="60" spans="1:12" s="261" customFormat="1" ht="20" customHeight="1" thickBot="1" x14ac:dyDescent="0.35">
      <c r="A60" s="258" t="s">
        <v>39</v>
      </c>
      <c r="B60" s="258"/>
      <c r="D60" s="258"/>
      <c r="E60" s="400"/>
      <c r="F60" s="373">
        <f>F45+F59</f>
        <v>434115</v>
      </c>
      <c r="G60" s="372"/>
      <c r="H60" s="373">
        <f>H45+H59</f>
        <v>1338550</v>
      </c>
      <c r="I60" s="372"/>
      <c r="J60" s="373">
        <f>J45+J59</f>
        <v>111984</v>
      </c>
      <c r="K60" s="372"/>
      <c r="L60" s="373">
        <f>L45+L59</f>
        <v>401414</v>
      </c>
    </row>
    <row r="61" spans="1:12" s="261" customFormat="1" ht="13" customHeight="1" thickTop="1" x14ac:dyDescent="0.3">
      <c r="A61" s="258"/>
      <c r="B61" s="258"/>
      <c r="D61" s="258"/>
      <c r="E61" s="400"/>
      <c r="F61" s="374"/>
      <c r="G61" s="372"/>
      <c r="H61" s="372"/>
      <c r="I61" s="372"/>
      <c r="J61" s="374"/>
      <c r="K61" s="372"/>
      <c r="L61" s="372"/>
    </row>
    <row r="62" spans="1:12" s="261" customFormat="1" ht="19" customHeight="1" x14ac:dyDescent="0.3">
      <c r="A62" s="258" t="s">
        <v>149</v>
      </c>
      <c r="B62" s="258"/>
      <c r="E62" s="400"/>
      <c r="F62" s="370"/>
      <c r="H62" s="370"/>
    </row>
    <row r="63" spans="1:12" s="261" customFormat="1" ht="19" customHeight="1" x14ac:dyDescent="0.3">
      <c r="B63" s="261" t="s">
        <v>154</v>
      </c>
      <c r="E63" s="400"/>
      <c r="F63" s="407">
        <v>421844</v>
      </c>
      <c r="G63" s="370"/>
      <c r="H63" s="370">
        <v>1294567</v>
      </c>
      <c r="I63" s="370"/>
      <c r="J63" s="407">
        <v>111984</v>
      </c>
      <c r="K63" s="370"/>
      <c r="L63" s="370">
        <v>401414</v>
      </c>
    </row>
    <row r="64" spans="1:12" s="261" customFormat="1" ht="19" customHeight="1" x14ac:dyDescent="0.3">
      <c r="B64" s="261" t="s">
        <v>30</v>
      </c>
      <c r="E64" s="400"/>
      <c r="F64" s="408">
        <v>12271</v>
      </c>
      <c r="G64" s="370"/>
      <c r="H64" s="408">
        <v>43983</v>
      </c>
      <c r="I64" s="370"/>
      <c r="J64" s="52">
        <v>0</v>
      </c>
      <c r="K64" s="370"/>
      <c r="L64" s="52">
        <v>0</v>
      </c>
    </row>
    <row r="65" spans="1:12" s="261" customFormat="1" ht="19" customHeight="1" thickBot="1" x14ac:dyDescent="0.35">
      <c r="A65" s="258"/>
      <c r="B65" s="258"/>
      <c r="D65" s="258"/>
      <c r="E65" s="400"/>
      <c r="F65" s="373">
        <f>SUM(F63:F64)</f>
        <v>434115</v>
      </c>
      <c r="G65" s="372"/>
      <c r="H65" s="373">
        <f>SUM(H63:H64)</f>
        <v>1338550</v>
      </c>
      <c r="I65" s="372"/>
      <c r="J65" s="373">
        <f>SUM(J63:J64)</f>
        <v>111984</v>
      </c>
      <c r="K65" s="372"/>
      <c r="L65" s="373">
        <f>SUM(L63:L64)</f>
        <v>401414</v>
      </c>
    </row>
    <row r="66" spans="1:12" ht="20.25" customHeight="1" thickTop="1" x14ac:dyDescent="0.3">
      <c r="A66" s="16"/>
      <c r="D66" s="16"/>
      <c r="F66" s="23"/>
      <c r="G66" s="23"/>
      <c r="H66" s="23"/>
      <c r="I66" s="23"/>
      <c r="J66" s="23"/>
      <c r="K66" s="23"/>
      <c r="L66" s="23"/>
    </row>
    <row r="81" spans="5:10" s="4" customFormat="1" ht="20.25" customHeight="1" x14ac:dyDescent="0.3">
      <c r="E81" s="388"/>
    </row>
    <row r="82" spans="5:10" s="4" customFormat="1" ht="20.25" customHeight="1" x14ac:dyDescent="0.3">
      <c r="E82" s="388"/>
      <c r="F82" s="358"/>
      <c r="J82" s="358"/>
    </row>
    <row r="83" spans="5:10" s="4" customFormat="1" ht="20.25" customHeight="1" x14ac:dyDescent="0.3">
      <c r="E83" s="388"/>
    </row>
    <row r="84" spans="5:10" s="4" customFormat="1" ht="20.25" customHeight="1" x14ac:dyDescent="0.3">
      <c r="E84" s="388"/>
      <c r="F84" s="358"/>
      <c r="J84" s="358"/>
    </row>
    <row r="85" spans="5:10" s="4" customFormat="1" ht="20.25" customHeight="1" x14ac:dyDescent="0.3">
      <c r="E85" s="388"/>
      <c r="F85" s="358"/>
    </row>
    <row r="86" spans="5:10" s="4" customFormat="1" ht="20.25" customHeight="1" x14ac:dyDescent="0.3">
      <c r="E86" s="388"/>
      <c r="F86" s="358"/>
      <c r="J86" s="358"/>
    </row>
    <row r="87" spans="5:10" s="4" customFormat="1" ht="20.25" customHeight="1" x14ac:dyDescent="0.3">
      <c r="E87" s="388"/>
    </row>
    <row r="88" spans="5:10" s="4" customFormat="1" ht="20.25" customHeight="1" x14ac:dyDescent="0.3">
      <c r="E88" s="388"/>
    </row>
  </sheetData>
  <mergeCells count="18">
    <mergeCell ref="F4:H4"/>
    <mergeCell ref="J4:L4"/>
    <mergeCell ref="F5:H5"/>
    <mergeCell ref="J5:L5"/>
    <mergeCell ref="F41:H41"/>
    <mergeCell ref="J41:L41"/>
    <mergeCell ref="F9:L9"/>
    <mergeCell ref="F6:H6"/>
    <mergeCell ref="F44:L44"/>
    <mergeCell ref="J6:L6"/>
    <mergeCell ref="F7:H7"/>
    <mergeCell ref="J7:L7"/>
    <mergeCell ref="F39:H39"/>
    <mergeCell ref="J39:L39"/>
    <mergeCell ref="F40:H40"/>
    <mergeCell ref="J40:L40"/>
    <mergeCell ref="F42:H42"/>
    <mergeCell ref="J42:L42"/>
  </mergeCells>
  <pageMargins left="0.8" right="0.8" top="0.48" bottom="0.5" header="0.5" footer="0.5"/>
  <pageSetup paperSize="9" scale="89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5"/>
  <sheetViews>
    <sheetView view="pageBreakPreview" topLeftCell="A52" zoomScale="83" zoomScaleNormal="100" zoomScaleSheetLayoutView="83" workbookViewId="0">
      <selection activeCell="G72" sqref="G72"/>
    </sheetView>
  </sheetViews>
  <sheetFormatPr defaultColWidth="9.09765625" defaultRowHeight="20.25" customHeight="1" x14ac:dyDescent="0.3"/>
  <cols>
    <col min="1" max="3" width="1.3984375" style="11" customWidth="1"/>
    <col min="4" max="4" width="40.5" style="11" customWidth="1"/>
    <col min="5" max="5" width="5.8984375" style="27" customWidth="1"/>
    <col min="6" max="6" width="1.8984375" style="409" customWidth="1"/>
    <col min="7" max="7" width="11.5" style="261" customWidth="1"/>
    <col min="8" max="8" width="1.59765625" style="261" customWidth="1"/>
    <col min="9" max="9" width="11.5" style="261" customWidth="1"/>
    <col min="10" max="10" width="1.59765625" style="261" customWidth="1"/>
    <col min="11" max="11" width="11.5" style="261" customWidth="1"/>
    <col min="12" max="12" width="1.59765625" style="261" customWidth="1"/>
    <col min="13" max="13" width="11.5" style="261" customWidth="1"/>
    <col min="14" max="14" width="9.09765625" style="11"/>
    <col min="15" max="15" width="9.59765625" style="11" bestFit="1" customWidth="1"/>
    <col min="16" max="16384" width="9.09765625" style="11"/>
  </cols>
  <sheetData>
    <row r="1" spans="1:13" s="414" customFormat="1" ht="21" customHeight="1" x14ac:dyDescent="0.4">
      <c r="A1" s="285" t="s">
        <v>59</v>
      </c>
      <c r="B1" s="285"/>
      <c r="C1" s="285"/>
      <c r="D1" s="285"/>
      <c r="E1" s="413"/>
    </row>
    <row r="2" spans="1:13" s="416" customFormat="1" ht="21" customHeight="1" x14ac:dyDescent="0.35">
      <c r="A2" s="287" t="s">
        <v>71</v>
      </c>
      <c r="B2" s="287"/>
      <c r="C2" s="287"/>
      <c r="D2" s="287"/>
      <c r="E2" s="415"/>
    </row>
    <row r="3" spans="1:13" s="4" customFormat="1" ht="20.25" customHeight="1" x14ac:dyDescent="0.3">
      <c r="A3" s="2"/>
      <c r="B3" s="2"/>
      <c r="C3" s="2"/>
      <c r="D3" s="2"/>
      <c r="E3" s="410"/>
      <c r="F3" s="409"/>
      <c r="G3" s="261"/>
      <c r="H3" s="261"/>
      <c r="I3" s="261"/>
      <c r="J3" s="261"/>
      <c r="K3" s="261"/>
      <c r="L3" s="261"/>
      <c r="M3" s="261"/>
    </row>
    <row r="4" spans="1:13" s="4" customFormat="1" ht="20.25" customHeight="1" x14ac:dyDescent="0.3">
      <c r="A4" s="2"/>
      <c r="B4" s="2"/>
      <c r="C4" s="2"/>
      <c r="D4" s="2"/>
      <c r="E4" s="410"/>
      <c r="F4" s="409"/>
      <c r="G4" s="448" t="s">
        <v>0</v>
      </c>
      <c r="H4" s="448"/>
      <c r="I4" s="448"/>
      <c r="J4" s="261"/>
      <c r="K4" s="448" t="s">
        <v>1</v>
      </c>
      <c r="L4" s="448"/>
      <c r="M4" s="448"/>
    </row>
    <row r="5" spans="1:13" s="4" customFormat="1" ht="20.25" customHeight="1" x14ac:dyDescent="0.3">
      <c r="E5" s="410"/>
      <c r="F5" s="409"/>
      <c r="G5" s="448" t="s">
        <v>58</v>
      </c>
      <c r="H5" s="448"/>
      <c r="I5" s="448"/>
      <c r="J5" s="411"/>
      <c r="K5" s="448" t="s">
        <v>58</v>
      </c>
      <c r="L5" s="448"/>
      <c r="M5" s="448"/>
    </row>
    <row r="6" spans="1:13" s="4" customFormat="1" ht="20.25" customHeight="1" x14ac:dyDescent="0.3">
      <c r="E6" s="410"/>
      <c r="F6" s="409"/>
      <c r="G6" s="449" t="s">
        <v>119</v>
      </c>
      <c r="H6" s="449"/>
      <c r="I6" s="449"/>
      <c r="J6" s="409"/>
      <c r="K6" s="449" t="s">
        <v>119</v>
      </c>
      <c r="L6" s="449"/>
      <c r="M6" s="449"/>
    </row>
    <row r="7" spans="1:13" s="4" customFormat="1" ht="20.25" customHeight="1" x14ac:dyDescent="0.3">
      <c r="D7" s="38"/>
      <c r="E7" s="280"/>
      <c r="F7" s="409"/>
      <c r="G7" s="450" t="s">
        <v>118</v>
      </c>
      <c r="H7" s="450"/>
      <c r="I7" s="450"/>
      <c r="J7" s="412"/>
      <c r="K7" s="450" t="s">
        <v>118</v>
      </c>
      <c r="L7" s="450"/>
      <c r="M7" s="450"/>
    </row>
    <row r="8" spans="1:13" s="4" customFormat="1" ht="20.25" customHeight="1" x14ac:dyDescent="0.3">
      <c r="E8" s="410" t="s">
        <v>23</v>
      </c>
      <c r="F8" s="409"/>
      <c r="G8" s="292">
        <v>2023</v>
      </c>
      <c r="H8" s="293"/>
      <c r="I8" s="292">
        <v>2022</v>
      </c>
      <c r="J8" s="292"/>
      <c r="K8" s="292">
        <v>2023</v>
      </c>
      <c r="L8" s="293"/>
      <c r="M8" s="292">
        <v>2022</v>
      </c>
    </row>
    <row r="9" spans="1:13" s="4" customFormat="1" ht="20.25" customHeight="1" x14ac:dyDescent="0.3">
      <c r="E9" s="39"/>
      <c r="F9" s="270"/>
      <c r="G9" s="451" t="s">
        <v>62</v>
      </c>
      <c r="H9" s="451"/>
      <c r="I9" s="451"/>
      <c r="J9" s="451"/>
      <c r="K9" s="451"/>
      <c r="L9" s="451"/>
      <c r="M9" s="451"/>
    </row>
    <row r="10" spans="1:13" s="261" customFormat="1" ht="20.25" customHeight="1" x14ac:dyDescent="0.3">
      <c r="A10" s="262" t="s">
        <v>66</v>
      </c>
      <c r="E10" s="409" t="s">
        <v>156</v>
      </c>
      <c r="F10" s="409"/>
      <c r="G10" s="370">
        <v>6033143</v>
      </c>
      <c r="H10" s="370"/>
      <c r="I10" s="370">
        <v>5327591</v>
      </c>
      <c r="J10" s="370"/>
      <c r="K10" s="370">
        <v>620879</v>
      </c>
      <c r="L10" s="370"/>
      <c r="M10" s="370">
        <v>864275</v>
      </c>
    </row>
    <row r="11" spans="1:13" s="261" customFormat="1" ht="20.25" customHeight="1" x14ac:dyDescent="0.3">
      <c r="A11" s="262" t="s">
        <v>67</v>
      </c>
      <c r="E11" s="409">
        <v>2</v>
      </c>
      <c r="F11" s="409"/>
      <c r="G11" s="371">
        <v>-3870686</v>
      </c>
      <c r="H11" s="370"/>
      <c r="I11" s="371">
        <v>-3712878</v>
      </c>
      <c r="J11" s="370"/>
      <c r="K11" s="371">
        <v>-462384</v>
      </c>
      <c r="L11" s="370"/>
      <c r="M11" s="371">
        <v>-639838</v>
      </c>
    </row>
    <row r="12" spans="1:13" s="261" customFormat="1" ht="20.25" customHeight="1" x14ac:dyDescent="0.3">
      <c r="A12" s="258" t="s">
        <v>32</v>
      </c>
      <c r="B12" s="258"/>
      <c r="C12" s="258"/>
      <c r="D12" s="258"/>
      <c r="E12" s="409"/>
      <c r="F12" s="409"/>
      <c r="G12" s="372">
        <f t="shared" ref="G12:M12" si="0">SUM(G10:G11)</f>
        <v>2162457</v>
      </c>
      <c r="H12" s="372">
        <f t="shared" si="0"/>
        <v>0</v>
      </c>
      <c r="I12" s="372">
        <f t="shared" si="0"/>
        <v>1614713</v>
      </c>
      <c r="J12" s="372"/>
      <c r="K12" s="372">
        <f t="shared" si="0"/>
        <v>158495</v>
      </c>
      <c r="L12" s="372">
        <f t="shared" si="0"/>
        <v>0</v>
      </c>
      <c r="M12" s="372">
        <f t="shared" si="0"/>
        <v>224437</v>
      </c>
    </row>
    <row r="13" spans="1:13" s="261" customFormat="1" ht="20.25" customHeight="1" x14ac:dyDescent="0.3">
      <c r="A13" s="261" t="s">
        <v>98</v>
      </c>
      <c r="B13" s="258"/>
      <c r="C13" s="258"/>
      <c r="D13" s="258"/>
      <c r="E13" s="409">
        <v>2</v>
      </c>
      <c r="F13" s="409"/>
      <c r="G13" s="92">
        <v>0</v>
      </c>
      <c r="H13" s="92"/>
      <c r="I13" s="92">
        <v>0</v>
      </c>
      <c r="J13" s="92"/>
      <c r="K13" s="92">
        <v>871610</v>
      </c>
      <c r="L13" s="95"/>
      <c r="M13" s="92">
        <v>569486</v>
      </c>
    </row>
    <row r="14" spans="1:13" s="261" customFormat="1" ht="20.25" customHeight="1" x14ac:dyDescent="0.3">
      <c r="A14" s="261" t="s">
        <v>142</v>
      </c>
      <c r="B14" s="258"/>
      <c r="C14" s="258"/>
      <c r="D14" s="258"/>
      <c r="E14" s="409"/>
      <c r="F14" s="409"/>
      <c r="G14" s="92">
        <v>29022</v>
      </c>
      <c r="H14" s="92"/>
      <c r="I14" s="92">
        <v>2082</v>
      </c>
      <c r="J14" s="92"/>
      <c r="K14" s="92">
        <v>56630</v>
      </c>
      <c r="L14" s="95"/>
      <c r="M14" s="92">
        <v>68281</v>
      </c>
    </row>
    <row r="15" spans="1:13" s="261" customFormat="1" ht="20.25" customHeight="1" x14ac:dyDescent="0.3">
      <c r="A15" s="261" t="s">
        <v>232</v>
      </c>
      <c r="B15" s="258"/>
      <c r="C15" s="258"/>
      <c r="D15" s="258"/>
      <c r="E15" s="409"/>
      <c r="F15" s="409"/>
    </row>
    <row r="16" spans="1:13" s="261" customFormat="1" ht="20.25" customHeight="1" x14ac:dyDescent="0.3">
      <c r="B16" s="261" t="s">
        <v>230</v>
      </c>
      <c r="C16" s="258"/>
      <c r="D16" s="258"/>
      <c r="E16" s="409"/>
      <c r="F16" s="409"/>
      <c r="G16" s="92">
        <v>0</v>
      </c>
      <c r="H16" s="92"/>
      <c r="I16" s="92">
        <v>520640</v>
      </c>
      <c r="J16" s="92"/>
      <c r="K16" s="92">
        <v>0</v>
      </c>
      <c r="L16" s="95"/>
      <c r="M16" s="92">
        <v>0</v>
      </c>
    </row>
    <row r="17" spans="1:13" s="261" customFormat="1" ht="20.25" customHeight="1" x14ac:dyDescent="0.3">
      <c r="A17" s="261" t="s">
        <v>33</v>
      </c>
      <c r="E17" s="409">
        <v>2</v>
      </c>
      <c r="F17" s="409"/>
      <c r="G17" s="100">
        <v>65228</v>
      </c>
      <c r="H17" s="92"/>
      <c r="I17" s="100">
        <v>50991</v>
      </c>
      <c r="J17" s="92"/>
      <c r="K17" s="100">
        <v>23484</v>
      </c>
      <c r="L17" s="92"/>
      <c r="M17" s="100">
        <v>22730</v>
      </c>
    </row>
    <row r="18" spans="1:13" s="261" customFormat="1" ht="20.25" customHeight="1" x14ac:dyDescent="0.3">
      <c r="A18" s="258" t="s">
        <v>34</v>
      </c>
      <c r="E18" s="409"/>
      <c r="F18" s="409"/>
      <c r="G18" s="54">
        <f>SUM(G12:G17)</f>
        <v>2256707</v>
      </c>
      <c r="H18" s="372"/>
      <c r="I18" s="54">
        <f>SUM(I12:I17)</f>
        <v>2188426</v>
      </c>
      <c r="J18" s="372"/>
      <c r="K18" s="54">
        <f>SUM(K12:K17)</f>
        <v>1110219</v>
      </c>
      <c r="L18" s="372"/>
      <c r="M18" s="54">
        <f>SUM(M12:M17)</f>
        <v>884934</v>
      </c>
    </row>
    <row r="19" spans="1:13" s="261" customFormat="1" ht="20.25" customHeight="1" x14ac:dyDescent="0.3">
      <c r="A19" s="261" t="s">
        <v>162</v>
      </c>
      <c r="E19" s="409">
        <v>2</v>
      </c>
      <c r="F19" s="409"/>
      <c r="G19" s="41">
        <v>-432650</v>
      </c>
      <c r="H19" s="370"/>
      <c r="I19" s="41">
        <v>-373405</v>
      </c>
      <c r="J19" s="370"/>
      <c r="K19" s="41">
        <v>-148510</v>
      </c>
      <c r="L19" s="370"/>
      <c r="M19" s="41">
        <v>-117590</v>
      </c>
    </row>
    <row r="20" spans="1:13" s="261" customFormat="1" ht="20.25" customHeight="1" x14ac:dyDescent="0.3">
      <c r="A20" s="261" t="s">
        <v>158</v>
      </c>
      <c r="E20" s="409"/>
      <c r="F20" s="417"/>
      <c r="G20" s="371">
        <v>-28052</v>
      </c>
      <c r="H20" s="370"/>
      <c r="I20" s="371">
        <v>-135735</v>
      </c>
      <c r="J20" s="417"/>
      <c r="K20" s="371">
        <v>-33572</v>
      </c>
      <c r="L20" s="370"/>
      <c r="M20" s="371">
        <v>-123070</v>
      </c>
    </row>
    <row r="21" spans="1:13" s="261" customFormat="1" ht="20.25" customHeight="1" x14ac:dyDescent="0.3">
      <c r="A21" s="258" t="s">
        <v>113</v>
      </c>
      <c r="B21" s="258"/>
      <c r="E21" s="409"/>
      <c r="F21" s="409"/>
      <c r="G21" s="372">
        <f>SUM(G18:G20)</f>
        <v>1796005</v>
      </c>
      <c r="H21" s="372"/>
      <c r="I21" s="372">
        <f>SUM(I18:I20)</f>
        <v>1679286</v>
      </c>
      <c r="J21" s="372"/>
      <c r="K21" s="372">
        <f>SUM(K18:K20)</f>
        <v>928137</v>
      </c>
      <c r="L21" s="372"/>
      <c r="M21" s="372">
        <f>SUM(M18:M20)</f>
        <v>644274</v>
      </c>
    </row>
    <row r="22" spans="1:13" s="261" customFormat="1" ht="20.25" customHeight="1" x14ac:dyDescent="0.3">
      <c r="A22" s="261" t="s">
        <v>36</v>
      </c>
      <c r="E22" s="409"/>
      <c r="F22" s="409"/>
      <c r="G22" s="370">
        <v>-244960</v>
      </c>
      <c r="H22" s="370"/>
      <c r="I22" s="370">
        <v>-201023</v>
      </c>
      <c r="J22" s="370"/>
      <c r="K22" s="370">
        <v>-83222</v>
      </c>
      <c r="L22" s="370"/>
      <c r="M22" s="370">
        <v>-107607</v>
      </c>
    </row>
    <row r="23" spans="1:13" s="261" customFormat="1" ht="20.25" customHeight="1" x14ac:dyDescent="0.3">
      <c r="A23" s="261" t="s">
        <v>182</v>
      </c>
      <c r="B23" s="258"/>
      <c r="E23" s="409"/>
      <c r="F23" s="409"/>
      <c r="G23" s="370"/>
      <c r="H23" s="370"/>
      <c r="I23" s="370"/>
      <c r="J23" s="370"/>
      <c r="K23" s="370"/>
      <c r="L23" s="370"/>
      <c r="M23" s="370"/>
    </row>
    <row r="24" spans="1:13" s="261" customFormat="1" ht="20.25" customHeight="1" x14ac:dyDescent="0.3">
      <c r="B24" s="261" t="s">
        <v>112</v>
      </c>
      <c r="E24" s="409"/>
      <c r="F24" s="409"/>
      <c r="G24" s="371">
        <v>22056</v>
      </c>
      <c r="H24" s="370"/>
      <c r="I24" s="371">
        <v>214638</v>
      </c>
      <c r="J24" s="370"/>
      <c r="K24" s="93">
        <v>0</v>
      </c>
      <c r="L24" s="94"/>
      <c r="M24" s="93">
        <v>0</v>
      </c>
    </row>
    <row r="25" spans="1:13" s="261" customFormat="1" ht="20.25" customHeight="1" x14ac:dyDescent="0.3">
      <c r="A25" s="258" t="s">
        <v>92</v>
      </c>
      <c r="E25" s="409"/>
      <c r="F25" s="409"/>
      <c r="G25" s="372">
        <f>G21+G22+G24</f>
        <v>1573101</v>
      </c>
      <c r="H25" s="372"/>
      <c r="I25" s="372">
        <f>I21+I22+I24</f>
        <v>1692901</v>
      </c>
      <c r="J25" s="372"/>
      <c r="K25" s="372">
        <f>K21+K22+K24</f>
        <v>844915</v>
      </c>
      <c r="L25" s="372"/>
      <c r="M25" s="372">
        <f>M21+M22+M24</f>
        <v>536667</v>
      </c>
    </row>
    <row r="26" spans="1:13" s="261" customFormat="1" ht="20.25" customHeight="1" x14ac:dyDescent="0.3">
      <c r="A26" s="261" t="s">
        <v>121</v>
      </c>
      <c r="E26" s="409"/>
      <c r="F26" s="409"/>
      <c r="G26" s="371">
        <v>-128902</v>
      </c>
      <c r="H26" s="370"/>
      <c r="I26" s="371">
        <v>-92653</v>
      </c>
      <c r="J26" s="370"/>
      <c r="K26" s="371">
        <v>-14987</v>
      </c>
      <c r="L26" s="370"/>
      <c r="M26" s="371">
        <v>-2912</v>
      </c>
    </row>
    <row r="27" spans="1:13" s="261" customFormat="1" ht="20.25" customHeight="1" thickBot="1" x14ac:dyDescent="0.35">
      <c r="A27" s="258" t="s">
        <v>68</v>
      </c>
      <c r="E27" s="409"/>
      <c r="F27" s="409"/>
      <c r="G27" s="373">
        <f>G25+G26</f>
        <v>1444199</v>
      </c>
      <c r="H27" s="372"/>
      <c r="I27" s="373">
        <f>I25+I26</f>
        <v>1600248</v>
      </c>
      <c r="J27" s="372"/>
      <c r="K27" s="373">
        <f>K25+K26</f>
        <v>829928</v>
      </c>
      <c r="L27" s="372"/>
      <c r="M27" s="373">
        <f>M25+M26</f>
        <v>533755</v>
      </c>
    </row>
    <row r="28" spans="1:13" s="261" customFormat="1" ht="20.25" customHeight="1" thickTop="1" x14ac:dyDescent="0.3">
      <c r="A28" s="258"/>
      <c r="E28" s="409"/>
      <c r="F28" s="409"/>
      <c r="G28" s="372"/>
      <c r="H28" s="372"/>
      <c r="I28" s="372"/>
      <c r="J28" s="372"/>
      <c r="K28" s="372"/>
      <c r="L28" s="372"/>
      <c r="M28" s="372"/>
    </row>
    <row r="29" spans="1:13" s="261" customFormat="1" ht="19.75" customHeight="1" x14ac:dyDescent="0.3">
      <c r="A29" s="258" t="s">
        <v>40</v>
      </c>
      <c r="E29" s="409"/>
      <c r="F29" s="409"/>
    </row>
    <row r="30" spans="1:13" s="261" customFormat="1" ht="19.75" customHeight="1" x14ac:dyDescent="0.3">
      <c r="B30" s="261" t="s">
        <v>154</v>
      </c>
      <c r="E30" s="409"/>
      <c r="F30" s="409"/>
      <c r="G30" s="347">
        <v>1377028</v>
      </c>
      <c r="I30" s="347">
        <v>1528918</v>
      </c>
      <c r="K30" s="347">
        <v>829928</v>
      </c>
      <c r="M30" s="347">
        <v>533755</v>
      </c>
    </row>
    <row r="31" spans="1:13" s="261" customFormat="1" ht="19.75" customHeight="1" x14ac:dyDescent="0.3">
      <c r="B31" s="261" t="s">
        <v>30</v>
      </c>
      <c r="E31" s="409"/>
      <c r="F31" s="409"/>
      <c r="G31" s="93">
        <v>67171</v>
      </c>
      <c r="H31" s="94"/>
      <c r="I31" s="93">
        <v>71330</v>
      </c>
      <c r="K31" s="93">
        <v>0</v>
      </c>
      <c r="L31" s="94"/>
      <c r="M31" s="93">
        <v>0</v>
      </c>
    </row>
    <row r="32" spans="1:13" s="261" customFormat="1" ht="19.75" customHeight="1" thickBot="1" x14ac:dyDescent="0.35">
      <c r="E32" s="409"/>
      <c r="F32" s="409"/>
      <c r="G32" s="373">
        <f>SUM(G30:G31)</f>
        <v>1444199</v>
      </c>
      <c r="H32" s="372"/>
      <c r="I32" s="373">
        <f>SUM(I30:I31)</f>
        <v>1600248</v>
      </c>
      <c r="J32" s="372"/>
      <c r="K32" s="373">
        <f>SUM(K30:K31)</f>
        <v>829928</v>
      </c>
      <c r="L32" s="372"/>
      <c r="M32" s="373">
        <f>SUM(M30:M31)</f>
        <v>533755</v>
      </c>
    </row>
    <row r="33" spans="1:13" s="261" customFormat="1" ht="14.5" thickTop="1" x14ac:dyDescent="0.3">
      <c r="E33" s="409"/>
      <c r="F33" s="417"/>
      <c r="J33" s="417"/>
    </row>
    <row r="34" spans="1:13" s="261" customFormat="1" ht="14.5" thickBot="1" x14ac:dyDescent="0.35">
      <c r="A34" s="258" t="s">
        <v>72</v>
      </c>
      <c r="E34" s="409"/>
      <c r="F34" s="409"/>
      <c r="G34" s="418">
        <f>G30/'BS-2-4'!F77</f>
        <v>0.55081119999999995</v>
      </c>
      <c r="H34" s="372"/>
      <c r="I34" s="418">
        <f>I30/'BS-2-4'!H77</f>
        <v>0.61156719999999998</v>
      </c>
      <c r="J34" s="372"/>
      <c r="K34" s="418">
        <f>K30/'BS-2-4'!J77</f>
        <v>0.33197120000000002</v>
      </c>
      <c r="L34" s="372"/>
      <c r="M34" s="418">
        <f>M30/'BS-2-4'!L77</f>
        <v>0.213502</v>
      </c>
    </row>
    <row r="35" spans="1:13" s="4" customFormat="1" ht="18.5" thickTop="1" x14ac:dyDescent="0.4">
      <c r="E35" s="410"/>
      <c r="F35" s="413"/>
      <c r="G35" s="414"/>
      <c r="H35" s="414"/>
      <c r="I35" s="414"/>
      <c r="J35" s="414"/>
      <c r="K35" s="414"/>
      <c r="L35" s="414"/>
      <c r="M35" s="414"/>
    </row>
    <row r="36" spans="1:13" s="414" customFormat="1" ht="21" customHeight="1" x14ac:dyDescent="0.4">
      <c r="A36" s="285" t="s">
        <v>59</v>
      </c>
      <c r="B36" s="285"/>
      <c r="C36" s="285"/>
      <c r="D36" s="285"/>
      <c r="E36" s="413"/>
    </row>
    <row r="37" spans="1:13" s="416" customFormat="1" ht="21" customHeight="1" x14ac:dyDescent="0.35">
      <c r="A37" s="287" t="s">
        <v>69</v>
      </c>
      <c r="B37" s="287"/>
      <c r="C37" s="287"/>
      <c r="D37" s="287"/>
      <c r="E37" s="415"/>
    </row>
    <row r="38" spans="1:13" s="4" customFormat="1" ht="20" customHeight="1" x14ac:dyDescent="0.3">
      <c r="A38" s="2"/>
      <c r="B38" s="2"/>
      <c r="C38" s="2"/>
      <c r="D38" s="2"/>
      <c r="E38" s="410"/>
      <c r="F38" s="409"/>
      <c r="G38" s="448"/>
      <c r="H38" s="448"/>
      <c r="I38" s="448"/>
      <c r="J38" s="261"/>
      <c r="K38" s="448"/>
      <c r="L38" s="448"/>
      <c r="M38" s="448"/>
    </row>
    <row r="39" spans="1:13" s="261" customFormat="1" ht="20.25" customHeight="1" x14ac:dyDescent="0.3">
      <c r="A39" s="258"/>
      <c r="B39" s="258"/>
      <c r="C39" s="258"/>
      <c r="D39" s="258"/>
      <c r="E39" s="409"/>
      <c r="F39" s="409"/>
      <c r="G39" s="448" t="s">
        <v>0</v>
      </c>
      <c r="H39" s="448"/>
      <c r="I39" s="448"/>
      <c r="K39" s="448" t="s">
        <v>1</v>
      </c>
      <c r="L39" s="448"/>
      <c r="M39" s="448"/>
    </row>
    <row r="40" spans="1:13" s="261" customFormat="1" ht="20.25" customHeight="1" x14ac:dyDescent="0.3">
      <c r="E40" s="409"/>
      <c r="F40" s="409"/>
      <c r="G40" s="448" t="s">
        <v>58</v>
      </c>
      <c r="H40" s="448"/>
      <c r="I40" s="448"/>
      <c r="J40" s="411"/>
      <c r="K40" s="448" t="s">
        <v>58</v>
      </c>
      <c r="L40" s="448"/>
      <c r="M40" s="448"/>
    </row>
    <row r="41" spans="1:13" s="261" customFormat="1" ht="20.25" customHeight="1" x14ac:dyDescent="0.3">
      <c r="E41" s="409"/>
      <c r="F41" s="409"/>
      <c r="G41" s="449" t="s">
        <v>119</v>
      </c>
      <c r="H41" s="449"/>
      <c r="I41" s="449"/>
      <c r="J41" s="412"/>
      <c r="K41" s="449" t="s">
        <v>119</v>
      </c>
      <c r="L41" s="449"/>
      <c r="M41" s="449"/>
    </row>
    <row r="42" spans="1:13" s="261" customFormat="1" ht="20.25" customHeight="1" x14ac:dyDescent="0.3">
      <c r="D42" s="288"/>
      <c r="E42" s="409"/>
      <c r="F42" s="409">
        <v>45199</v>
      </c>
      <c r="G42" s="450" t="s">
        <v>118</v>
      </c>
      <c r="H42" s="450"/>
      <c r="I42" s="450"/>
      <c r="J42" s="419">
        <v>45199</v>
      </c>
      <c r="K42" s="450" t="s">
        <v>118</v>
      </c>
      <c r="L42" s="450"/>
      <c r="M42" s="450"/>
    </row>
    <row r="43" spans="1:13" s="261" customFormat="1" ht="20.25" customHeight="1" x14ac:dyDescent="0.3">
      <c r="E43" s="409"/>
      <c r="F43" s="409"/>
      <c r="G43" s="292">
        <v>2023</v>
      </c>
      <c r="H43" s="293"/>
      <c r="I43" s="292">
        <v>2022</v>
      </c>
      <c r="J43" s="292"/>
      <c r="K43" s="292">
        <v>2023</v>
      </c>
      <c r="L43" s="293"/>
      <c r="M43" s="292">
        <v>2022</v>
      </c>
    </row>
    <row r="44" spans="1:13" s="261" customFormat="1" ht="20.25" customHeight="1" x14ac:dyDescent="0.3">
      <c r="E44" s="270"/>
      <c r="F44" s="270"/>
      <c r="G44" s="451" t="s">
        <v>62</v>
      </c>
      <c r="H44" s="451"/>
      <c r="I44" s="451"/>
      <c r="J44" s="451"/>
      <c r="K44" s="451"/>
      <c r="L44" s="451"/>
      <c r="M44" s="451"/>
    </row>
    <row r="45" spans="1:13" s="261" customFormat="1" ht="20.25" customHeight="1" x14ac:dyDescent="0.3">
      <c r="A45" s="258" t="s">
        <v>68</v>
      </c>
      <c r="E45" s="270"/>
      <c r="F45" s="270"/>
      <c r="G45" s="372">
        <f>G27</f>
        <v>1444199</v>
      </c>
      <c r="H45" s="420"/>
      <c r="I45" s="372">
        <f>I27</f>
        <v>1600248</v>
      </c>
      <c r="J45" s="372"/>
      <c r="K45" s="372">
        <f>K27</f>
        <v>829928</v>
      </c>
      <c r="L45" s="372"/>
      <c r="M45" s="372">
        <f>M27</f>
        <v>533755</v>
      </c>
    </row>
    <row r="46" spans="1:13" s="261" customFormat="1" ht="12" customHeight="1" x14ac:dyDescent="0.3">
      <c r="E46" s="270"/>
      <c r="F46" s="270"/>
      <c r="G46" s="420"/>
      <c r="H46" s="420"/>
      <c r="I46" s="420"/>
      <c r="J46" s="420"/>
      <c r="K46" s="420"/>
      <c r="L46" s="420"/>
      <c r="M46" s="420"/>
    </row>
    <row r="47" spans="1:13" s="261" customFormat="1" ht="20" customHeight="1" x14ac:dyDescent="0.3">
      <c r="A47" s="258" t="s">
        <v>70</v>
      </c>
      <c r="E47" s="409"/>
      <c r="F47" s="409"/>
      <c r="K47" s="421"/>
      <c r="M47" s="421"/>
    </row>
    <row r="48" spans="1:13" s="261" customFormat="1" ht="20" customHeight="1" x14ac:dyDescent="0.3">
      <c r="A48" s="257" t="s">
        <v>37</v>
      </c>
      <c r="B48" s="257"/>
      <c r="C48" s="257"/>
      <c r="E48" s="409"/>
      <c r="F48" s="409"/>
      <c r="G48" s="370"/>
      <c r="H48" s="370"/>
      <c r="I48" s="370"/>
      <c r="J48" s="370"/>
      <c r="K48" s="370"/>
      <c r="L48" s="370"/>
      <c r="M48" s="370"/>
    </row>
    <row r="49" spans="1:15" s="261" customFormat="1" ht="20" customHeight="1" x14ac:dyDescent="0.3">
      <c r="A49" s="257"/>
      <c r="B49" s="257" t="s">
        <v>38</v>
      </c>
      <c r="C49" s="257"/>
      <c r="E49" s="409"/>
      <c r="F49" s="409"/>
      <c r="G49" s="370"/>
      <c r="H49" s="370"/>
      <c r="I49" s="370"/>
      <c r="J49" s="370"/>
      <c r="K49" s="370"/>
      <c r="L49" s="370"/>
      <c r="M49" s="370"/>
    </row>
    <row r="50" spans="1:15" s="261" customFormat="1" ht="20" customHeight="1" x14ac:dyDescent="0.3">
      <c r="A50" s="261" t="s">
        <v>143</v>
      </c>
      <c r="E50" s="409"/>
      <c r="F50" s="409"/>
      <c r="G50" s="370"/>
      <c r="H50" s="370"/>
      <c r="I50" s="370"/>
    </row>
    <row r="51" spans="1:15" s="261" customFormat="1" ht="20" customHeight="1" x14ac:dyDescent="0.3">
      <c r="B51" s="261" t="s">
        <v>61</v>
      </c>
      <c r="E51" s="409"/>
      <c r="F51" s="409"/>
      <c r="G51" s="370">
        <v>203544</v>
      </c>
      <c r="H51" s="370"/>
      <c r="I51" s="370">
        <v>394154</v>
      </c>
      <c r="J51" s="370"/>
      <c r="K51" s="51">
        <v>0</v>
      </c>
      <c r="L51" s="370"/>
      <c r="M51" s="51">
        <v>0</v>
      </c>
    </row>
    <row r="52" spans="1:15" s="261" customFormat="1" ht="20" customHeight="1" x14ac:dyDescent="0.3">
      <c r="A52" s="261" t="s">
        <v>222</v>
      </c>
      <c r="B52" s="257"/>
      <c r="D52" s="257"/>
      <c r="E52" s="409"/>
      <c r="F52" s="409"/>
      <c r="G52" s="100">
        <v>-9614</v>
      </c>
      <c r="H52" s="92"/>
      <c r="I52" s="100">
        <v>21866</v>
      </c>
      <c r="J52" s="92"/>
      <c r="K52" s="100">
        <v>-9613</v>
      </c>
      <c r="L52" s="92"/>
      <c r="M52" s="100">
        <v>20372</v>
      </c>
    </row>
    <row r="53" spans="1:15" s="261" customFormat="1" ht="20" customHeight="1" x14ac:dyDescent="0.3">
      <c r="A53" s="258" t="s">
        <v>176</v>
      </c>
      <c r="B53" s="425"/>
      <c r="E53" s="409"/>
      <c r="F53" s="409"/>
      <c r="G53" s="51"/>
      <c r="H53" s="370"/>
      <c r="I53" s="370"/>
      <c r="J53" s="370"/>
      <c r="K53" s="101"/>
      <c r="L53" s="370"/>
      <c r="M53" s="101"/>
    </row>
    <row r="54" spans="1:15" s="261" customFormat="1" ht="20" customHeight="1" x14ac:dyDescent="0.3">
      <c r="A54" s="404"/>
      <c r="B54" s="258" t="s">
        <v>107</v>
      </c>
      <c r="C54" s="258"/>
      <c r="E54" s="409"/>
      <c r="F54" s="417"/>
      <c r="G54" s="337">
        <f>SUM(G51:G52)</f>
        <v>193930</v>
      </c>
      <c r="H54" s="372"/>
      <c r="I54" s="337">
        <f>SUM(I51:I52)</f>
        <v>416020</v>
      </c>
      <c r="J54" s="417"/>
      <c r="K54" s="337">
        <f>SUM(K51:K52)</f>
        <v>-9613</v>
      </c>
      <c r="L54" s="372"/>
      <c r="M54" s="337">
        <f>SUM(M51:M52)</f>
        <v>20372</v>
      </c>
    </row>
    <row r="55" spans="1:15" s="261" customFormat="1" ht="10" customHeight="1" x14ac:dyDescent="0.3">
      <c r="A55" s="404"/>
      <c r="B55" s="258"/>
      <c r="C55" s="258"/>
      <c r="E55" s="409"/>
      <c r="F55" s="409"/>
      <c r="G55" s="96"/>
      <c r="H55" s="372"/>
      <c r="I55" s="96"/>
      <c r="J55" s="372"/>
      <c r="K55" s="96"/>
      <c r="L55" s="372"/>
      <c r="M55" s="96"/>
    </row>
    <row r="56" spans="1:15" s="261" customFormat="1" ht="20" customHeight="1" x14ac:dyDescent="0.3">
      <c r="A56" s="257" t="s">
        <v>223</v>
      </c>
      <c r="B56" s="406"/>
      <c r="E56" s="409"/>
      <c r="F56" s="409"/>
      <c r="G56" s="51"/>
      <c r="H56" s="370"/>
      <c r="I56" s="370"/>
      <c r="J56" s="370"/>
      <c r="K56" s="101"/>
      <c r="L56" s="370"/>
      <c r="M56" s="101"/>
    </row>
    <row r="57" spans="1:15" s="261" customFormat="1" ht="20" customHeight="1" x14ac:dyDescent="0.3">
      <c r="A57" s="257"/>
      <c r="B57" s="257" t="s">
        <v>107</v>
      </c>
      <c r="E57" s="409"/>
      <c r="F57" s="409"/>
      <c r="G57" s="51"/>
      <c r="H57" s="370"/>
      <c r="I57" s="370"/>
      <c r="J57" s="370"/>
      <c r="K57" s="101"/>
      <c r="L57" s="370"/>
      <c r="M57" s="101"/>
    </row>
    <row r="58" spans="1:15" s="261" customFormat="1" ht="20" customHeight="1" x14ac:dyDescent="0.3">
      <c r="A58" s="261" t="s">
        <v>177</v>
      </c>
      <c r="B58" s="425"/>
      <c r="E58" s="409"/>
      <c r="F58" s="409"/>
    </row>
    <row r="59" spans="1:15" s="261" customFormat="1" ht="20" customHeight="1" x14ac:dyDescent="0.3">
      <c r="B59" s="261" t="s">
        <v>178</v>
      </c>
      <c r="E59" s="409"/>
      <c r="F59" s="409"/>
      <c r="G59" s="100">
        <v>3913</v>
      </c>
      <c r="H59" s="370"/>
      <c r="I59" s="100">
        <v>0</v>
      </c>
      <c r="J59" s="370"/>
      <c r="K59" s="100">
        <v>437</v>
      </c>
      <c r="L59" s="370"/>
      <c r="M59" s="100">
        <v>0</v>
      </c>
    </row>
    <row r="60" spans="1:15" s="261" customFormat="1" ht="10" customHeight="1" x14ac:dyDescent="0.3">
      <c r="A60" s="258"/>
      <c r="B60" s="258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</row>
    <row r="61" spans="1:15" s="261" customFormat="1" ht="20" customHeight="1" x14ac:dyDescent="0.3">
      <c r="A61" s="258" t="s">
        <v>95</v>
      </c>
      <c r="E61" s="409"/>
      <c r="F61" s="409"/>
      <c r="G61" s="51"/>
      <c r="H61" s="370"/>
      <c r="I61" s="370"/>
      <c r="J61" s="370"/>
      <c r="K61" s="101"/>
      <c r="L61" s="370"/>
      <c r="M61" s="101"/>
    </row>
    <row r="62" spans="1:15" s="261" customFormat="1" ht="20" customHeight="1" x14ac:dyDescent="0.3">
      <c r="B62" s="258" t="s">
        <v>165</v>
      </c>
      <c r="C62" s="251"/>
      <c r="D62" s="251"/>
      <c r="E62" s="274"/>
      <c r="F62" s="274"/>
      <c r="G62" s="422">
        <f>G54+G59</f>
        <v>197843</v>
      </c>
      <c r="H62" s="186"/>
      <c r="I62" s="423">
        <f>I54+I59</f>
        <v>416020</v>
      </c>
      <c r="J62" s="186"/>
      <c r="K62" s="422">
        <f>K54+K59</f>
        <v>-9176</v>
      </c>
      <c r="L62" s="186"/>
      <c r="M62" s="423">
        <f>M54+M59</f>
        <v>20372</v>
      </c>
    </row>
    <row r="63" spans="1:15" s="261" customFormat="1" ht="20" customHeight="1" thickBot="1" x14ac:dyDescent="0.35">
      <c r="A63" s="258" t="s">
        <v>39</v>
      </c>
      <c r="B63" s="258"/>
      <c r="D63" s="258"/>
      <c r="E63" s="409"/>
      <c r="F63" s="409"/>
      <c r="G63" s="424">
        <f>G45+G62</f>
        <v>1642042</v>
      </c>
      <c r="H63" s="372"/>
      <c r="I63" s="424">
        <f>I45+I62</f>
        <v>2016268</v>
      </c>
      <c r="J63" s="372"/>
      <c r="K63" s="424">
        <f>K45+K62</f>
        <v>820752</v>
      </c>
      <c r="L63" s="372"/>
      <c r="M63" s="424">
        <f>M45+M62</f>
        <v>554127</v>
      </c>
    </row>
    <row r="64" spans="1:15" s="261" customFormat="1" ht="13" customHeight="1" thickTop="1" x14ac:dyDescent="0.3">
      <c r="A64" s="258"/>
      <c r="B64" s="258"/>
      <c r="D64" s="258"/>
      <c r="E64" s="409"/>
      <c r="F64" s="417"/>
      <c r="G64" s="372"/>
      <c r="H64" s="372"/>
      <c r="I64" s="372"/>
      <c r="J64" s="417"/>
      <c r="K64" s="372"/>
      <c r="L64" s="372"/>
      <c r="M64" s="372"/>
    </row>
    <row r="65" spans="1:13" s="261" customFormat="1" ht="19" customHeight="1" x14ac:dyDescent="0.3">
      <c r="A65" s="258" t="s">
        <v>149</v>
      </c>
      <c r="B65" s="258"/>
      <c r="E65" s="409"/>
      <c r="F65" s="409"/>
      <c r="G65" s="370"/>
    </row>
    <row r="66" spans="1:13" s="261" customFormat="1" ht="19" customHeight="1" x14ac:dyDescent="0.3">
      <c r="B66" s="261" t="s">
        <v>154</v>
      </c>
      <c r="E66" s="409"/>
      <c r="F66" s="417"/>
      <c r="G66" s="370">
        <v>1559571</v>
      </c>
      <c r="H66" s="370"/>
      <c r="I66" s="370">
        <v>1918466</v>
      </c>
      <c r="J66" s="417"/>
      <c r="K66" s="370">
        <v>820752</v>
      </c>
      <c r="L66" s="370"/>
      <c r="M66" s="370">
        <v>554127</v>
      </c>
    </row>
    <row r="67" spans="1:13" s="261" customFormat="1" ht="19" customHeight="1" x14ac:dyDescent="0.3">
      <c r="B67" s="261" t="s">
        <v>30</v>
      </c>
      <c r="E67" s="409"/>
      <c r="F67" s="409"/>
      <c r="G67" s="408">
        <v>82471</v>
      </c>
      <c r="H67" s="370"/>
      <c r="I67" s="408">
        <v>97802</v>
      </c>
      <c r="J67" s="370"/>
      <c r="K67" s="52">
        <v>0</v>
      </c>
      <c r="L67" s="370"/>
      <c r="M67" s="52">
        <v>0</v>
      </c>
    </row>
    <row r="68" spans="1:13" s="261" customFormat="1" ht="19" customHeight="1" thickBot="1" x14ac:dyDescent="0.35">
      <c r="A68" s="258"/>
      <c r="B68" s="258"/>
      <c r="D68" s="258"/>
      <c r="E68" s="409"/>
      <c r="F68" s="409"/>
      <c r="G68" s="373">
        <f>G63</f>
        <v>1642042</v>
      </c>
      <c r="H68" s="372"/>
      <c r="I68" s="373">
        <f>I63</f>
        <v>2016268</v>
      </c>
      <c r="J68" s="372"/>
      <c r="K68" s="373">
        <f>K63</f>
        <v>820752</v>
      </c>
      <c r="L68" s="372"/>
      <c r="M68" s="373">
        <f>M63</f>
        <v>554127</v>
      </c>
    </row>
    <row r="69" spans="1:13" ht="18.5" customHeight="1" thickTop="1" x14ac:dyDescent="0.3">
      <c r="A69" s="16"/>
      <c r="D69" s="49"/>
      <c r="G69" s="370"/>
      <c r="H69" s="370"/>
      <c r="I69" s="370"/>
      <c r="J69" s="370"/>
      <c r="K69" s="370"/>
      <c r="L69" s="370"/>
      <c r="M69" s="370"/>
    </row>
    <row r="70" spans="1:13" ht="20.25" customHeight="1" x14ac:dyDescent="0.3">
      <c r="A70" s="16"/>
      <c r="D70" s="16"/>
    </row>
    <row r="71" spans="1:13" ht="20.25" customHeight="1" x14ac:dyDescent="0.3">
      <c r="A71" s="16"/>
      <c r="D71" s="16"/>
    </row>
    <row r="78" spans="1:13" ht="20.25" customHeight="1" x14ac:dyDescent="0.3">
      <c r="F78" s="417"/>
      <c r="J78" s="417"/>
    </row>
    <row r="79" spans="1:13" ht="20.25" customHeight="1" x14ac:dyDescent="0.3">
      <c r="F79" s="280"/>
      <c r="G79" s="426"/>
      <c r="H79" s="426"/>
      <c r="I79" s="426"/>
      <c r="J79" s="426"/>
      <c r="K79" s="426"/>
      <c r="L79" s="426"/>
      <c r="M79" s="426"/>
    </row>
    <row r="80" spans="1:13" ht="20.25" customHeight="1" x14ac:dyDescent="0.3">
      <c r="F80" s="427"/>
      <c r="G80" s="426"/>
      <c r="H80" s="426"/>
      <c r="I80" s="426"/>
      <c r="J80" s="427"/>
      <c r="K80" s="426"/>
      <c r="L80" s="426"/>
      <c r="M80" s="426"/>
    </row>
    <row r="81" spans="6:13" ht="20.25" customHeight="1" x14ac:dyDescent="0.3">
      <c r="F81" s="427"/>
      <c r="G81" s="426"/>
      <c r="H81" s="426"/>
      <c r="I81" s="426"/>
      <c r="J81" s="426"/>
      <c r="K81" s="426"/>
      <c r="L81" s="426"/>
      <c r="M81" s="426"/>
    </row>
    <row r="82" spans="6:13" ht="20.25" customHeight="1" x14ac:dyDescent="0.3">
      <c r="F82" s="427"/>
      <c r="G82" s="426"/>
      <c r="H82" s="426"/>
      <c r="I82" s="426"/>
      <c r="J82" s="427"/>
      <c r="K82" s="426"/>
      <c r="L82" s="426"/>
      <c r="M82" s="426"/>
    </row>
    <row r="83" spans="6:13" ht="20.25" customHeight="1" x14ac:dyDescent="0.3">
      <c r="F83" s="280"/>
      <c r="G83" s="426"/>
      <c r="H83" s="426"/>
      <c r="I83" s="426"/>
      <c r="J83" s="426"/>
      <c r="K83" s="426"/>
      <c r="L83" s="426"/>
      <c r="M83" s="426"/>
    </row>
    <row r="84" spans="6:13" ht="20.25" customHeight="1" x14ac:dyDescent="0.3">
      <c r="F84" s="280"/>
      <c r="G84" s="426"/>
      <c r="H84" s="426"/>
      <c r="I84" s="426"/>
      <c r="J84" s="426"/>
      <c r="K84" s="426"/>
      <c r="L84" s="426"/>
      <c r="M84" s="426"/>
    </row>
    <row r="85" spans="6:13" ht="20.25" customHeight="1" x14ac:dyDescent="0.3">
      <c r="F85" s="280"/>
      <c r="G85" s="426"/>
      <c r="H85" s="426"/>
      <c r="I85" s="426"/>
      <c r="J85" s="426"/>
      <c r="K85" s="426"/>
      <c r="L85" s="426"/>
      <c r="M85" s="426"/>
    </row>
  </sheetData>
  <mergeCells count="20">
    <mergeCell ref="G44:M44"/>
    <mergeCell ref="K5:M5"/>
    <mergeCell ref="G6:I6"/>
    <mergeCell ref="K6:M6"/>
    <mergeCell ref="G7:I7"/>
    <mergeCell ref="K7:M7"/>
    <mergeCell ref="G9:M9"/>
    <mergeCell ref="G38:I38"/>
    <mergeCell ref="K38:M38"/>
    <mergeCell ref="G39:I39"/>
    <mergeCell ref="K39:M39"/>
    <mergeCell ref="G40:I40"/>
    <mergeCell ref="K40:M40"/>
    <mergeCell ref="G41:I41"/>
    <mergeCell ref="K41:M41"/>
    <mergeCell ref="K42:M42"/>
    <mergeCell ref="G4:I4"/>
    <mergeCell ref="G5:I5"/>
    <mergeCell ref="K4:M4"/>
    <mergeCell ref="G42:I42"/>
  </mergeCells>
  <pageMargins left="0.8" right="0.8" top="0.48" bottom="0.5" header="0.5" footer="0.5"/>
  <pageSetup paperSize="9" scale="89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62F4-173F-4B48-8808-F54F93D82E2A}">
  <dimension ref="A1:AF110"/>
  <sheetViews>
    <sheetView view="pageBreakPreview" zoomScale="59" zoomScaleNormal="90" zoomScaleSheetLayoutView="59" workbookViewId="0">
      <selection activeCell="AF36" sqref="AF33:AF36"/>
    </sheetView>
  </sheetViews>
  <sheetFormatPr defaultColWidth="9.09765625" defaultRowHeight="19.5" customHeight="1" x14ac:dyDescent="0.75"/>
  <cols>
    <col min="1" max="1" width="1.3984375" style="148" customWidth="1"/>
    <col min="2" max="3" width="1.3984375" style="204" customWidth="1"/>
    <col min="4" max="4" width="54.19921875" style="212" customWidth="1"/>
    <col min="5" max="5" width="5.19921875" style="148" customWidth="1"/>
    <col min="6" max="6" width="1.19921875" style="148" customWidth="1"/>
    <col min="7" max="7" width="12.09765625" style="308" bestFit="1" customWidth="1"/>
    <col min="8" max="8" width="1.19921875" style="308" customWidth="1"/>
    <col min="9" max="9" width="12.09765625" style="308" bestFit="1" customWidth="1"/>
    <col min="10" max="10" width="1.19921875" style="308" customWidth="1"/>
    <col min="11" max="11" width="11.5" style="308" bestFit="1" customWidth="1"/>
    <col min="12" max="12" width="1.19921875" style="308" customWidth="1"/>
    <col min="13" max="13" width="11.09765625" style="308" bestFit="1" customWidth="1"/>
    <col min="14" max="14" width="1.19921875" style="308" customWidth="1"/>
    <col min="15" max="15" width="10.19921875" style="308" bestFit="1" customWidth="1"/>
    <col min="16" max="16" width="1.19921875" style="308" customWidth="1"/>
    <col min="17" max="17" width="14.8984375" style="308" bestFit="1" customWidth="1"/>
    <col min="18" max="18" width="1.19921875" style="308" customWidth="1"/>
    <col min="19" max="19" width="10.69921875" style="308" bestFit="1" customWidth="1"/>
    <col min="20" max="20" width="1.19921875" style="308" customWidth="1"/>
    <col min="21" max="21" width="15.59765625" style="308" hidden="1" customWidth="1"/>
    <col min="22" max="22" width="1.19921875" style="308" hidden="1" customWidth="1"/>
    <col min="23" max="23" width="9.59765625" style="308" bestFit="1" customWidth="1"/>
    <col min="24" max="24" width="1.19921875" style="308" customWidth="1"/>
    <col min="25" max="25" width="11.8984375" style="308" bestFit="1" customWidth="1"/>
    <col min="26" max="26" width="1.19921875" style="308" customWidth="1"/>
    <col min="27" max="27" width="12.19921875" style="308" bestFit="1" customWidth="1"/>
    <col min="28" max="28" width="1.19921875" style="308" customWidth="1"/>
    <col min="29" max="29" width="10.19921875" style="308" customWidth="1"/>
    <col min="30" max="30" width="1.19921875" style="308" customWidth="1"/>
    <col min="31" max="31" width="12.19921875" style="148" customWidth="1"/>
    <col min="32" max="32" width="15.59765625" style="148" bestFit="1" customWidth="1"/>
    <col min="33" max="16384" width="9.09765625" style="148"/>
  </cols>
  <sheetData>
    <row r="1" spans="1:31" ht="19.5" customHeight="1" x14ac:dyDescent="0.75">
      <c r="A1" s="302" t="s">
        <v>59</v>
      </c>
      <c r="B1" s="303"/>
      <c r="C1" s="304"/>
      <c r="D1" s="204"/>
      <c r="E1" s="212"/>
      <c r="F1" s="212"/>
      <c r="G1" s="305"/>
      <c r="H1" s="305"/>
      <c r="I1" s="305"/>
      <c r="J1" s="305"/>
      <c r="K1" s="305"/>
      <c r="L1" s="306"/>
      <c r="M1" s="306"/>
      <c r="N1" s="306"/>
      <c r="O1" s="305"/>
      <c r="P1" s="306"/>
      <c r="Q1" s="352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</row>
    <row r="2" spans="1:31" ht="19.5" customHeight="1" x14ac:dyDescent="0.75">
      <c r="A2" s="307" t="s">
        <v>73</v>
      </c>
      <c r="B2" s="304"/>
      <c r="C2" s="304"/>
      <c r="D2" s="204"/>
      <c r="E2" s="212"/>
      <c r="F2" s="212"/>
      <c r="G2" s="305"/>
      <c r="H2" s="305"/>
      <c r="I2" s="305"/>
      <c r="J2" s="305"/>
      <c r="K2" s="305"/>
      <c r="L2" s="306"/>
      <c r="M2" s="306"/>
      <c r="N2" s="306"/>
      <c r="O2" s="305"/>
      <c r="P2" s="306"/>
      <c r="Q2" s="352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</row>
    <row r="3" spans="1:31" ht="19.5" customHeight="1" x14ac:dyDescent="0.75">
      <c r="A3" s="304"/>
      <c r="B3" s="304"/>
      <c r="C3" s="304"/>
      <c r="D3" s="204"/>
      <c r="E3" s="212"/>
      <c r="F3" s="212"/>
      <c r="G3" s="305"/>
      <c r="H3" s="305"/>
      <c r="I3" s="305"/>
      <c r="J3" s="305"/>
      <c r="K3" s="305"/>
      <c r="L3" s="306"/>
      <c r="M3" s="306"/>
      <c r="N3" s="306"/>
      <c r="O3" s="305"/>
      <c r="P3" s="306"/>
      <c r="Q3" s="352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</row>
    <row r="4" spans="1:31" s="212" customFormat="1" ht="19.5" customHeight="1" x14ac:dyDescent="0.75">
      <c r="G4" s="452" t="s">
        <v>88</v>
      </c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</row>
    <row r="5" spans="1:31" s="212" customFormat="1" ht="19.5" customHeight="1" x14ac:dyDescent="0.75">
      <c r="E5" s="199"/>
      <c r="F5" s="199"/>
      <c r="G5" s="245"/>
      <c r="H5" s="245"/>
      <c r="I5" s="245"/>
      <c r="J5" s="245"/>
      <c r="K5" s="125" t="s">
        <v>79</v>
      </c>
      <c r="L5" s="245"/>
      <c r="M5" s="245" t="s">
        <v>102</v>
      </c>
      <c r="N5" s="245"/>
      <c r="O5" s="453" t="s">
        <v>41</v>
      </c>
      <c r="P5" s="453"/>
      <c r="Q5" s="453"/>
      <c r="R5" s="352"/>
      <c r="S5" s="453" t="s">
        <v>29</v>
      </c>
      <c r="T5" s="453"/>
      <c r="U5" s="453"/>
      <c r="V5" s="453"/>
      <c r="W5" s="453"/>
      <c r="X5" s="453"/>
      <c r="Y5" s="453"/>
      <c r="Z5" s="245"/>
      <c r="AA5" s="245"/>
      <c r="AB5" s="245"/>
      <c r="AC5" s="245"/>
      <c r="AD5" s="245"/>
      <c r="AE5" s="199"/>
    </row>
    <row r="6" spans="1:31" s="212" customFormat="1" ht="19.5" customHeight="1" x14ac:dyDescent="0.75">
      <c r="E6" s="199"/>
      <c r="F6" s="199"/>
      <c r="G6" s="245"/>
      <c r="H6" s="245"/>
      <c r="I6" s="245" t="s">
        <v>87</v>
      </c>
      <c r="J6" s="245"/>
      <c r="K6" s="126" t="s">
        <v>78</v>
      </c>
      <c r="L6" s="245"/>
      <c r="M6" s="245" t="s">
        <v>103</v>
      </c>
      <c r="N6" s="245"/>
      <c r="W6" s="199" t="s">
        <v>191</v>
      </c>
      <c r="Z6" s="245"/>
      <c r="AA6" s="245" t="s">
        <v>24</v>
      </c>
      <c r="AB6" s="245"/>
      <c r="AC6" s="245"/>
      <c r="AD6" s="245"/>
      <c r="AE6" s="199"/>
    </row>
    <row r="7" spans="1:31" s="212" customFormat="1" ht="19.5" customHeight="1" x14ac:dyDescent="0.75">
      <c r="E7" s="199"/>
      <c r="F7" s="199"/>
      <c r="G7" s="245" t="s">
        <v>42</v>
      </c>
      <c r="H7" s="245"/>
      <c r="I7" s="199" t="s">
        <v>86</v>
      </c>
      <c r="J7" s="245"/>
      <c r="K7" s="124" t="s">
        <v>189</v>
      </c>
      <c r="L7" s="245"/>
      <c r="M7" s="245" t="s">
        <v>150</v>
      </c>
      <c r="N7" s="245"/>
      <c r="O7" s="245"/>
      <c r="P7" s="245"/>
      <c r="Q7" s="245"/>
      <c r="R7" s="245"/>
      <c r="S7" s="245"/>
      <c r="T7" s="245"/>
      <c r="U7" s="245" t="s">
        <v>201</v>
      </c>
      <c r="V7" s="245"/>
      <c r="W7" s="245" t="s">
        <v>190</v>
      </c>
      <c r="X7" s="245"/>
      <c r="Y7" s="245" t="s">
        <v>57</v>
      </c>
      <c r="Z7" s="245"/>
      <c r="AA7" s="245" t="s">
        <v>81</v>
      </c>
      <c r="AB7" s="245"/>
      <c r="AC7" s="245" t="s">
        <v>187</v>
      </c>
      <c r="AD7" s="245"/>
      <c r="AE7" s="199"/>
    </row>
    <row r="8" spans="1:31" s="212" customFormat="1" ht="19.5" customHeight="1" x14ac:dyDescent="0.75">
      <c r="A8" s="454"/>
      <c r="B8" s="353"/>
      <c r="C8" s="353"/>
      <c r="D8" s="353"/>
      <c r="E8" s="199"/>
      <c r="F8" s="199"/>
      <c r="G8" s="245" t="s">
        <v>44</v>
      </c>
      <c r="H8" s="245"/>
      <c r="I8" s="245" t="s">
        <v>85</v>
      </c>
      <c r="J8" s="245"/>
      <c r="K8" s="124" t="s">
        <v>188</v>
      </c>
      <c r="L8" s="245"/>
      <c r="M8" s="245" t="s">
        <v>100</v>
      </c>
      <c r="N8" s="245"/>
      <c r="O8" s="375" t="s">
        <v>155</v>
      </c>
      <c r="P8" s="245"/>
      <c r="Q8" s="245"/>
      <c r="R8" s="245"/>
      <c r="S8" s="376" t="s">
        <v>151</v>
      </c>
      <c r="T8" s="245"/>
      <c r="U8" s="245" t="s">
        <v>202</v>
      </c>
      <c r="V8" s="245"/>
      <c r="W8" s="245" t="s">
        <v>140</v>
      </c>
      <c r="X8" s="245"/>
      <c r="Y8" s="245" t="s">
        <v>45</v>
      </c>
      <c r="Z8" s="245"/>
      <c r="AA8" s="245" t="s">
        <v>82</v>
      </c>
      <c r="AB8" s="245"/>
      <c r="AC8" s="245" t="s">
        <v>186</v>
      </c>
      <c r="AD8" s="245"/>
      <c r="AE8" s="245" t="s">
        <v>43</v>
      </c>
    </row>
    <row r="9" spans="1:31" s="212" customFormat="1" ht="19.5" customHeight="1" x14ac:dyDescent="0.3">
      <c r="A9" s="454"/>
      <c r="B9" s="353"/>
      <c r="C9" s="353"/>
      <c r="D9" s="353"/>
      <c r="E9" s="351" t="s">
        <v>23</v>
      </c>
      <c r="F9" s="199"/>
      <c r="G9" s="245" t="s">
        <v>46</v>
      </c>
      <c r="H9" s="245"/>
      <c r="I9" s="245" t="s">
        <v>84</v>
      </c>
      <c r="J9" s="245"/>
      <c r="K9" s="124" t="s">
        <v>80</v>
      </c>
      <c r="L9" s="245"/>
      <c r="M9" s="245" t="s">
        <v>224</v>
      </c>
      <c r="N9" s="245"/>
      <c r="O9" s="375" t="s">
        <v>124</v>
      </c>
      <c r="P9" s="245"/>
      <c r="Q9" s="245" t="s">
        <v>28</v>
      </c>
      <c r="R9" s="245"/>
      <c r="S9" s="376" t="s">
        <v>124</v>
      </c>
      <c r="T9" s="245"/>
      <c r="U9" s="245" t="s">
        <v>203</v>
      </c>
      <c r="V9" s="245"/>
      <c r="W9" s="243" t="s">
        <v>124</v>
      </c>
      <c r="X9" s="245"/>
      <c r="Y9" s="245" t="s">
        <v>48</v>
      </c>
      <c r="Z9" s="245"/>
      <c r="AA9" s="245" t="s">
        <v>83</v>
      </c>
      <c r="AB9" s="245"/>
      <c r="AC9" s="245" t="s">
        <v>49</v>
      </c>
      <c r="AD9" s="245"/>
      <c r="AE9" s="245" t="s">
        <v>50</v>
      </c>
    </row>
    <row r="10" spans="1:31" s="212" customFormat="1" ht="19.5" customHeight="1" x14ac:dyDescent="0.75">
      <c r="A10" s="353"/>
      <c r="B10" s="353"/>
      <c r="C10" s="353"/>
      <c r="D10" s="353"/>
      <c r="G10" s="455" t="s">
        <v>62</v>
      </c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  <c r="AE10" s="455"/>
    </row>
    <row r="11" spans="1:31" s="212" customFormat="1" ht="19.5" customHeight="1" x14ac:dyDescent="0.3">
      <c r="A11" s="309" t="s">
        <v>204</v>
      </c>
      <c r="B11" s="310"/>
      <c r="C11" s="310"/>
      <c r="D11" s="310"/>
      <c r="G11" s="311"/>
      <c r="H11" s="311"/>
      <c r="I11" s="311"/>
      <c r="J11" s="311"/>
      <c r="K11" s="311"/>
      <c r="L11" s="311"/>
      <c r="M11" s="311"/>
      <c r="N11" s="311"/>
      <c r="O11" s="311"/>
      <c r="P11" s="354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54"/>
    </row>
    <row r="12" spans="1:31" ht="19.5" customHeight="1" x14ac:dyDescent="0.3">
      <c r="A12" s="312" t="s">
        <v>129</v>
      </c>
      <c r="B12" s="312"/>
      <c r="C12" s="312"/>
      <c r="D12" s="313"/>
      <c r="G12" s="186">
        <v>2500000</v>
      </c>
      <c r="H12" s="186"/>
      <c r="I12" s="186">
        <v>3407489</v>
      </c>
      <c r="J12" s="186"/>
      <c r="K12" s="186">
        <v>-65437</v>
      </c>
      <c r="L12" s="186"/>
      <c r="M12" s="186">
        <v>-186755</v>
      </c>
      <c r="N12" s="186"/>
      <c r="O12" s="186">
        <v>250000</v>
      </c>
      <c r="P12" s="186"/>
      <c r="Q12" s="186">
        <v>2858684</v>
      </c>
      <c r="R12" s="186"/>
      <c r="S12" s="186">
        <v>31158</v>
      </c>
      <c r="T12" s="186"/>
      <c r="U12" s="186"/>
      <c r="V12" s="186"/>
      <c r="W12" s="186">
        <v>-12069</v>
      </c>
      <c r="X12" s="117"/>
      <c r="Y12" s="389">
        <f>S12+W12</f>
        <v>19089</v>
      </c>
      <c r="Z12" s="117"/>
      <c r="AA12" s="389">
        <f>SUM(Y12,G12:Q12)</f>
        <v>8783070</v>
      </c>
      <c r="AB12" s="117"/>
      <c r="AC12" s="117">
        <v>326952</v>
      </c>
      <c r="AD12" s="117"/>
      <c r="AE12" s="117">
        <f>SUM(AA12:AC12)</f>
        <v>9110022</v>
      </c>
    </row>
    <row r="13" spans="1:31" ht="19.5" customHeight="1" x14ac:dyDescent="0.3">
      <c r="A13" s="312"/>
      <c r="B13" s="312"/>
      <c r="C13" s="312"/>
      <c r="D13" s="313"/>
      <c r="G13" s="117"/>
      <c r="H13" s="117"/>
      <c r="I13" s="117"/>
      <c r="J13" s="117"/>
      <c r="K13" s="117"/>
      <c r="L13" s="117"/>
      <c r="M13" s="186"/>
      <c r="N13" s="117"/>
      <c r="O13" s="117"/>
      <c r="P13" s="117"/>
      <c r="Q13" s="117"/>
      <c r="R13" s="117"/>
      <c r="S13" s="117"/>
      <c r="T13" s="117"/>
      <c r="U13" s="117"/>
      <c r="V13" s="117"/>
      <c r="W13" s="186"/>
      <c r="X13" s="117"/>
      <c r="Y13" s="117"/>
      <c r="Z13" s="117"/>
      <c r="AA13" s="117"/>
      <c r="AB13" s="117"/>
      <c r="AC13" s="117"/>
      <c r="AD13" s="117"/>
      <c r="AE13" s="117"/>
    </row>
    <row r="14" spans="1:31" ht="19.5" customHeight="1" x14ac:dyDescent="0.3">
      <c r="A14" s="314" t="s">
        <v>74</v>
      </c>
      <c r="B14" s="315"/>
      <c r="C14" s="312"/>
      <c r="D14" s="313"/>
      <c r="G14" s="118"/>
      <c r="H14" s="118"/>
      <c r="I14" s="136"/>
      <c r="J14" s="118"/>
      <c r="K14" s="118"/>
      <c r="L14" s="316"/>
      <c r="M14" s="118"/>
      <c r="N14" s="316"/>
      <c r="O14" s="316"/>
      <c r="P14" s="316"/>
      <c r="Q14" s="316"/>
      <c r="R14" s="316"/>
      <c r="S14" s="316"/>
      <c r="T14" s="316"/>
      <c r="U14" s="118"/>
      <c r="V14" s="118"/>
      <c r="W14" s="118"/>
      <c r="X14" s="118"/>
      <c r="Y14" s="118"/>
      <c r="Z14" s="118"/>
      <c r="AA14" s="316"/>
      <c r="AB14" s="316"/>
      <c r="AC14" s="316"/>
      <c r="AD14" s="316"/>
      <c r="AE14" s="316"/>
    </row>
    <row r="15" spans="1:31" ht="19.5" customHeight="1" x14ac:dyDescent="0.3">
      <c r="A15" s="314"/>
      <c r="B15" s="278" t="s">
        <v>196</v>
      </c>
      <c r="C15" s="312"/>
      <c r="D15" s="313"/>
      <c r="G15" s="118"/>
      <c r="H15" s="118"/>
      <c r="I15" s="136"/>
      <c r="J15" s="118"/>
      <c r="K15" s="118"/>
      <c r="L15" s="316"/>
      <c r="M15" s="118"/>
      <c r="N15" s="316"/>
      <c r="O15" s="316"/>
      <c r="P15" s="316"/>
      <c r="Q15" s="316"/>
      <c r="R15" s="316"/>
      <c r="S15" s="316"/>
      <c r="T15" s="316"/>
      <c r="U15" s="118"/>
      <c r="V15" s="118"/>
      <c r="W15" s="118"/>
      <c r="X15" s="118"/>
      <c r="Y15" s="118"/>
      <c r="Z15" s="118"/>
      <c r="AA15" s="316"/>
      <c r="AB15" s="316"/>
      <c r="AC15" s="316"/>
      <c r="AD15" s="316"/>
      <c r="AE15" s="316"/>
    </row>
    <row r="16" spans="1:31" ht="19.5" hidden="1" customHeight="1" x14ac:dyDescent="0.3">
      <c r="A16" s="314"/>
      <c r="B16" s="193" t="s">
        <v>123</v>
      </c>
      <c r="C16" s="312"/>
      <c r="D16" s="313"/>
      <c r="G16" s="118"/>
      <c r="H16" s="118"/>
      <c r="I16" s="136"/>
      <c r="J16" s="118"/>
      <c r="K16" s="118"/>
      <c r="L16" s="316"/>
      <c r="M16" s="118"/>
      <c r="N16" s="316"/>
      <c r="O16" s="316"/>
      <c r="P16" s="316"/>
      <c r="Q16" s="316"/>
      <c r="R16" s="316"/>
      <c r="S16" s="316"/>
      <c r="T16" s="316"/>
      <c r="U16" s="118"/>
      <c r="V16" s="118"/>
      <c r="W16" s="118"/>
      <c r="X16" s="118"/>
      <c r="Y16" s="118"/>
      <c r="Z16" s="118"/>
      <c r="AA16" s="316"/>
      <c r="AB16" s="316"/>
      <c r="AC16" s="316"/>
      <c r="AD16" s="316"/>
      <c r="AE16" s="316"/>
    </row>
    <row r="17" spans="1:31" ht="19.5" hidden="1" customHeight="1" x14ac:dyDescent="0.3">
      <c r="A17" s="314"/>
      <c r="B17" s="193"/>
      <c r="C17" s="317" t="s">
        <v>122</v>
      </c>
      <c r="D17" s="313"/>
      <c r="G17" s="189"/>
      <c r="H17" s="136"/>
      <c r="I17" s="189"/>
      <c r="J17" s="136"/>
      <c r="K17" s="189"/>
      <c r="L17" s="200"/>
      <c r="M17" s="189"/>
      <c r="N17" s="200"/>
      <c r="O17" s="189"/>
      <c r="P17" s="200"/>
      <c r="Q17" s="189"/>
      <c r="R17" s="200"/>
      <c r="S17" s="189"/>
      <c r="T17" s="200"/>
      <c r="U17" s="189"/>
      <c r="V17" s="136"/>
      <c r="W17" s="189"/>
      <c r="X17" s="136"/>
      <c r="Y17" s="189"/>
      <c r="Z17" s="136"/>
      <c r="AA17" s="189"/>
      <c r="AB17" s="200"/>
      <c r="AC17" s="200"/>
      <c r="AD17" s="200"/>
      <c r="AE17" s="200"/>
    </row>
    <row r="18" spans="1:31" s="207" customFormat="1" ht="19.5" customHeight="1" x14ac:dyDescent="0.3">
      <c r="A18" s="318"/>
      <c r="C18" s="317" t="s">
        <v>75</v>
      </c>
      <c r="D18" s="320"/>
      <c r="E18" s="321">
        <v>7</v>
      </c>
      <c r="F18" s="199"/>
      <c r="G18" s="107">
        <v>0</v>
      </c>
      <c r="H18" s="136"/>
      <c r="I18" s="107">
        <v>0</v>
      </c>
      <c r="J18" s="136"/>
      <c r="K18" s="107">
        <v>0</v>
      </c>
      <c r="L18" s="200"/>
      <c r="M18" s="107">
        <v>0</v>
      </c>
      <c r="N18" s="200"/>
      <c r="O18" s="107">
        <v>0</v>
      </c>
      <c r="P18" s="200"/>
      <c r="Q18" s="97">
        <v>-450000</v>
      </c>
      <c r="R18" s="98"/>
      <c r="S18" s="97">
        <v>0</v>
      </c>
      <c r="T18" s="200"/>
      <c r="U18" s="97">
        <v>0</v>
      </c>
      <c r="V18" s="188"/>
      <c r="W18" s="107">
        <v>0</v>
      </c>
      <c r="X18" s="136"/>
      <c r="Y18" s="187">
        <f>SUM(S18:W18)</f>
        <v>0</v>
      </c>
      <c r="Z18" s="136"/>
      <c r="AA18" s="97">
        <f>SUM(G18:Q18,Y18)</f>
        <v>-450000</v>
      </c>
      <c r="AB18" s="200"/>
      <c r="AC18" s="97">
        <v>-44028</v>
      </c>
      <c r="AD18" s="200"/>
      <c r="AE18" s="97">
        <f>SUM(AA18:AC18)</f>
        <v>-494028</v>
      </c>
    </row>
    <row r="19" spans="1:31" s="207" customFormat="1" ht="19.5" hidden="1" customHeight="1" x14ac:dyDescent="0.3">
      <c r="A19" s="318"/>
      <c r="C19" s="193"/>
      <c r="D19" s="194"/>
      <c r="E19" s="321"/>
      <c r="F19" s="199"/>
      <c r="G19" s="146"/>
      <c r="H19" s="146"/>
      <c r="I19" s="146"/>
      <c r="J19" s="146"/>
      <c r="K19" s="146"/>
      <c r="L19" s="146"/>
      <c r="M19" s="112"/>
      <c r="N19" s="146"/>
      <c r="O19" s="146"/>
      <c r="P19" s="145"/>
      <c r="Q19" s="188"/>
      <c r="R19" s="145"/>
      <c r="S19" s="112"/>
      <c r="T19" s="145"/>
      <c r="U19" s="112"/>
      <c r="V19" s="112"/>
      <c r="W19" s="112"/>
      <c r="X19" s="145"/>
      <c r="Y19" s="112"/>
      <c r="Z19" s="112"/>
      <c r="AA19" s="188"/>
      <c r="AB19" s="184"/>
      <c r="AC19" s="188"/>
      <c r="AD19" s="188"/>
      <c r="AE19" s="188"/>
    </row>
    <row r="20" spans="1:31" ht="19.5" hidden="1" customHeight="1" x14ac:dyDescent="0.3">
      <c r="A20" s="314"/>
      <c r="B20" s="196" t="s">
        <v>128</v>
      </c>
      <c r="C20" s="196"/>
      <c r="D20" s="194"/>
      <c r="E20" s="212"/>
      <c r="F20" s="212"/>
      <c r="G20" s="181">
        <f>G18</f>
        <v>0</v>
      </c>
      <c r="H20" s="118"/>
      <c r="I20" s="181">
        <f>I18</f>
        <v>0</v>
      </c>
      <c r="J20" s="120"/>
      <c r="K20" s="181">
        <f>K18</f>
        <v>0</v>
      </c>
      <c r="L20" s="133"/>
      <c r="M20" s="172">
        <f>M18</f>
        <v>0</v>
      </c>
      <c r="N20" s="133"/>
      <c r="O20" s="181">
        <f>O18</f>
        <v>0</v>
      </c>
      <c r="P20" s="118"/>
      <c r="Q20" s="190">
        <f>Q18</f>
        <v>-450000</v>
      </c>
      <c r="R20" s="118"/>
      <c r="S20" s="172">
        <f>S18</f>
        <v>0</v>
      </c>
      <c r="T20" s="118"/>
      <c r="U20" s="172">
        <f>U18</f>
        <v>0</v>
      </c>
      <c r="V20" s="119"/>
      <c r="W20" s="172">
        <f>W18</f>
        <v>0</v>
      </c>
      <c r="X20" s="118"/>
      <c r="Y20" s="172">
        <f>Y18</f>
        <v>0</v>
      </c>
      <c r="Z20" s="119"/>
      <c r="AA20" s="190">
        <f>AA18</f>
        <v>-450000</v>
      </c>
      <c r="AB20" s="99"/>
      <c r="AC20" s="190">
        <f>AC18</f>
        <v>-44028</v>
      </c>
      <c r="AD20" s="156"/>
      <c r="AE20" s="190">
        <f>AE18</f>
        <v>-494028</v>
      </c>
    </row>
    <row r="21" spans="1:31" ht="19.5" hidden="1" customHeight="1" x14ac:dyDescent="0.3">
      <c r="A21" s="314"/>
      <c r="B21" s="278"/>
      <c r="C21" s="322"/>
      <c r="D21" s="313"/>
      <c r="E21" s="212"/>
      <c r="F21" s="212"/>
      <c r="G21" s="120"/>
      <c r="H21" s="118"/>
      <c r="I21" s="120"/>
      <c r="J21" s="120"/>
      <c r="K21" s="120"/>
      <c r="L21" s="133"/>
      <c r="M21" s="119"/>
      <c r="N21" s="133"/>
      <c r="O21" s="120"/>
      <c r="P21" s="118"/>
      <c r="Q21" s="186"/>
      <c r="R21" s="118"/>
      <c r="S21" s="119"/>
      <c r="T21" s="118"/>
      <c r="U21" s="119"/>
      <c r="V21" s="119"/>
      <c r="W21" s="119"/>
      <c r="X21" s="118"/>
      <c r="Y21" s="119"/>
      <c r="Z21" s="119"/>
      <c r="AA21" s="242"/>
      <c r="AB21" s="99"/>
      <c r="AC21" s="186"/>
      <c r="AD21" s="156"/>
      <c r="AE21" s="186"/>
    </row>
    <row r="22" spans="1:31" ht="20.25" hidden="1" customHeight="1" x14ac:dyDescent="0.3">
      <c r="A22" s="233"/>
      <c r="B22" s="235" t="s">
        <v>125</v>
      </c>
      <c r="C22" s="232"/>
      <c r="D22" s="236"/>
      <c r="E22" s="212"/>
      <c r="F22" s="212"/>
      <c r="G22" s="120"/>
      <c r="H22" s="118"/>
      <c r="I22" s="120"/>
      <c r="J22" s="120"/>
      <c r="K22" s="120"/>
      <c r="L22" s="133"/>
      <c r="M22" s="119"/>
      <c r="N22" s="133"/>
      <c r="O22" s="120"/>
      <c r="P22" s="118"/>
      <c r="Q22" s="186"/>
      <c r="R22" s="118"/>
      <c r="S22" s="119"/>
      <c r="T22" s="118"/>
      <c r="U22" s="119"/>
      <c r="V22" s="119"/>
      <c r="W22" s="119"/>
      <c r="X22" s="118"/>
      <c r="Y22" s="119"/>
      <c r="Z22" s="119"/>
      <c r="AA22" s="242"/>
      <c r="AB22" s="99"/>
      <c r="AC22" s="186"/>
      <c r="AD22" s="156"/>
      <c r="AE22" s="186"/>
    </row>
    <row r="23" spans="1:31" ht="20.25" hidden="1" customHeight="1" x14ac:dyDescent="0.3">
      <c r="A23" s="233"/>
      <c r="B23" s="234" t="s">
        <v>126</v>
      </c>
      <c r="C23" s="237"/>
      <c r="D23" s="238"/>
      <c r="E23" s="212"/>
      <c r="F23" s="212"/>
      <c r="G23" s="120"/>
      <c r="H23" s="118"/>
      <c r="I23" s="120"/>
      <c r="J23" s="120"/>
      <c r="K23" s="120"/>
      <c r="L23" s="133"/>
      <c r="M23" s="119"/>
      <c r="N23" s="133"/>
      <c r="O23" s="120"/>
      <c r="P23" s="118"/>
      <c r="Q23" s="186"/>
      <c r="R23" s="118"/>
      <c r="S23" s="119"/>
      <c r="T23" s="118"/>
      <c r="U23" s="119"/>
      <c r="V23" s="119"/>
      <c r="W23" s="119"/>
      <c r="X23" s="118"/>
      <c r="Y23" s="119"/>
      <c r="Z23" s="119"/>
      <c r="AA23" s="242"/>
      <c r="AB23" s="99"/>
      <c r="AC23" s="186"/>
      <c r="AD23" s="156"/>
      <c r="AE23" s="186"/>
    </row>
    <row r="24" spans="1:31" ht="20.25" hidden="1" customHeight="1" x14ac:dyDescent="0.3">
      <c r="A24" s="239"/>
      <c r="B24" s="231"/>
      <c r="C24" s="240" t="s">
        <v>120</v>
      </c>
      <c r="D24" s="238"/>
      <c r="E24" s="212"/>
      <c r="F24" s="212"/>
      <c r="G24" s="107">
        <v>0</v>
      </c>
      <c r="H24" s="136"/>
      <c r="I24" s="107">
        <v>0</v>
      </c>
      <c r="J24" s="136"/>
      <c r="K24" s="107">
        <v>0</v>
      </c>
      <c r="L24" s="200"/>
      <c r="M24" s="107">
        <v>0</v>
      </c>
      <c r="N24" s="200"/>
      <c r="O24" s="107">
        <v>0</v>
      </c>
      <c r="P24" s="200"/>
      <c r="Q24" s="97">
        <v>0</v>
      </c>
      <c r="R24" s="98"/>
      <c r="S24" s="97">
        <v>0</v>
      </c>
      <c r="T24" s="200"/>
      <c r="U24" s="97">
        <v>0</v>
      </c>
      <c r="V24" s="188"/>
      <c r="W24" s="107">
        <v>0</v>
      </c>
      <c r="X24" s="136"/>
      <c r="Y24" s="187">
        <f>SUM(S24:W24)</f>
        <v>0</v>
      </c>
      <c r="Z24" s="136"/>
      <c r="AA24" s="97">
        <f>SUM(G24:Q24,Y24)</f>
        <v>0</v>
      </c>
      <c r="AB24" s="200"/>
      <c r="AC24" s="97">
        <v>0</v>
      </c>
      <c r="AD24" s="200"/>
      <c r="AE24" s="187">
        <f>SUM(AA24:AC24)</f>
        <v>0</v>
      </c>
    </row>
    <row r="25" spans="1:31" ht="20.25" hidden="1" customHeight="1" x14ac:dyDescent="0.3">
      <c r="A25" s="239"/>
      <c r="B25" s="278" t="s">
        <v>145</v>
      </c>
      <c r="C25" s="240"/>
      <c r="D25" s="238"/>
      <c r="E25" s="212"/>
      <c r="F25" s="212"/>
      <c r="G25" s="181">
        <f>G24</f>
        <v>0</v>
      </c>
      <c r="H25" s="118"/>
      <c r="I25" s="181">
        <f>I24</f>
        <v>0</v>
      </c>
      <c r="J25" s="120"/>
      <c r="K25" s="181">
        <f>K24</f>
        <v>0</v>
      </c>
      <c r="L25" s="133"/>
      <c r="M25" s="181">
        <f>M24</f>
        <v>0</v>
      </c>
      <c r="N25" s="133"/>
      <c r="O25" s="181">
        <f>O24</f>
        <v>0</v>
      </c>
      <c r="P25" s="118"/>
      <c r="Q25" s="181">
        <f>Q24</f>
        <v>0</v>
      </c>
      <c r="R25" s="118"/>
      <c r="S25" s="181">
        <f>S24</f>
        <v>0</v>
      </c>
      <c r="T25" s="118"/>
      <c r="U25" s="181">
        <f>U24</f>
        <v>0</v>
      </c>
      <c r="V25" s="119"/>
      <c r="W25" s="181">
        <f>W24</f>
        <v>0</v>
      </c>
      <c r="X25" s="118"/>
      <c r="Y25" s="181">
        <f>Y24</f>
        <v>0</v>
      </c>
      <c r="Z25" s="119"/>
      <c r="AA25" s="181">
        <f>AA24</f>
        <v>0</v>
      </c>
      <c r="AB25" s="99"/>
      <c r="AC25" s="181">
        <f>AC24</f>
        <v>0</v>
      </c>
      <c r="AD25" s="156"/>
      <c r="AE25" s="181">
        <f>AE24</f>
        <v>0</v>
      </c>
    </row>
    <row r="26" spans="1:31" ht="20.25" hidden="1" customHeight="1" x14ac:dyDescent="0.3">
      <c r="A26" s="232"/>
      <c r="B26" s="231"/>
      <c r="C26" s="241"/>
      <c r="D26" s="238"/>
      <c r="E26" s="212"/>
      <c r="F26" s="212"/>
      <c r="G26" s="146"/>
      <c r="H26" s="146"/>
      <c r="I26" s="146"/>
      <c r="J26" s="146"/>
      <c r="K26" s="146"/>
      <c r="L26" s="146"/>
      <c r="M26" s="112"/>
      <c r="N26" s="146"/>
      <c r="O26" s="146"/>
      <c r="P26" s="145"/>
      <c r="Q26" s="188"/>
      <c r="R26" s="145"/>
      <c r="S26" s="112"/>
      <c r="T26" s="145"/>
      <c r="U26" s="112"/>
      <c r="V26" s="112"/>
      <c r="W26" s="112"/>
      <c r="X26" s="145"/>
      <c r="Y26" s="112"/>
      <c r="Z26" s="112"/>
      <c r="AA26" s="188"/>
      <c r="AB26" s="184"/>
      <c r="AC26" s="188"/>
      <c r="AD26" s="188"/>
      <c r="AE26" s="188"/>
    </row>
    <row r="27" spans="1:31" ht="20.25" customHeight="1" x14ac:dyDescent="0.3">
      <c r="A27" s="232" t="s">
        <v>144</v>
      </c>
      <c r="B27" s="232"/>
      <c r="C27" s="232"/>
      <c r="D27" s="236"/>
      <c r="E27" s="212"/>
      <c r="F27" s="212"/>
      <c r="G27" s="181">
        <f>SUM(G20,G25)</f>
        <v>0</v>
      </c>
      <c r="H27" s="118"/>
      <c r="I27" s="181">
        <f>SUM(I20,I25)</f>
        <v>0</v>
      </c>
      <c r="J27" s="120"/>
      <c r="K27" s="181">
        <f>SUM(K20,K25)</f>
        <v>0</v>
      </c>
      <c r="L27" s="133"/>
      <c r="M27" s="190">
        <f>SUM(M20,M25)</f>
        <v>0</v>
      </c>
      <c r="N27" s="133"/>
      <c r="O27" s="181">
        <f>SUM(O20,O25)</f>
        <v>0</v>
      </c>
      <c r="P27" s="118"/>
      <c r="Q27" s="190">
        <f>SUM(Q20,Q25)</f>
        <v>-450000</v>
      </c>
      <c r="R27" s="118"/>
      <c r="S27" s="172">
        <f>SUM(S20,S25)</f>
        <v>0</v>
      </c>
      <c r="T27" s="118"/>
      <c r="U27" s="172">
        <f>U24</f>
        <v>0</v>
      </c>
      <c r="V27" s="119"/>
      <c r="W27" s="172">
        <f>SUM(W20,W25)</f>
        <v>0</v>
      </c>
      <c r="X27" s="118"/>
      <c r="Y27" s="191">
        <f>SUM(Y20,Y25)</f>
        <v>0</v>
      </c>
      <c r="Z27" s="119"/>
      <c r="AA27" s="190">
        <f>SUM(AA20,AA25)</f>
        <v>-450000</v>
      </c>
      <c r="AB27" s="99"/>
      <c r="AC27" s="190">
        <f>SUM(AC20,AC25)</f>
        <v>-44028</v>
      </c>
      <c r="AD27" s="156"/>
      <c r="AE27" s="190">
        <f>SUM(AE20,AE25)</f>
        <v>-494028</v>
      </c>
    </row>
    <row r="28" spans="1:31" ht="19.5" customHeight="1" x14ac:dyDescent="0.3">
      <c r="A28" s="314"/>
      <c r="B28" s="278"/>
      <c r="C28" s="322"/>
      <c r="D28" s="313"/>
      <c r="E28" s="212"/>
      <c r="F28" s="212"/>
      <c r="G28" s="120"/>
      <c r="H28" s="118"/>
      <c r="I28" s="120"/>
      <c r="J28" s="120"/>
      <c r="K28" s="120"/>
      <c r="L28" s="133"/>
      <c r="M28" s="119"/>
      <c r="N28" s="133"/>
      <c r="O28" s="120"/>
      <c r="P28" s="118"/>
      <c r="Q28" s="186"/>
      <c r="R28" s="118"/>
      <c r="S28" s="119"/>
      <c r="T28" s="118"/>
      <c r="U28" s="119"/>
      <c r="V28" s="119"/>
      <c r="W28" s="119"/>
      <c r="X28" s="118"/>
      <c r="Y28" s="119"/>
      <c r="Z28" s="119"/>
      <c r="AA28" s="186"/>
      <c r="AB28" s="99"/>
      <c r="AC28" s="186"/>
      <c r="AD28" s="156"/>
      <c r="AE28" s="186"/>
    </row>
    <row r="29" spans="1:31" s="212" customFormat="1" ht="19.5" customHeight="1" x14ac:dyDescent="0.3">
      <c r="A29" s="312" t="s">
        <v>76</v>
      </c>
      <c r="B29" s="310"/>
      <c r="C29" s="310"/>
      <c r="D29" s="310"/>
      <c r="G29" s="323"/>
      <c r="H29" s="311"/>
      <c r="I29" s="323"/>
      <c r="J29" s="311"/>
      <c r="K29" s="323"/>
      <c r="L29" s="323"/>
      <c r="M29" s="311"/>
      <c r="N29" s="323"/>
      <c r="O29" s="323"/>
      <c r="P29" s="354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1"/>
      <c r="AB29" s="311"/>
      <c r="AC29" s="311"/>
      <c r="AD29" s="311"/>
      <c r="AE29" s="354"/>
    </row>
    <row r="30" spans="1:31" s="207" customFormat="1" ht="19.5" customHeight="1" x14ac:dyDescent="0.3">
      <c r="A30" s="317"/>
      <c r="B30" s="317" t="s">
        <v>77</v>
      </c>
      <c r="C30" s="317"/>
      <c r="D30" s="320"/>
      <c r="G30" s="113">
        <v>0</v>
      </c>
      <c r="H30" s="136"/>
      <c r="I30" s="113">
        <v>0</v>
      </c>
      <c r="J30" s="136"/>
      <c r="K30" s="113">
        <v>0</v>
      </c>
      <c r="L30" s="136"/>
      <c r="M30" s="113">
        <v>0</v>
      </c>
      <c r="N30" s="136"/>
      <c r="O30" s="113">
        <v>0</v>
      </c>
      <c r="P30" s="136"/>
      <c r="Q30" s="114">
        <f>'PL_9M 7-8'!I30</f>
        <v>1528918</v>
      </c>
      <c r="R30" s="136"/>
      <c r="S30" s="140">
        <v>0</v>
      </c>
      <c r="T30" s="140"/>
      <c r="U30" s="140">
        <v>0</v>
      </c>
      <c r="V30" s="140"/>
      <c r="W30" s="377">
        <v>0</v>
      </c>
      <c r="X30" s="140"/>
      <c r="Y30" s="377">
        <f>SUM(U30:W30)</f>
        <v>0</v>
      </c>
      <c r="Z30" s="136"/>
      <c r="AA30" s="114">
        <f>SUM(I30:T30,Y30)</f>
        <v>1528918</v>
      </c>
      <c r="AB30" s="136"/>
      <c r="AC30" s="98">
        <v>71330</v>
      </c>
      <c r="AD30" s="136"/>
      <c r="AE30" s="200">
        <f t="shared" ref="AE30:AE31" si="0">SUM(AA30:AC30)</f>
        <v>1600248</v>
      </c>
    </row>
    <row r="31" spans="1:31" s="207" customFormat="1" ht="19.5" customHeight="1" x14ac:dyDescent="0.3">
      <c r="A31" s="317"/>
      <c r="B31" s="319" t="s">
        <v>95</v>
      </c>
      <c r="C31" s="317"/>
      <c r="D31" s="320"/>
      <c r="G31" s="107">
        <v>0</v>
      </c>
      <c r="H31" s="136"/>
      <c r="I31" s="107">
        <v>0</v>
      </c>
      <c r="J31" s="136"/>
      <c r="K31" s="107">
        <v>0</v>
      </c>
      <c r="L31" s="200"/>
      <c r="M31" s="107">
        <v>0</v>
      </c>
      <c r="N31" s="200"/>
      <c r="O31" s="107">
        <v>0</v>
      </c>
      <c r="P31" s="200"/>
      <c r="Q31" s="97">
        <v>0</v>
      </c>
      <c r="R31" s="98"/>
      <c r="S31" s="97">
        <v>367774</v>
      </c>
      <c r="T31" s="200"/>
      <c r="U31" s="97"/>
      <c r="V31" s="188"/>
      <c r="W31" s="97">
        <v>21774</v>
      </c>
      <c r="X31" s="136"/>
      <c r="Y31" s="97">
        <f>SUM(S31:W31)</f>
        <v>389548</v>
      </c>
      <c r="Z31" s="136"/>
      <c r="AA31" s="97">
        <f>SUM(G31:R31,Y31)</f>
        <v>389548</v>
      </c>
      <c r="AB31" s="200"/>
      <c r="AC31" s="97">
        <v>26472</v>
      </c>
      <c r="AD31" s="200"/>
      <c r="AE31" s="324">
        <f t="shared" si="0"/>
        <v>416020</v>
      </c>
    </row>
    <row r="32" spans="1:31" ht="19.5" customHeight="1" x14ac:dyDescent="0.3">
      <c r="A32" s="312" t="s">
        <v>39</v>
      </c>
      <c r="B32" s="312"/>
      <c r="C32" s="315"/>
      <c r="D32" s="313"/>
      <c r="E32" s="325"/>
      <c r="F32" s="212"/>
      <c r="G32" s="182">
        <f>SUM(G30:G31)</f>
        <v>0</v>
      </c>
      <c r="H32" s="118"/>
      <c r="I32" s="182">
        <f>SUM(I30:I31)</f>
        <v>0</v>
      </c>
      <c r="J32" s="118"/>
      <c r="K32" s="182">
        <f>SUM(K30:K31)</f>
        <v>0</v>
      </c>
      <c r="L32" s="118"/>
      <c r="M32" s="182">
        <f>SUM(M30:M31)</f>
        <v>0</v>
      </c>
      <c r="N32" s="118"/>
      <c r="O32" s="182">
        <f>SUM(O30:O31)</f>
        <v>0</v>
      </c>
      <c r="P32" s="118"/>
      <c r="Q32" s="138">
        <f>SUM(Q30:Q31)</f>
        <v>1528918</v>
      </c>
      <c r="R32" s="118"/>
      <c r="S32" s="138">
        <f>SUM(S30:S31)</f>
        <v>367774</v>
      </c>
      <c r="T32" s="118"/>
      <c r="U32" s="155">
        <f>SUM(U30:U31)</f>
        <v>0</v>
      </c>
      <c r="V32" s="186"/>
      <c r="W32" s="182">
        <f>SUM(W30:W31)</f>
        <v>21774</v>
      </c>
      <c r="X32" s="118"/>
      <c r="Y32" s="155">
        <f>SUM(Y30:Y31)</f>
        <v>389548</v>
      </c>
      <c r="Z32" s="156"/>
      <c r="AA32" s="155">
        <f>SUM(AA30:AA31)</f>
        <v>1918466</v>
      </c>
      <c r="AB32" s="156"/>
      <c r="AC32" s="155">
        <f>SUM(AC30:AC31)</f>
        <v>97802</v>
      </c>
      <c r="AD32" s="118"/>
      <c r="AE32" s="138">
        <f>SUM(AE30:AE31)</f>
        <v>2016268</v>
      </c>
    </row>
    <row r="33" spans="1:32" ht="19.5" customHeight="1" x14ac:dyDescent="0.75">
      <c r="B33" s="148"/>
      <c r="E33" s="212"/>
      <c r="G33" s="133"/>
      <c r="H33" s="132"/>
      <c r="I33" s="134"/>
      <c r="J33" s="132"/>
      <c r="K33" s="118"/>
      <c r="L33" s="117"/>
      <c r="M33" s="118"/>
      <c r="N33" s="117"/>
      <c r="O33" s="133"/>
      <c r="P33" s="117"/>
      <c r="Q33" s="132"/>
      <c r="R33" s="117"/>
      <c r="S33" s="117"/>
      <c r="T33" s="117"/>
      <c r="U33" s="117"/>
      <c r="V33" s="117"/>
      <c r="W33" s="118"/>
      <c r="X33" s="117"/>
      <c r="Y33" s="119"/>
      <c r="Z33" s="117"/>
      <c r="AA33" s="117"/>
      <c r="AB33" s="117"/>
      <c r="AC33" s="117"/>
      <c r="AD33" s="117"/>
      <c r="AE33" s="117"/>
      <c r="AF33" s="326"/>
    </row>
    <row r="34" spans="1:32" ht="19.5" customHeight="1" thickBot="1" x14ac:dyDescent="0.8">
      <c r="A34" s="148" t="s">
        <v>205</v>
      </c>
      <c r="G34" s="130">
        <f>SUM(G12,G27,G32)</f>
        <v>2500000</v>
      </c>
      <c r="H34" s="117"/>
      <c r="I34" s="130">
        <f>SUM(I12,I27,I32)</f>
        <v>3407489</v>
      </c>
      <c r="J34" s="118"/>
      <c r="K34" s="130">
        <f>SUM(K12,K27,K32)</f>
        <v>-65437</v>
      </c>
      <c r="L34" s="118"/>
      <c r="M34" s="130">
        <f>SUM(M12,M27,M32)</f>
        <v>-186755</v>
      </c>
      <c r="N34" s="118"/>
      <c r="O34" s="130">
        <f>SUM(O12,O27,O32)</f>
        <v>250000</v>
      </c>
      <c r="P34" s="118"/>
      <c r="Q34" s="130">
        <f>SUM(Q12,Q27,Q32)</f>
        <v>3937602</v>
      </c>
      <c r="R34" s="118"/>
      <c r="S34" s="130">
        <f>SUM(S12,S27,S32)</f>
        <v>398932</v>
      </c>
      <c r="T34" s="118"/>
      <c r="U34" s="378">
        <f>SUM(U12,U20,U27,U32)</f>
        <v>0</v>
      </c>
      <c r="V34" s="117"/>
      <c r="W34" s="130">
        <f>SUM(W12,W27,W32)</f>
        <v>9705</v>
      </c>
      <c r="X34" s="118"/>
      <c r="Y34" s="130">
        <f>SUM(Y12,Y27,Y32)</f>
        <v>408637</v>
      </c>
      <c r="Z34" s="118"/>
      <c r="AA34" s="130">
        <f>SUM(AA12,AA27,AA32)</f>
        <v>10251536</v>
      </c>
      <c r="AB34" s="118"/>
      <c r="AC34" s="130">
        <f>SUM(AC12,AC27,AC32)</f>
        <v>380726</v>
      </c>
      <c r="AD34" s="117"/>
      <c r="AE34" s="130">
        <f>SUM(AE12,AE27,AE32)</f>
        <v>10632262</v>
      </c>
      <c r="AF34" s="99"/>
    </row>
    <row r="35" spans="1:32" ht="19.5" customHeight="1" thickTop="1" x14ac:dyDescent="0.75">
      <c r="G35" s="117"/>
      <c r="H35" s="117"/>
      <c r="I35" s="120"/>
      <c r="J35" s="118"/>
      <c r="K35" s="117"/>
      <c r="L35" s="118"/>
      <c r="M35" s="118"/>
      <c r="N35" s="118"/>
      <c r="O35" s="117"/>
      <c r="P35" s="118"/>
      <c r="Q35" s="117"/>
      <c r="R35" s="118"/>
      <c r="S35" s="117"/>
      <c r="T35" s="118"/>
      <c r="U35" s="119"/>
      <c r="V35" s="119"/>
      <c r="W35" s="119"/>
      <c r="X35" s="118"/>
      <c r="Y35" s="117"/>
      <c r="Z35" s="118"/>
      <c r="AA35" s="117"/>
      <c r="AB35" s="118"/>
      <c r="AC35" s="117"/>
      <c r="AD35" s="118"/>
      <c r="AE35" s="117"/>
    </row>
    <row r="110" spans="14:14" ht="19.5" customHeight="1" x14ac:dyDescent="0.75">
      <c r="N110" s="308">
        <v>-624972</v>
      </c>
    </row>
  </sheetData>
  <mergeCells count="5">
    <mergeCell ref="G4:AE4"/>
    <mergeCell ref="O5:Q5"/>
    <mergeCell ref="S5:Y5"/>
    <mergeCell ref="A8:A9"/>
    <mergeCell ref="G10:AE10"/>
  </mergeCells>
  <pageMargins left="0.8" right="0.8" top="0.48" bottom="0.5" header="0.5" footer="0.5"/>
  <pageSetup paperSize="9" scale="64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11"/>
  <sheetViews>
    <sheetView view="pageBreakPreview" topLeftCell="A5" zoomScale="66" zoomScaleNormal="86" zoomScaleSheetLayoutView="66" workbookViewId="0">
      <selection activeCell="AE32" sqref="AE32"/>
    </sheetView>
  </sheetViews>
  <sheetFormatPr defaultColWidth="9.09765625" defaultRowHeight="19.5" customHeight="1" x14ac:dyDescent="0.75"/>
  <cols>
    <col min="1" max="1" width="1.3984375" style="102" customWidth="1"/>
    <col min="2" max="3" width="1.3984375" style="105" customWidth="1"/>
    <col min="4" max="4" width="57.19921875" style="104" customWidth="1"/>
    <col min="5" max="5" width="6" style="102" bestFit="1" customWidth="1"/>
    <col min="6" max="6" width="1.19921875" style="102" customWidth="1"/>
    <col min="7" max="7" width="11.5" style="103" customWidth="1"/>
    <col min="8" max="8" width="1.19921875" style="103" customWidth="1"/>
    <col min="9" max="9" width="11.5" style="103" customWidth="1"/>
    <col min="10" max="10" width="1.19921875" style="103" customWidth="1"/>
    <col min="11" max="11" width="10.3984375" style="103" customWidth="1"/>
    <col min="12" max="12" width="1.19921875" style="103" customWidth="1"/>
    <col min="13" max="13" width="10.59765625" style="103" customWidth="1"/>
    <col min="14" max="14" width="1.09765625" style="103" customWidth="1"/>
    <col min="15" max="15" width="10.3984375" style="103" customWidth="1"/>
    <col min="16" max="16" width="1.19921875" style="103" customWidth="1"/>
    <col min="17" max="17" width="11.8984375" style="103" customWidth="1"/>
    <col min="18" max="18" width="1.19921875" style="103" customWidth="1"/>
    <col min="19" max="19" width="10.3984375" style="103" customWidth="1"/>
    <col min="20" max="20" width="1.19921875" style="103" customWidth="1"/>
    <col min="21" max="21" width="10.3984375" style="103" customWidth="1"/>
    <col min="22" max="22" width="1.19921875" style="103" customWidth="1"/>
    <col min="23" max="23" width="10.3984375" style="103" customWidth="1"/>
    <col min="24" max="24" width="1.19921875" style="103" customWidth="1"/>
    <col min="25" max="25" width="12.3984375" style="103" customWidth="1"/>
    <col min="26" max="26" width="1.19921875" style="103" customWidth="1"/>
    <col min="27" max="27" width="10.3984375" style="103" customWidth="1"/>
    <col min="28" max="28" width="1.19921875" style="103" customWidth="1"/>
    <col min="29" max="29" width="13.09765625" style="102" customWidth="1"/>
    <col min="30" max="30" width="15.69921875" style="102" customWidth="1"/>
    <col min="31" max="16384" width="9.09765625" style="102"/>
  </cols>
  <sheetData>
    <row r="1" spans="1:29" ht="19.5" customHeight="1" x14ac:dyDescent="0.75">
      <c r="A1" s="129" t="s">
        <v>59</v>
      </c>
      <c r="B1" s="154"/>
      <c r="C1" s="153"/>
      <c r="D1" s="152"/>
      <c r="E1" s="121"/>
      <c r="F1" s="121"/>
      <c r="G1" s="151"/>
      <c r="H1" s="151"/>
      <c r="I1" s="151"/>
      <c r="J1" s="151"/>
      <c r="K1" s="151"/>
      <c r="L1" s="150"/>
      <c r="M1" s="150"/>
      <c r="N1" s="150"/>
      <c r="O1" s="151"/>
      <c r="P1" s="150"/>
      <c r="Q1" s="127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</row>
    <row r="2" spans="1:29" ht="19.5" customHeight="1" x14ac:dyDescent="0.75">
      <c r="A2" s="128" t="s">
        <v>73</v>
      </c>
      <c r="B2" s="153"/>
      <c r="C2" s="153"/>
      <c r="D2" s="152"/>
      <c r="E2" s="121"/>
      <c r="F2" s="121"/>
      <c r="G2" s="151"/>
      <c r="H2" s="151"/>
      <c r="I2" s="151"/>
      <c r="J2" s="151"/>
      <c r="K2" s="151"/>
      <c r="L2" s="150"/>
      <c r="M2" s="150"/>
      <c r="N2" s="150"/>
      <c r="O2" s="151"/>
      <c r="P2" s="150"/>
      <c r="Q2" s="127"/>
      <c r="R2" s="150"/>
      <c r="S2" s="150"/>
      <c r="T2" s="150"/>
      <c r="U2" s="150"/>
      <c r="V2" s="150"/>
      <c r="W2" s="150"/>
      <c r="X2" s="150"/>
      <c r="Y2" s="150"/>
      <c r="Z2" s="150"/>
    </row>
    <row r="3" spans="1:29" s="115" customFormat="1" ht="19.5" customHeight="1" x14ac:dyDescent="0.75">
      <c r="A3" s="153"/>
      <c r="B3" s="153"/>
      <c r="C3" s="153"/>
      <c r="D3" s="152"/>
      <c r="E3" s="121"/>
      <c r="F3" s="121"/>
      <c r="G3" s="151"/>
      <c r="H3" s="151"/>
      <c r="I3" s="151"/>
      <c r="J3" s="151"/>
      <c r="K3" s="151"/>
      <c r="L3" s="150"/>
      <c r="M3" s="150"/>
      <c r="N3" s="150"/>
      <c r="O3" s="151"/>
      <c r="P3" s="150"/>
      <c r="Q3" s="127"/>
      <c r="R3" s="150"/>
      <c r="S3" s="150"/>
      <c r="T3" s="150"/>
      <c r="U3" s="150"/>
      <c r="V3" s="150"/>
      <c r="W3" s="150"/>
      <c r="X3" s="150"/>
      <c r="Y3" s="150"/>
      <c r="Z3" s="150"/>
      <c r="AA3" s="116"/>
      <c r="AB3" s="116"/>
    </row>
    <row r="4" spans="1:29" s="121" customFormat="1" ht="19.5" customHeight="1" x14ac:dyDescent="0.75">
      <c r="G4" s="459" t="s">
        <v>88</v>
      </c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</row>
    <row r="5" spans="1:29" s="121" customFormat="1" ht="19.5" customHeight="1" x14ac:dyDescent="0.75">
      <c r="E5" s="125"/>
      <c r="F5" s="125"/>
      <c r="G5" s="122"/>
      <c r="H5" s="122"/>
      <c r="I5" s="122"/>
      <c r="J5" s="122"/>
      <c r="K5" s="125" t="s">
        <v>79</v>
      </c>
      <c r="L5" s="122"/>
      <c r="M5" s="122" t="s">
        <v>102</v>
      </c>
      <c r="N5" s="122"/>
      <c r="O5" s="458" t="s">
        <v>41</v>
      </c>
      <c r="P5" s="458"/>
      <c r="Q5" s="458"/>
      <c r="R5" s="122"/>
      <c r="S5" s="458" t="s">
        <v>29</v>
      </c>
      <c r="T5" s="458"/>
      <c r="U5" s="458"/>
      <c r="V5" s="458"/>
      <c r="W5" s="458"/>
      <c r="X5" s="122"/>
      <c r="Y5" s="122"/>
      <c r="Z5" s="122"/>
      <c r="AA5" s="122"/>
      <c r="AB5" s="122"/>
      <c r="AC5" s="125"/>
    </row>
    <row r="6" spans="1:29" s="121" customFormat="1" ht="19.5" customHeight="1" x14ac:dyDescent="0.75">
      <c r="E6" s="125"/>
      <c r="F6" s="349">
        <v>45199</v>
      </c>
      <c r="G6" s="122"/>
      <c r="H6" s="122"/>
      <c r="I6" s="122" t="s">
        <v>87</v>
      </c>
      <c r="J6" s="349">
        <v>45199</v>
      </c>
      <c r="K6" s="126" t="s">
        <v>78</v>
      </c>
      <c r="L6" s="122"/>
      <c r="M6" s="122" t="s">
        <v>103</v>
      </c>
      <c r="N6" s="122"/>
      <c r="R6" s="127"/>
      <c r="U6" s="122" t="s">
        <v>191</v>
      </c>
      <c r="X6" s="122"/>
      <c r="Y6" s="122" t="s">
        <v>24</v>
      </c>
      <c r="Z6" s="122"/>
      <c r="AA6" s="122"/>
      <c r="AB6" s="122"/>
      <c r="AC6" s="125"/>
    </row>
    <row r="7" spans="1:29" s="121" customFormat="1" ht="19.5" customHeight="1" x14ac:dyDescent="0.75">
      <c r="E7" s="125"/>
      <c r="F7" s="125"/>
      <c r="G7" s="122" t="s">
        <v>42</v>
      </c>
      <c r="H7" s="122"/>
      <c r="I7" s="125" t="s">
        <v>86</v>
      </c>
      <c r="J7" s="122"/>
      <c r="K7" s="124" t="s">
        <v>189</v>
      </c>
      <c r="L7" s="122"/>
      <c r="M7" s="122" t="s">
        <v>150</v>
      </c>
      <c r="N7" s="122"/>
      <c r="O7" s="122"/>
      <c r="P7" s="122"/>
      <c r="Q7" s="122"/>
      <c r="R7" s="122"/>
      <c r="S7" s="122"/>
      <c r="T7" s="122"/>
      <c r="U7" s="122" t="s">
        <v>190</v>
      </c>
      <c r="V7" s="122"/>
      <c r="W7" s="122" t="s">
        <v>57</v>
      </c>
      <c r="X7" s="122"/>
      <c r="Y7" s="122" t="s">
        <v>81</v>
      </c>
      <c r="Z7" s="122"/>
      <c r="AA7" s="245" t="s">
        <v>187</v>
      </c>
      <c r="AB7" s="122"/>
      <c r="AC7" s="125"/>
    </row>
    <row r="8" spans="1:29" s="121" customFormat="1" ht="19.5" customHeight="1" x14ac:dyDescent="0.75">
      <c r="A8" s="456"/>
      <c r="B8" s="144"/>
      <c r="C8" s="144"/>
      <c r="D8" s="144"/>
      <c r="E8" s="125"/>
      <c r="F8" s="125"/>
      <c r="G8" s="122" t="s">
        <v>44</v>
      </c>
      <c r="H8" s="122"/>
      <c r="I8" s="122" t="s">
        <v>85</v>
      </c>
      <c r="J8" s="122"/>
      <c r="K8" s="124" t="s">
        <v>188</v>
      </c>
      <c r="L8" s="122"/>
      <c r="M8" s="122" t="s">
        <v>100</v>
      </c>
      <c r="N8" s="122"/>
      <c r="O8" s="123" t="s">
        <v>155</v>
      </c>
      <c r="P8" s="122"/>
      <c r="Q8" s="122"/>
      <c r="R8" s="122"/>
      <c r="S8" s="122" t="s">
        <v>151</v>
      </c>
      <c r="T8" s="122"/>
      <c r="U8" s="122" t="s">
        <v>140</v>
      </c>
      <c r="V8" s="122"/>
      <c r="W8" s="122" t="s">
        <v>45</v>
      </c>
      <c r="X8" s="122"/>
      <c r="Y8" s="122" t="s">
        <v>82</v>
      </c>
      <c r="Z8" s="122"/>
      <c r="AA8" s="245" t="s">
        <v>186</v>
      </c>
      <c r="AB8" s="122"/>
      <c r="AC8" s="122" t="s">
        <v>43</v>
      </c>
    </row>
    <row r="9" spans="1:29" s="121" customFormat="1" ht="19.5" customHeight="1" x14ac:dyDescent="0.3">
      <c r="A9" s="456"/>
      <c r="B9" s="144"/>
      <c r="C9" s="144"/>
      <c r="D9" s="144"/>
      <c r="E9" s="282" t="s">
        <v>23</v>
      </c>
      <c r="F9" s="125"/>
      <c r="G9" s="122" t="s">
        <v>46</v>
      </c>
      <c r="H9" s="122"/>
      <c r="I9" s="122" t="s">
        <v>84</v>
      </c>
      <c r="J9" s="122"/>
      <c r="K9" s="124" t="s">
        <v>80</v>
      </c>
      <c r="L9" s="122"/>
      <c r="M9" s="122" t="s">
        <v>224</v>
      </c>
      <c r="N9" s="122"/>
      <c r="O9" s="123" t="s">
        <v>124</v>
      </c>
      <c r="P9" s="122"/>
      <c r="Q9" s="122" t="s">
        <v>28</v>
      </c>
      <c r="R9" s="122"/>
      <c r="S9" s="122" t="s">
        <v>124</v>
      </c>
      <c r="T9" s="122"/>
      <c r="U9" s="158" t="s">
        <v>124</v>
      </c>
      <c r="V9" s="122"/>
      <c r="W9" s="122" t="s">
        <v>48</v>
      </c>
      <c r="X9" s="122"/>
      <c r="Y9" s="122" t="s">
        <v>83</v>
      </c>
      <c r="Z9" s="122"/>
      <c r="AA9" s="245" t="s">
        <v>49</v>
      </c>
      <c r="AB9" s="122"/>
      <c r="AC9" s="122" t="s">
        <v>50</v>
      </c>
    </row>
    <row r="10" spans="1:29" s="121" customFormat="1" ht="19.5" customHeight="1" x14ac:dyDescent="0.75">
      <c r="A10" s="144"/>
      <c r="B10" s="144"/>
      <c r="C10" s="144"/>
      <c r="D10" s="144"/>
      <c r="G10" s="457" t="s">
        <v>62</v>
      </c>
      <c r="H10" s="457"/>
      <c r="I10" s="457"/>
      <c r="J10" s="457"/>
      <c r="K10" s="457"/>
      <c r="L10" s="457"/>
      <c r="M10" s="457"/>
      <c r="N10" s="457"/>
      <c r="O10" s="457"/>
      <c r="P10" s="457"/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</row>
    <row r="11" spans="1:29" s="121" customFormat="1" ht="19.5" customHeight="1" x14ac:dyDescent="0.3">
      <c r="A11" s="222" t="s">
        <v>207</v>
      </c>
      <c r="B11" s="223"/>
      <c r="C11" s="223"/>
      <c r="D11" s="223"/>
      <c r="G11" s="142"/>
      <c r="H11" s="142"/>
      <c r="I11" s="142"/>
      <c r="J11" s="142"/>
      <c r="K11" s="142"/>
      <c r="L11" s="142"/>
      <c r="M11" s="142"/>
      <c r="N11" s="142"/>
      <c r="O11" s="142"/>
      <c r="P11" s="141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1"/>
    </row>
    <row r="12" spans="1:29" ht="19.5" customHeight="1" x14ac:dyDescent="0.3">
      <c r="A12" s="224" t="s">
        <v>172</v>
      </c>
      <c r="B12" s="224"/>
      <c r="C12" s="224"/>
      <c r="D12" s="221"/>
      <c r="G12" s="186">
        <v>2500000</v>
      </c>
      <c r="H12" s="186"/>
      <c r="I12" s="186">
        <v>3407489</v>
      </c>
      <c r="J12" s="186"/>
      <c r="K12" s="186">
        <v>-65437</v>
      </c>
      <c r="L12" s="186"/>
      <c r="M12" s="186">
        <v>-186755</v>
      </c>
      <c r="N12" s="186"/>
      <c r="O12" s="186">
        <v>250000</v>
      </c>
      <c r="P12" s="186"/>
      <c r="Q12" s="186">
        <v>4398586</v>
      </c>
      <c r="R12" s="186"/>
      <c r="S12" s="186">
        <v>97916</v>
      </c>
      <c r="T12" s="186"/>
      <c r="U12" s="186">
        <v>9614</v>
      </c>
      <c r="V12" s="117"/>
      <c r="W12" s="117">
        <f>SUM(S12,U12)</f>
        <v>107530</v>
      </c>
      <c r="X12" s="117"/>
      <c r="Y12" s="117">
        <f>SUM(G12:Q12,W12)</f>
        <v>10411413</v>
      </c>
      <c r="Z12" s="117"/>
      <c r="AA12" s="117">
        <v>400673</v>
      </c>
      <c r="AB12" s="117"/>
      <c r="AC12" s="117">
        <f>Y12+AA12</f>
        <v>10812086</v>
      </c>
    </row>
    <row r="13" spans="1:29" ht="19.5" customHeight="1" x14ac:dyDescent="0.3">
      <c r="A13" s="224"/>
      <c r="B13" s="224"/>
      <c r="C13" s="224"/>
      <c r="D13" s="221"/>
      <c r="G13" s="186"/>
      <c r="H13" s="186"/>
      <c r="I13" s="186"/>
      <c r="J13" s="117"/>
      <c r="K13" s="117"/>
      <c r="L13" s="117"/>
      <c r="M13" s="186"/>
      <c r="N13" s="117"/>
      <c r="O13" s="117"/>
      <c r="P13" s="117"/>
      <c r="Q13" s="117"/>
      <c r="R13" s="117"/>
      <c r="S13" s="117"/>
      <c r="T13" s="117"/>
      <c r="U13" s="186"/>
      <c r="V13" s="117"/>
      <c r="W13" s="117"/>
      <c r="X13" s="117"/>
      <c r="Y13" s="117"/>
      <c r="Z13" s="117"/>
      <c r="AA13" s="117"/>
      <c r="AB13" s="117"/>
      <c r="AC13" s="117"/>
    </row>
    <row r="14" spans="1:29" ht="19.5" customHeight="1" x14ac:dyDescent="0.3">
      <c r="A14" s="226" t="s">
        <v>74</v>
      </c>
      <c r="B14" s="227"/>
      <c r="C14" s="224"/>
      <c r="D14" s="221"/>
      <c r="G14" s="118"/>
      <c r="H14" s="118"/>
      <c r="I14" s="136"/>
      <c r="J14" s="118"/>
      <c r="K14" s="118"/>
      <c r="L14" s="106"/>
      <c r="M14" s="118"/>
      <c r="N14" s="106"/>
      <c r="O14" s="106"/>
      <c r="P14" s="106"/>
      <c r="Q14" s="106"/>
      <c r="R14" s="106"/>
      <c r="S14" s="106"/>
      <c r="T14" s="106"/>
      <c r="U14" s="118"/>
      <c r="V14" s="118"/>
      <c r="W14" s="118"/>
      <c r="X14" s="118"/>
      <c r="Y14" s="106"/>
      <c r="Z14" s="106"/>
      <c r="AA14" s="106"/>
      <c r="AB14" s="106"/>
      <c r="AC14" s="106"/>
    </row>
    <row r="15" spans="1:29" ht="19.5" customHeight="1" x14ac:dyDescent="0.3">
      <c r="A15" s="226"/>
      <c r="B15" s="217" t="s">
        <v>196</v>
      </c>
      <c r="C15" s="224"/>
      <c r="D15" s="221"/>
      <c r="G15" s="118"/>
      <c r="H15" s="118"/>
      <c r="I15" s="136"/>
      <c r="J15" s="118"/>
      <c r="K15" s="118"/>
      <c r="L15" s="106"/>
      <c r="M15" s="118"/>
      <c r="N15" s="106"/>
      <c r="O15" s="106"/>
      <c r="P15" s="106"/>
      <c r="Q15" s="106"/>
      <c r="R15" s="106"/>
      <c r="S15" s="106"/>
      <c r="T15" s="106"/>
      <c r="U15" s="118"/>
      <c r="V15" s="118"/>
      <c r="W15" s="118"/>
      <c r="X15" s="118"/>
      <c r="Y15" s="106"/>
      <c r="Z15" s="106"/>
      <c r="AA15" s="106"/>
      <c r="AB15" s="106"/>
      <c r="AC15" s="106"/>
    </row>
    <row r="16" spans="1:29" ht="19.5" hidden="1" customHeight="1" x14ac:dyDescent="0.3">
      <c r="A16" s="226"/>
      <c r="B16" s="193" t="s">
        <v>123</v>
      </c>
      <c r="C16" s="224"/>
      <c r="D16" s="221"/>
      <c r="G16" s="118"/>
      <c r="H16" s="118"/>
      <c r="I16" s="136"/>
      <c r="J16" s="118"/>
      <c r="K16" s="118"/>
      <c r="L16" s="106"/>
      <c r="M16" s="118"/>
      <c r="N16" s="106"/>
      <c r="O16" s="106"/>
      <c r="P16" s="106"/>
      <c r="Q16" s="106"/>
      <c r="R16" s="106"/>
      <c r="S16" s="106"/>
      <c r="T16" s="106"/>
      <c r="U16" s="118"/>
      <c r="V16" s="118"/>
      <c r="W16" s="118"/>
      <c r="X16" s="118"/>
      <c r="Y16" s="106"/>
      <c r="Z16" s="106"/>
      <c r="AA16" s="106"/>
      <c r="AB16" s="106"/>
      <c r="AC16" s="106"/>
    </row>
    <row r="17" spans="1:30" ht="19.5" hidden="1" customHeight="1" x14ac:dyDescent="0.3">
      <c r="A17" s="226"/>
      <c r="B17" s="193"/>
      <c r="C17" s="225" t="s">
        <v>122</v>
      </c>
      <c r="D17" s="221"/>
      <c r="F17" s="357"/>
      <c r="G17" s="189"/>
      <c r="H17" s="136"/>
      <c r="I17" s="189"/>
      <c r="J17" s="357"/>
      <c r="K17" s="189"/>
      <c r="L17" s="109"/>
      <c r="M17" s="189"/>
      <c r="N17" s="109"/>
      <c r="O17" s="189"/>
      <c r="P17" s="109"/>
      <c r="Q17" s="189"/>
      <c r="R17" s="109"/>
      <c r="S17" s="189"/>
      <c r="T17" s="109"/>
      <c r="U17" s="189"/>
      <c r="V17" s="136"/>
      <c r="W17" s="189"/>
      <c r="X17" s="136"/>
      <c r="Y17" s="189"/>
      <c r="Z17" s="109"/>
      <c r="AA17" s="109"/>
      <c r="AB17" s="109"/>
      <c r="AC17" s="109"/>
    </row>
    <row r="18" spans="1:30" s="108" customFormat="1" ht="19.5" customHeight="1" x14ac:dyDescent="0.3">
      <c r="A18" s="216"/>
      <c r="C18" s="228" t="s">
        <v>75</v>
      </c>
      <c r="D18" s="219"/>
      <c r="E18" s="147">
        <v>7</v>
      </c>
      <c r="F18" s="110"/>
      <c r="G18" s="181">
        <v>0</v>
      </c>
      <c r="H18" s="118"/>
      <c r="I18" s="181">
        <v>0</v>
      </c>
      <c r="J18" s="120"/>
      <c r="K18" s="181">
        <v>0</v>
      </c>
      <c r="L18" s="133"/>
      <c r="M18" s="190">
        <v>0</v>
      </c>
      <c r="N18" s="133"/>
      <c r="O18" s="181">
        <v>0</v>
      </c>
      <c r="P18" s="335"/>
      <c r="Q18" s="97">
        <v>-625000</v>
      </c>
      <c r="R18" s="98"/>
      <c r="S18" s="181">
        <v>0</v>
      </c>
      <c r="T18" s="133"/>
      <c r="U18" s="190">
        <v>0</v>
      </c>
      <c r="V18" s="133"/>
      <c r="W18" s="181">
        <v>0</v>
      </c>
      <c r="X18" s="335"/>
      <c r="Y18" s="97">
        <f>SUM(G18,I18,K18,O18,Q18,W18)</f>
        <v>-625000</v>
      </c>
      <c r="Z18" s="109"/>
      <c r="AA18" s="97">
        <v>-42925</v>
      </c>
      <c r="AB18" s="109"/>
      <c r="AC18" s="97">
        <f>Y18+AA18</f>
        <v>-667925</v>
      </c>
    </row>
    <row r="19" spans="1:30" s="108" customFormat="1" ht="19.5" hidden="1" customHeight="1" x14ac:dyDescent="0.3">
      <c r="A19" s="216"/>
      <c r="C19" s="193"/>
      <c r="D19" s="194"/>
      <c r="E19" s="147"/>
      <c r="F19" s="110"/>
      <c r="G19" s="146"/>
      <c r="H19" s="146"/>
      <c r="I19" s="146"/>
      <c r="J19" s="146"/>
      <c r="K19" s="146"/>
      <c r="L19" s="146"/>
      <c r="M19" s="112"/>
      <c r="N19" s="146"/>
      <c r="O19" s="146"/>
      <c r="P19" s="145"/>
      <c r="Q19" s="188"/>
      <c r="R19" s="145"/>
      <c r="S19" s="112"/>
      <c r="T19" s="145"/>
      <c r="U19" s="112"/>
      <c r="V19" s="145"/>
      <c r="W19" s="112"/>
      <c r="X19" s="112"/>
      <c r="Y19" s="188"/>
      <c r="Z19" s="184"/>
      <c r="AA19" s="188"/>
      <c r="AB19" s="188"/>
      <c r="AC19" s="188"/>
    </row>
    <row r="20" spans="1:30" ht="19.5" hidden="1" customHeight="1" x14ac:dyDescent="0.3">
      <c r="A20" s="220"/>
      <c r="B20" s="196" t="s">
        <v>128</v>
      </c>
      <c r="C20" s="196"/>
      <c r="D20" s="194"/>
      <c r="E20" s="104"/>
      <c r="F20" s="104"/>
      <c r="G20" s="181">
        <f>G18</f>
        <v>0</v>
      </c>
      <c r="H20" s="118"/>
      <c r="I20" s="181">
        <f>I18</f>
        <v>0</v>
      </c>
      <c r="J20" s="120"/>
      <c r="K20" s="181">
        <f>K18</f>
        <v>0</v>
      </c>
      <c r="L20" s="133"/>
      <c r="M20" s="172">
        <f>M18</f>
        <v>0</v>
      </c>
      <c r="N20" s="133"/>
      <c r="O20" s="181">
        <f>O18</f>
        <v>0</v>
      </c>
      <c r="P20" s="118"/>
      <c r="Q20" s="190">
        <f>Q18</f>
        <v>-625000</v>
      </c>
      <c r="R20" s="118"/>
      <c r="S20" s="172">
        <f>S18</f>
        <v>0</v>
      </c>
      <c r="T20" s="118"/>
      <c r="U20" s="172">
        <f>U18</f>
        <v>0</v>
      </c>
      <c r="V20" s="118"/>
      <c r="W20" s="172">
        <f>W18</f>
        <v>0</v>
      </c>
      <c r="X20" s="119"/>
      <c r="Y20" s="190">
        <f>Y18</f>
        <v>-625000</v>
      </c>
      <c r="Z20" s="99"/>
      <c r="AA20" s="190">
        <f>AA18</f>
        <v>-42925</v>
      </c>
      <c r="AB20" s="156"/>
      <c r="AC20" s="190">
        <f>AC18</f>
        <v>-667925</v>
      </c>
    </row>
    <row r="21" spans="1:30" ht="19.5" hidden="1" customHeight="1" x14ac:dyDescent="0.3">
      <c r="A21" s="220"/>
      <c r="B21" s="217"/>
      <c r="C21" s="229"/>
      <c r="D21" s="221"/>
      <c r="E21" s="104"/>
      <c r="F21" s="104"/>
      <c r="G21" s="120"/>
      <c r="H21" s="118"/>
      <c r="I21" s="120"/>
      <c r="J21" s="120"/>
      <c r="K21" s="120"/>
      <c r="L21" s="133"/>
      <c r="M21" s="119"/>
      <c r="N21" s="133"/>
      <c r="O21" s="120"/>
      <c r="P21" s="118"/>
      <c r="Q21" s="186"/>
      <c r="R21" s="118"/>
      <c r="S21" s="119"/>
      <c r="T21" s="118"/>
      <c r="U21" s="119"/>
      <c r="V21" s="118"/>
      <c r="W21" s="119"/>
      <c r="X21" s="119"/>
      <c r="Y21" s="242"/>
      <c r="Z21" s="99"/>
      <c r="AA21" s="186"/>
      <c r="AB21" s="156"/>
      <c r="AC21" s="186"/>
    </row>
    <row r="22" spans="1:30" ht="20.25" hidden="1" customHeight="1" x14ac:dyDescent="0.3">
      <c r="A22" s="233"/>
      <c r="B22" s="235" t="s">
        <v>125</v>
      </c>
      <c r="C22" s="232"/>
      <c r="D22" s="236"/>
      <c r="E22" s="104"/>
      <c r="F22" s="104"/>
      <c r="G22" s="120"/>
      <c r="H22" s="118"/>
      <c r="I22" s="120"/>
      <c r="J22" s="120"/>
      <c r="K22" s="120"/>
      <c r="L22" s="133"/>
      <c r="M22" s="119"/>
      <c r="N22" s="133"/>
      <c r="O22" s="120"/>
      <c r="P22" s="118"/>
      <c r="Q22" s="186"/>
      <c r="R22" s="118"/>
      <c r="S22" s="119"/>
      <c r="T22" s="118"/>
      <c r="U22" s="119"/>
      <c r="V22" s="118"/>
      <c r="W22" s="119"/>
      <c r="X22" s="119"/>
      <c r="Y22" s="242"/>
      <c r="Z22" s="99"/>
      <c r="AA22" s="186"/>
      <c r="AB22" s="156"/>
      <c r="AC22" s="186"/>
    </row>
    <row r="23" spans="1:30" ht="20.25" hidden="1" customHeight="1" x14ac:dyDescent="0.3">
      <c r="A23" s="233"/>
      <c r="B23" s="234" t="s">
        <v>126</v>
      </c>
      <c r="C23" s="237"/>
      <c r="D23" s="238"/>
      <c r="E23" s="104"/>
      <c r="F23" s="104"/>
      <c r="G23" s="120"/>
      <c r="H23" s="118"/>
      <c r="I23" s="120"/>
      <c r="J23" s="120"/>
      <c r="K23" s="120"/>
      <c r="L23" s="133"/>
      <c r="M23" s="119"/>
      <c r="N23" s="133"/>
      <c r="O23" s="120"/>
      <c r="P23" s="118"/>
      <c r="Q23" s="186"/>
      <c r="R23" s="118"/>
      <c r="S23" s="119"/>
      <c r="T23" s="118"/>
      <c r="U23" s="119"/>
      <c r="V23" s="118"/>
      <c r="W23" s="119"/>
      <c r="X23" s="119"/>
      <c r="Y23" s="242"/>
      <c r="Z23" s="99"/>
      <c r="AA23" s="186"/>
      <c r="AB23" s="156"/>
      <c r="AC23" s="186"/>
    </row>
    <row r="24" spans="1:30" ht="20.25" hidden="1" customHeight="1" x14ac:dyDescent="0.3">
      <c r="A24" s="239"/>
      <c r="B24" s="231"/>
      <c r="C24" s="240" t="s">
        <v>120</v>
      </c>
      <c r="D24" s="238"/>
      <c r="E24" s="104"/>
      <c r="F24" s="104"/>
      <c r="G24" s="107">
        <v>0</v>
      </c>
      <c r="H24" s="136"/>
      <c r="I24" s="107">
        <v>0</v>
      </c>
      <c r="J24" s="136"/>
      <c r="K24" s="107">
        <v>0</v>
      </c>
      <c r="L24" s="109"/>
      <c r="M24" s="107">
        <v>0</v>
      </c>
      <c r="N24" s="109"/>
      <c r="O24" s="107">
        <v>0</v>
      </c>
      <c r="P24" s="109"/>
      <c r="Q24" s="97">
        <v>0</v>
      </c>
      <c r="R24" s="98"/>
      <c r="S24" s="97">
        <v>0</v>
      </c>
      <c r="T24" s="109"/>
      <c r="U24" s="107">
        <v>0</v>
      </c>
      <c r="V24" s="136"/>
      <c r="W24" s="187">
        <f>SUM(S24:U24)</f>
        <v>0</v>
      </c>
      <c r="X24" s="136"/>
      <c r="Y24" s="97">
        <f>SUM(G24:Q24,W24)</f>
        <v>0</v>
      </c>
      <c r="Z24" s="109"/>
      <c r="AA24" s="97">
        <v>0</v>
      </c>
      <c r="AB24" s="109"/>
      <c r="AC24" s="187">
        <f>SUM(Y24:AA24)</f>
        <v>0</v>
      </c>
    </row>
    <row r="25" spans="1:30" ht="20.25" hidden="1" customHeight="1" x14ac:dyDescent="0.3">
      <c r="A25" s="239"/>
      <c r="B25" s="278" t="s">
        <v>145</v>
      </c>
      <c r="C25" s="240"/>
      <c r="D25" s="238"/>
      <c r="E25" s="104"/>
      <c r="F25" s="104"/>
      <c r="G25" s="181">
        <f>G24</f>
        <v>0</v>
      </c>
      <c r="H25" s="118"/>
      <c r="I25" s="181">
        <f>I24</f>
        <v>0</v>
      </c>
      <c r="J25" s="120"/>
      <c r="K25" s="181">
        <f>K24</f>
        <v>0</v>
      </c>
      <c r="L25" s="133"/>
      <c r="M25" s="181">
        <f>M24</f>
        <v>0</v>
      </c>
      <c r="N25" s="133"/>
      <c r="O25" s="181">
        <f>O24</f>
        <v>0</v>
      </c>
      <c r="P25" s="118"/>
      <c r="Q25" s="181">
        <f>Q24</f>
        <v>0</v>
      </c>
      <c r="R25" s="118"/>
      <c r="S25" s="181">
        <f>S24</f>
        <v>0</v>
      </c>
      <c r="T25" s="118"/>
      <c r="U25" s="181">
        <f>U24</f>
        <v>0</v>
      </c>
      <c r="V25" s="118"/>
      <c r="W25" s="181">
        <f>W24</f>
        <v>0</v>
      </c>
      <c r="X25" s="119"/>
      <c r="Y25" s="181">
        <f>Y24</f>
        <v>0</v>
      </c>
      <c r="Z25" s="99"/>
      <c r="AA25" s="181">
        <f>AA24</f>
        <v>0</v>
      </c>
      <c r="AB25" s="156"/>
      <c r="AC25" s="181">
        <f>AC24</f>
        <v>0</v>
      </c>
    </row>
    <row r="26" spans="1:30" ht="20.25" hidden="1" customHeight="1" x14ac:dyDescent="0.3">
      <c r="A26" s="232"/>
      <c r="B26" s="231"/>
      <c r="C26" s="241"/>
      <c r="D26" s="238"/>
      <c r="E26" s="104"/>
      <c r="F26" s="104"/>
      <c r="G26" s="146"/>
      <c r="H26" s="146"/>
      <c r="I26" s="146"/>
      <c r="J26" s="146"/>
      <c r="K26" s="146"/>
      <c r="L26" s="146"/>
      <c r="M26" s="112"/>
      <c r="N26" s="146"/>
      <c r="O26" s="146"/>
      <c r="P26" s="145"/>
      <c r="Q26" s="188"/>
      <c r="R26" s="145"/>
      <c r="S26" s="112"/>
      <c r="T26" s="145"/>
      <c r="U26" s="112"/>
      <c r="V26" s="145"/>
      <c r="W26" s="112"/>
      <c r="X26" s="112"/>
      <c r="Y26" s="188"/>
      <c r="Z26" s="184"/>
      <c r="AA26" s="188"/>
      <c r="AB26" s="188"/>
      <c r="AC26" s="188"/>
    </row>
    <row r="27" spans="1:30" ht="20.25" customHeight="1" x14ac:dyDescent="0.3">
      <c r="A27" s="232" t="s">
        <v>144</v>
      </c>
      <c r="B27" s="232"/>
      <c r="C27" s="232"/>
      <c r="D27" s="236"/>
      <c r="E27" s="104"/>
      <c r="F27" s="104"/>
      <c r="G27" s="181">
        <f>SUM(G20,G25)</f>
        <v>0</v>
      </c>
      <c r="H27" s="118"/>
      <c r="I27" s="181">
        <f>SUM(I20,I25)</f>
        <v>0</v>
      </c>
      <c r="J27" s="120"/>
      <c r="K27" s="181">
        <f>SUM(K20,K25)</f>
        <v>0</v>
      </c>
      <c r="L27" s="133"/>
      <c r="M27" s="190">
        <f>SUM(M20,M25)</f>
        <v>0</v>
      </c>
      <c r="N27" s="133"/>
      <c r="O27" s="181">
        <f>SUM(O20,O25)</f>
        <v>0</v>
      </c>
      <c r="P27" s="118"/>
      <c r="Q27" s="190">
        <f>SUM(Q20,Q25)</f>
        <v>-625000</v>
      </c>
      <c r="R27" s="118"/>
      <c r="S27" s="172">
        <f>SUM(S20,S25)</f>
        <v>0</v>
      </c>
      <c r="T27" s="118"/>
      <c r="U27" s="172">
        <f>SUM(U20,U25)</f>
        <v>0</v>
      </c>
      <c r="V27" s="118"/>
      <c r="W27" s="191">
        <f>SUM(W20,W25)</f>
        <v>0</v>
      </c>
      <c r="X27" s="119"/>
      <c r="Y27" s="190">
        <f>SUM(Y20,Y25)</f>
        <v>-625000</v>
      </c>
      <c r="Z27" s="99"/>
      <c r="AA27" s="190">
        <f>SUM(AA20,AA25)</f>
        <v>-42925</v>
      </c>
      <c r="AB27" s="156"/>
      <c r="AC27" s="190">
        <f>SUM(AC20,AC25)</f>
        <v>-667925</v>
      </c>
    </row>
    <row r="28" spans="1:30" ht="19.5" customHeight="1" x14ac:dyDescent="0.3">
      <c r="A28" s="220"/>
      <c r="B28" s="217"/>
      <c r="C28" s="229"/>
      <c r="D28" s="221"/>
      <c r="E28" s="104"/>
      <c r="F28" s="104"/>
      <c r="G28" s="120"/>
      <c r="H28" s="118"/>
      <c r="I28" s="120"/>
      <c r="J28" s="120"/>
      <c r="K28" s="120"/>
      <c r="L28" s="133"/>
      <c r="M28" s="119"/>
      <c r="N28" s="133"/>
      <c r="O28" s="120"/>
      <c r="P28" s="118"/>
      <c r="Q28" s="186"/>
      <c r="R28" s="118"/>
      <c r="S28" s="119"/>
      <c r="T28" s="118"/>
      <c r="U28" s="119"/>
      <c r="V28" s="118"/>
      <c r="W28" s="119"/>
      <c r="X28" s="119"/>
      <c r="Y28" s="186"/>
      <c r="Z28" s="99"/>
      <c r="AA28" s="186"/>
      <c r="AB28" s="156"/>
      <c r="AC28" s="186"/>
    </row>
    <row r="29" spans="1:30" s="121" customFormat="1" ht="19.5" customHeight="1" x14ac:dyDescent="0.3">
      <c r="A29" s="230" t="s">
        <v>76</v>
      </c>
      <c r="B29" s="223"/>
      <c r="C29" s="223"/>
      <c r="D29" s="223"/>
      <c r="G29" s="143"/>
      <c r="H29" s="142"/>
      <c r="I29" s="143"/>
      <c r="J29" s="142"/>
      <c r="K29" s="143"/>
      <c r="L29" s="143"/>
      <c r="M29" s="142"/>
      <c r="N29" s="143"/>
      <c r="O29" s="143"/>
      <c r="P29" s="141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1"/>
    </row>
    <row r="30" spans="1:30" s="108" customFormat="1" ht="19.5" customHeight="1" x14ac:dyDescent="0.3">
      <c r="A30" s="225"/>
      <c r="B30" s="225" t="s">
        <v>77</v>
      </c>
      <c r="C30" s="225"/>
      <c r="D30" s="219"/>
      <c r="F30" s="357"/>
      <c r="G30" s="113">
        <v>0</v>
      </c>
      <c r="H30" s="136"/>
      <c r="I30" s="113">
        <v>0</v>
      </c>
      <c r="J30" s="142"/>
      <c r="K30" s="113">
        <v>0</v>
      </c>
      <c r="L30" s="136"/>
      <c r="M30" s="113">
        <v>0</v>
      </c>
      <c r="N30" s="136"/>
      <c r="O30" s="113">
        <v>0</v>
      </c>
      <c r="P30" s="136"/>
      <c r="Q30" s="114">
        <f>'PL_9M 7-8'!G30</f>
        <v>1377028</v>
      </c>
      <c r="R30" s="136"/>
      <c r="S30" s="113">
        <v>0</v>
      </c>
      <c r="T30" s="136"/>
      <c r="U30" s="113">
        <v>0</v>
      </c>
      <c r="V30" s="136"/>
      <c r="W30" s="114">
        <f>S30+U30</f>
        <v>0</v>
      </c>
      <c r="X30" s="136"/>
      <c r="Y30" s="98">
        <f>SUM(G30,I30,K30,O30,Q30,W30)</f>
        <v>1377028</v>
      </c>
      <c r="Z30" s="136"/>
      <c r="AA30" s="98">
        <v>67171</v>
      </c>
      <c r="AB30" s="136"/>
      <c r="AC30" s="114">
        <f>Y30+AA30</f>
        <v>1444199</v>
      </c>
      <c r="AD30" s="394"/>
    </row>
    <row r="31" spans="1:30" s="108" customFormat="1" ht="19.5" customHeight="1" x14ac:dyDescent="0.3">
      <c r="A31" s="225"/>
      <c r="B31" s="218" t="s">
        <v>95</v>
      </c>
      <c r="C31" s="225"/>
      <c r="D31" s="219"/>
      <c r="F31" s="396"/>
      <c r="G31" s="107">
        <v>0</v>
      </c>
      <c r="H31" s="136"/>
      <c r="I31" s="107">
        <v>0</v>
      </c>
      <c r="J31" s="142"/>
      <c r="K31" s="107">
        <v>0</v>
      </c>
      <c r="L31" s="109"/>
      <c r="M31" s="107">
        <v>0</v>
      </c>
      <c r="N31" s="109"/>
      <c r="O31" s="107">
        <v>0</v>
      </c>
      <c r="P31" s="109"/>
      <c r="Q31" s="97">
        <f>'PL_9M 7-8'!G59</f>
        <v>3913</v>
      </c>
      <c r="R31" s="98"/>
      <c r="S31" s="97">
        <v>188244</v>
      </c>
      <c r="T31" s="109"/>
      <c r="U31" s="107">
        <f>'PL_9M 7-8'!G52</f>
        <v>-9614</v>
      </c>
      <c r="V31" s="136"/>
      <c r="W31" s="107">
        <f>S31+U31</f>
        <v>178630</v>
      </c>
      <c r="X31" s="136"/>
      <c r="Y31" s="107">
        <f>SUM(G31,I31,K31,O31,Q31,W31)</f>
        <v>182543</v>
      </c>
      <c r="Z31" s="109"/>
      <c r="AA31" s="97">
        <v>15300</v>
      </c>
      <c r="AB31" s="109"/>
      <c r="AC31" s="107">
        <f>Y31+AA31</f>
        <v>197843</v>
      </c>
      <c r="AD31" s="357"/>
    </row>
    <row r="32" spans="1:30" ht="19.5" customHeight="1" x14ac:dyDescent="0.3">
      <c r="A32" s="230" t="s">
        <v>39</v>
      </c>
      <c r="B32" s="230"/>
      <c r="C32" s="227"/>
      <c r="D32" s="221"/>
      <c r="E32" s="139"/>
      <c r="F32" s="363"/>
      <c r="G32" s="182">
        <f>SUM(G30:G31)</f>
        <v>0</v>
      </c>
      <c r="H32" s="118"/>
      <c r="I32" s="182">
        <f>SUM(I30:I31)</f>
        <v>0</v>
      </c>
      <c r="J32" s="142"/>
      <c r="K32" s="182">
        <f>SUM(K30:K31)</f>
        <v>0</v>
      </c>
      <c r="L32" s="118"/>
      <c r="M32" s="182">
        <f>SUM(M30:M31)</f>
        <v>0</v>
      </c>
      <c r="N32" s="118"/>
      <c r="O32" s="182">
        <f>SUM(O30:O31)</f>
        <v>0</v>
      </c>
      <c r="P32" s="118"/>
      <c r="Q32" s="182">
        <f>SUM(Q30:Q31)</f>
        <v>1380941</v>
      </c>
      <c r="R32" s="118"/>
      <c r="S32" s="182">
        <f>SUM(S30:S31)</f>
        <v>188244</v>
      </c>
      <c r="T32" s="118"/>
      <c r="U32" s="182">
        <f>SUM(U30:U31)</f>
        <v>-9614</v>
      </c>
      <c r="V32" s="118"/>
      <c r="W32" s="155">
        <f>SUM(W30:W31)</f>
        <v>178630</v>
      </c>
      <c r="X32" s="156"/>
      <c r="Y32" s="155">
        <f>SUM(Y30:Y31)</f>
        <v>1559571</v>
      </c>
      <c r="Z32" s="156"/>
      <c r="AA32" s="155">
        <f>SUM(AA30:AA31)</f>
        <v>82471</v>
      </c>
      <c r="AB32" s="118"/>
      <c r="AC32" s="182">
        <f>SUM(AC30:AC31)</f>
        <v>1642042</v>
      </c>
    </row>
    <row r="33" spans="1:30" ht="19.5" customHeight="1" x14ac:dyDescent="0.75">
      <c r="B33" s="102"/>
      <c r="E33" s="104"/>
      <c r="F33" s="115"/>
      <c r="G33" s="133"/>
      <c r="H33" s="132"/>
      <c r="I33" s="134"/>
      <c r="J33" s="142"/>
      <c r="K33" s="118"/>
      <c r="L33" s="117"/>
      <c r="M33" s="118"/>
      <c r="N33" s="117"/>
      <c r="O33" s="133"/>
      <c r="P33" s="117"/>
      <c r="Q33" s="132"/>
      <c r="R33" s="117"/>
      <c r="S33" s="117"/>
      <c r="T33" s="117"/>
      <c r="U33" s="118"/>
      <c r="V33" s="117"/>
      <c r="W33" s="119"/>
      <c r="X33" s="117"/>
      <c r="Y33" s="117"/>
      <c r="Z33" s="117"/>
      <c r="AA33" s="117"/>
      <c r="AB33" s="117"/>
      <c r="AC33" s="117"/>
      <c r="AD33" s="131"/>
    </row>
    <row r="34" spans="1:30" ht="19.5" customHeight="1" thickBot="1" x14ac:dyDescent="0.8">
      <c r="A34" s="102" t="s">
        <v>208</v>
      </c>
      <c r="G34" s="130">
        <f>SUM(G12,G27,G32)</f>
        <v>2500000</v>
      </c>
      <c r="H34" s="117"/>
      <c r="I34" s="130">
        <f>SUM(I12,I27,I32)</f>
        <v>3407489</v>
      </c>
      <c r="J34" s="118"/>
      <c r="K34" s="130">
        <f>SUM(K12,K27,K32)</f>
        <v>-65437</v>
      </c>
      <c r="L34" s="118"/>
      <c r="M34" s="130">
        <f>SUM(M12,M27,M32)</f>
        <v>-186755</v>
      </c>
      <c r="N34" s="118"/>
      <c r="O34" s="130">
        <f>SUM(O12,O27,O32)</f>
        <v>250000</v>
      </c>
      <c r="P34" s="118"/>
      <c r="Q34" s="130">
        <f>SUM(Q12,Q27,Q32)</f>
        <v>5154527</v>
      </c>
      <c r="R34" s="118"/>
      <c r="S34" s="130">
        <f>SUM(S12,S27,S32)</f>
        <v>286160</v>
      </c>
      <c r="T34" s="118"/>
      <c r="U34" s="345">
        <f>SUM(U12,U27,U32)</f>
        <v>0</v>
      </c>
      <c r="V34" s="118"/>
      <c r="W34" s="130">
        <f>SUM(W12,W27,W32)</f>
        <v>286160</v>
      </c>
      <c r="X34" s="118"/>
      <c r="Y34" s="130">
        <f>SUM(Y12,Y27,Y32)</f>
        <v>11345984</v>
      </c>
      <c r="Z34" s="118"/>
      <c r="AA34" s="130">
        <f>SUM(AA12,AA27,AA32)</f>
        <v>440219</v>
      </c>
      <c r="AB34" s="117"/>
      <c r="AC34" s="130">
        <f>SUM(AC12,AC27,AC32)</f>
        <v>11786203</v>
      </c>
      <c r="AD34" s="99"/>
    </row>
    <row r="35" spans="1:30" ht="19.5" customHeight="1" thickTop="1" x14ac:dyDescent="0.75">
      <c r="G35" s="117"/>
      <c r="H35" s="117"/>
      <c r="I35" s="120"/>
      <c r="J35" s="118"/>
      <c r="K35" s="117"/>
      <c r="L35" s="118"/>
      <c r="M35" s="118"/>
      <c r="N35" s="118"/>
      <c r="O35" s="117"/>
      <c r="P35" s="118"/>
      <c r="Q35" s="117"/>
      <c r="R35" s="118"/>
      <c r="S35" s="117"/>
      <c r="T35" s="118"/>
      <c r="U35" s="119"/>
      <c r="V35" s="118"/>
      <c r="W35" s="117"/>
      <c r="X35" s="118"/>
      <c r="Y35" s="117"/>
      <c r="Z35" s="118"/>
      <c r="AA35" s="117"/>
      <c r="AB35" s="118"/>
      <c r="AC35" s="117"/>
    </row>
    <row r="39" spans="1:30" ht="19.5" customHeight="1" x14ac:dyDescent="0.75">
      <c r="F39" s="349">
        <v>45199</v>
      </c>
      <c r="J39" s="103">
        <v>45199</v>
      </c>
    </row>
    <row r="51" spans="6:12" ht="19.5" customHeight="1" x14ac:dyDescent="0.75">
      <c r="F51" s="357"/>
      <c r="J51" s="357"/>
    </row>
    <row r="60" spans="6:12" ht="19.5" customHeight="1" x14ac:dyDescent="0.75">
      <c r="F60" s="357"/>
      <c r="J60" s="357"/>
    </row>
    <row r="62" spans="6:12" ht="19.5" customHeight="1" thickBot="1" x14ac:dyDescent="0.8">
      <c r="F62" s="359"/>
      <c r="H62" s="367"/>
      <c r="J62" s="359"/>
      <c r="L62" s="367"/>
    </row>
    <row r="63" spans="6:12" ht="19.5" customHeight="1" thickTop="1" x14ac:dyDescent="0.75">
      <c r="F63" s="363"/>
      <c r="J63" s="363"/>
    </row>
    <row r="69" spans="6:10" ht="19.5" customHeight="1" x14ac:dyDescent="0.75">
      <c r="F69" s="350">
        <v>45199</v>
      </c>
      <c r="J69" s="103">
        <v>45199</v>
      </c>
    </row>
    <row r="87" spans="6:12" ht="19.5" customHeight="1" x14ac:dyDescent="0.75">
      <c r="F87" s="369"/>
      <c r="J87" s="365"/>
    </row>
    <row r="88" spans="6:12" ht="19.5" customHeight="1" x14ac:dyDescent="0.75">
      <c r="F88" s="363"/>
      <c r="J88" s="363"/>
    </row>
    <row r="90" spans="6:12" ht="19.5" customHeight="1" x14ac:dyDescent="0.75">
      <c r="F90" s="368"/>
      <c r="J90" s="357"/>
    </row>
    <row r="91" spans="6:12" ht="19.5" customHeight="1" x14ac:dyDescent="0.75">
      <c r="F91" s="363"/>
    </row>
    <row r="92" spans="6:12" ht="19.5" customHeight="1" thickBot="1" x14ac:dyDescent="0.8">
      <c r="F92" s="359"/>
      <c r="H92" s="367"/>
      <c r="J92" s="359"/>
      <c r="L92" s="367"/>
    </row>
    <row r="93" spans="6:12" ht="19.5" customHeight="1" thickTop="1" x14ac:dyDescent="0.75"/>
    <row r="111" spans="14:14" ht="19.5" customHeight="1" x14ac:dyDescent="0.75">
      <c r="N111" s="103">
        <f>N101-'BS-2-4'!K11</f>
        <v>0</v>
      </c>
    </row>
  </sheetData>
  <mergeCells count="5">
    <mergeCell ref="A8:A9"/>
    <mergeCell ref="G10:AC10"/>
    <mergeCell ref="O5:Q5"/>
    <mergeCell ref="S5:W5"/>
    <mergeCell ref="G4:AC4"/>
  </mergeCells>
  <pageMargins left="0.8" right="0.8" top="0.48" bottom="0.5" header="0.5" footer="0.5"/>
  <pageSetup paperSize="9" scale="64" firstPageNumber="1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BBA0-1FB3-4769-A0AA-59A3D8EF3B21}">
  <dimension ref="A1:U107"/>
  <sheetViews>
    <sheetView view="pageBreakPreview" topLeftCell="A13" zoomScale="80" zoomScaleNormal="90" zoomScaleSheetLayoutView="80" workbookViewId="0">
      <selection activeCell="U22" sqref="U22:U24"/>
    </sheetView>
  </sheetViews>
  <sheetFormatPr defaultColWidth="9.09765625" defaultRowHeight="20.25" customHeight="1" x14ac:dyDescent="0.75"/>
  <cols>
    <col min="1" max="1" width="1" style="200" customWidth="1"/>
    <col min="2" max="3" width="1" style="328" customWidth="1"/>
    <col min="4" max="4" width="61.19921875" style="243" customWidth="1"/>
    <col min="5" max="5" width="7.09765625" style="200" customWidth="1"/>
    <col min="6" max="6" width="1.09765625" style="200" customWidth="1"/>
    <col min="7" max="7" width="13.5" style="200" customWidth="1"/>
    <col min="8" max="8" width="1.09765625" style="200" customWidth="1"/>
    <col min="9" max="9" width="14.5" style="200" bestFit="1" customWidth="1"/>
    <col min="10" max="10" width="1.09765625" style="200" customWidth="1"/>
    <col min="11" max="11" width="17.09765625" style="200" hidden="1" customWidth="1"/>
    <col min="12" max="12" width="1.09765625" style="200" hidden="1" customWidth="1"/>
    <col min="13" max="13" width="14.8984375" style="200" customWidth="1"/>
    <col min="14" max="14" width="1.09765625" style="200" customWidth="1"/>
    <col min="15" max="15" width="14.8984375" style="200" customWidth="1"/>
    <col min="16" max="16" width="1.09765625" style="200" customWidth="1"/>
    <col min="17" max="17" width="17.3984375" style="200" bestFit="1" customWidth="1"/>
    <col min="18" max="18" width="1.09765625" style="200" customWidth="1"/>
    <col min="19" max="19" width="15.3984375" style="200" customWidth="1"/>
    <col min="20" max="20" width="3.09765625" style="200" customWidth="1"/>
    <col min="21" max="21" width="16" style="200" customWidth="1"/>
    <col min="22" max="16384" width="9.09765625" style="200"/>
  </cols>
  <sheetData>
    <row r="1" spans="1:19" s="316" customFormat="1" ht="20.25" customHeight="1" x14ac:dyDescent="0.75">
      <c r="A1" s="302" t="s">
        <v>59</v>
      </c>
      <c r="B1" s="327"/>
      <c r="C1" s="327"/>
      <c r="D1" s="327"/>
      <c r="E1" s="243"/>
      <c r="F1" s="243"/>
      <c r="G1" s="328"/>
      <c r="H1" s="328"/>
      <c r="I1" s="328"/>
      <c r="J1" s="328"/>
      <c r="K1" s="328"/>
      <c r="L1" s="329"/>
      <c r="M1" s="328"/>
      <c r="N1" s="329"/>
      <c r="O1" s="243"/>
      <c r="P1" s="243"/>
      <c r="Q1" s="243"/>
      <c r="R1" s="243"/>
      <c r="S1" s="329"/>
    </row>
    <row r="2" spans="1:19" s="316" customFormat="1" ht="20.25" customHeight="1" x14ac:dyDescent="0.75">
      <c r="A2" s="330" t="s">
        <v>73</v>
      </c>
      <c r="B2" s="327"/>
      <c r="C2" s="327"/>
      <c r="D2" s="327"/>
      <c r="E2" s="243"/>
      <c r="F2" s="243"/>
      <c r="G2" s="328"/>
      <c r="H2" s="328"/>
      <c r="I2" s="328"/>
      <c r="J2" s="328"/>
      <c r="K2" s="328"/>
      <c r="L2" s="329"/>
      <c r="M2" s="328"/>
      <c r="N2" s="329"/>
      <c r="O2" s="243"/>
      <c r="P2" s="243"/>
      <c r="Q2" s="243"/>
      <c r="R2" s="243"/>
      <c r="S2" s="329"/>
    </row>
    <row r="3" spans="1:19" s="316" customFormat="1" ht="20.25" customHeight="1" x14ac:dyDescent="0.75">
      <c r="A3" s="327"/>
      <c r="B3" s="327"/>
      <c r="C3" s="327"/>
      <c r="D3" s="327"/>
      <c r="E3" s="243"/>
      <c r="F3" s="243"/>
      <c r="G3" s="328"/>
      <c r="H3" s="328"/>
      <c r="I3" s="328"/>
      <c r="J3" s="328"/>
      <c r="K3" s="328"/>
      <c r="L3" s="329"/>
      <c r="M3" s="328"/>
      <c r="N3" s="329"/>
      <c r="O3" s="243"/>
      <c r="P3" s="243"/>
      <c r="Q3" s="243"/>
      <c r="R3" s="243"/>
      <c r="S3" s="329"/>
    </row>
    <row r="4" spans="1:19" s="316" customFormat="1" ht="20.25" customHeight="1" x14ac:dyDescent="0.75">
      <c r="A4" s="243"/>
      <c r="B4" s="243"/>
      <c r="C4" s="243"/>
      <c r="D4" s="243"/>
      <c r="E4" s="243"/>
      <c r="F4" s="243"/>
      <c r="G4" s="460" t="s">
        <v>89</v>
      </c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</row>
    <row r="5" spans="1:19" s="316" customFormat="1" ht="20.25" customHeight="1" x14ac:dyDescent="0.3">
      <c r="A5" s="243"/>
      <c r="B5" s="243"/>
      <c r="C5" s="243"/>
      <c r="D5" s="243"/>
      <c r="E5" s="243"/>
      <c r="F5" s="243"/>
      <c r="G5" s="243"/>
      <c r="H5" s="243"/>
      <c r="I5" s="245"/>
      <c r="J5" s="246"/>
      <c r="K5" s="247"/>
      <c r="L5" s="243"/>
      <c r="M5" s="354"/>
      <c r="N5" s="354"/>
      <c r="O5" s="354"/>
      <c r="P5" s="354"/>
      <c r="Q5" s="243" t="s">
        <v>161</v>
      </c>
      <c r="R5" s="243"/>
      <c r="S5" s="243"/>
    </row>
    <row r="6" spans="1:19" s="316" customFormat="1" ht="20.25" customHeight="1" x14ac:dyDescent="0.3">
      <c r="A6" s="243"/>
      <c r="B6" s="243"/>
      <c r="C6" s="243"/>
      <c r="D6" s="243"/>
      <c r="E6" s="243"/>
      <c r="F6" s="243"/>
      <c r="G6" s="243" t="s">
        <v>42</v>
      </c>
      <c r="H6" s="243"/>
      <c r="I6" s="199" t="s">
        <v>160</v>
      </c>
      <c r="J6" s="246"/>
      <c r="K6" s="248" t="s">
        <v>78</v>
      </c>
      <c r="L6" s="243"/>
      <c r="M6" s="462" t="s">
        <v>41</v>
      </c>
      <c r="N6" s="462"/>
      <c r="O6" s="462"/>
      <c r="P6" s="401"/>
      <c r="Q6" s="244" t="s">
        <v>48</v>
      </c>
      <c r="R6" s="243"/>
      <c r="S6" s="243"/>
    </row>
    <row r="7" spans="1:19" s="316" customFormat="1" ht="20.25" customHeight="1" x14ac:dyDescent="0.3">
      <c r="A7" s="243"/>
      <c r="B7" s="243"/>
      <c r="C7" s="243"/>
      <c r="D7" s="243"/>
      <c r="E7" s="243"/>
      <c r="F7" s="243"/>
      <c r="G7" s="243" t="s">
        <v>44</v>
      </c>
      <c r="H7" s="243"/>
      <c r="I7" s="245" t="s">
        <v>85</v>
      </c>
      <c r="J7" s="246"/>
      <c r="K7" s="249" t="s">
        <v>47</v>
      </c>
      <c r="L7" s="243"/>
      <c r="M7" s="243"/>
      <c r="N7" s="243"/>
      <c r="O7" s="243"/>
      <c r="P7" s="243"/>
      <c r="Q7" s="323" t="s">
        <v>139</v>
      </c>
      <c r="R7" s="243"/>
      <c r="S7" s="243" t="s">
        <v>43</v>
      </c>
    </row>
    <row r="8" spans="1:19" s="316" customFormat="1" ht="20.25" customHeight="1" x14ac:dyDescent="0.3">
      <c r="A8" s="323"/>
      <c r="B8" s="323"/>
      <c r="C8" s="323"/>
      <c r="D8" s="323"/>
      <c r="E8" s="351" t="s">
        <v>23</v>
      </c>
      <c r="F8" s="243"/>
      <c r="G8" s="243" t="s">
        <v>46</v>
      </c>
      <c r="H8" s="243"/>
      <c r="I8" s="245" t="s">
        <v>84</v>
      </c>
      <c r="J8" s="246"/>
      <c r="K8" s="249" t="s">
        <v>80</v>
      </c>
      <c r="L8" s="243"/>
      <c r="M8" s="250" t="s">
        <v>206</v>
      </c>
      <c r="N8" s="243"/>
      <c r="O8" s="243" t="s">
        <v>28</v>
      </c>
      <c r="P8" s="243"/>
      <c r="Q8" s="243" t="s">
        <v>141</v>
      </c>
      <c r="R8" s="243"/>
      <c r="S8" s="243" t="s">
        <v>50</v>
      </c>
    </row>
    <row r="9" spans="1:19" s="316" customFormat="1" ht="20.25" customHeight="1" x14ac:dyDescent="0.75">
      <c r="A9" s="323"/>
      <c r="B9" s="323"/>
      <c r="C9" s="323"/>
      <c r="D9" s="323"/>
      <c r="E9" s="243"/>
      <c r="F9" s="243"/>
      <c r="G9" s="461" t="s">
        <v>62</v>
      </c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</row>
    <row r="10" spans="1:19" ht="20.25" customHeight="1" x14ac:dyDescent="0.75">
      <c r="A10" s="331" t="s">
        <v>204</v>
      </c>
    </row>
    <row r="11" spans="1:19" ht="20.25" customHeight="1" x14ac:dyDescent="0.75">
      <c r="A11" s="327" t="s">
        <v>129</v>
      </c>
      <c r="G11" s="133">
        <v>2500000</v>
      </c>
      <c r="H11" s="145"/>
      <c r="I11" s="171">
        <v>3407489</v>
      </c>
      <c r="J11" s="145"/>
      <c r="K11" s="133">
        <v>0</v>
      </c>
      <c r="L11" s="133"/>
      <c r="M11" s="133">
        <v>250000</v>
      </c>
      <c r="N11" s="133"/>
      <c r="O11" s="133">
        <v>1114386</v>
      </c>
      <c r="P11" s="133"/>
      <c r="Q11" s="133">
        <v>-10667</v>
      </c>
      <c r="R11" s="133"/>
      <c r="S11" s="133">
        <f>SUM(G11:Q11)</f>
        <v>7261208</v>
      </c>
    </row>
    <row r="12" spans="1:19" ht="20.25" customHeight="1" x14ac:dyDescent="0.75">
      <c r="A12" s="148"/>
      <c r="B12" s="204"/>
      <c r="C12" s="198"/>
      <c r="D12" s="199"/>
      <c r="G12" s="167"/>
      <c r="H12" s="167"/>
      <c r="I12" s="167"/>
      <c r="J12" s="167"/>
      <c r="K12" s="167"/>
      <c r="L12" s="136"/>
      <c r="M12" s="167"/>
      <c r="N12" s="136"/>
      <c r="O12" s="167"/>
      <c r="P12" s="167"/>
      <c r="Q12" s="167"/>
      <c r="R12" s="167"/>
      <c r="S12" s="167"/>
    </row>
    <row r="13" spans="1:19" ht="20.25" customHeight="1" x14ac:dyDescent="0.75">
      <c r="A13" s="148" t="s">
        <v>74</v>
      </c>
      <c r="B13" s="197"/>
      <c r="C13" s="198"/>
      <c r="D13" s="199"/>
      <c r="G13" s="201"/>
      <c r="H13" s="201"/>
      <c r="I13" s="201"/>
      <c r="J13" s="201"/>
      <c r="K13" s="201"/>
      <c r="L13" s="201"/>
      <c r="M13" s="201"/>
      <c r="N13" s="201"/>
      <c r="O13" s="202"/>
      <c r="P13" s="202"/>
      <c r="Q13" s="202"/>
      <c r="R13" s="167"/>
      <c r="S13" s="167"/>
    </row>
    <row r="14" spans="1:19" ht="20.25" customHeight="1" x14ac:dyDescent="0.75">
      <c r="A14" s="148"/>
      <c r="B14" s="203" t="s">
        <v>219</v>
      </c>
      <c r="C14" s="204"/>
      <c r="E14" s="199"/>
      <c r="G14" s="205"/>
      <c r="H14" s="201"/>
      <c r="I14" s="205"/>
      <c r="J14" s="201"/>
      <c r="K14" s="205"/>
      <c r="L14" s="201"/>
      <c r="M14" s="201"/>
      <c r="N14" s="201"/>
      <c r="O14" s="206"/>
      <c r="P14" s="206"/>
      <c r="R14" s="167"/>
      <c r="S14" s="206"/>
    </row>
    <row r="15" spans="1:19" ht="20.25" customHeight="1" x14ac:dyDescent="0.75">
      <c r="A15" s="207"/>
      <c r="C15" s="198" t="s">
        <v>75</v>
      </c>
      <c r="E15" s="321">
        <v>7</v>
      </c>
      <c r="G15" s="208">
        <v>0</v>
      </c>
      <c r="H15" s="201"/>
      <c r="I15" s="208">
        <v>0</v>
      </c>
      <c r="J15" s="209"/>
      <c r="K15" s="208"/>
      <c r="L15" s="201"/>
      <c r="M15" s="208">
        <v>0</v>
      </c>
      <c r="O15" s="97">
        <v>-450000</v>
      </c>
      <c r="P15" s="210"/>
      <c r="Q15" s="208">
        <v>0</v>
      </c>
      <c r="R15" s="167"/>
      <c r="S15" s="192">
        <f>SUM(G15:Q15)</f>
        <v>-450000</v>
      </c>
    </row>
    <row r="16" spans="1:19" ht="20.25" customHeight="1" x14ac:dyDescent="0.75">
      <c r="A16" s="148" t="s">
        <v>144</v>
      </c>
      <c r="D16" s="211"/>
      <c r="E16" s="212"/>
      <c r="G16" s="213">
        <f>G15</f>
        <v>0</v>
      </c>
      <c r="H16" s="214"/>
      <c r="I16" s="213">
        <f>I15</f>
        <v>0</v>
      </c>
      <c r="J16" s="215"/>
      <c r="K16" s="213"/>
      <c r="L16" s="215"/>
      <c r="M16" s="213">
        <f>M15</f>
        <v>0</v>
      </c>
      <c r="O16" s="281">
        <f>O15</f>
        <v>-450000</v>
      </c>
      <c r="P16" s="214"/>
      <c r="Q16" s="213">
        <f>Q15</f>
        <v>0</v>
      </c>
      <c r="R16" s="167"/>
      <c r="S16" s="281">
        <f>S15</f>
        <v>-450000</v>
      </c>
    </row>
    <row r="17" spans="1:21" ht="20.25" customHeight="1" x14ac:dyDescent="0.75">
      <c r="A17" s="148"/>
      <c r="B17" s="204"/>
      <c r="C17" s="198"/>
      <c r="D17" s="199"/>
      <c r="G17" s="167"/>
      <c r="H17" s="167"/>
      <c r="I17" s="167"/>
      <c r="J17" s="167"/>
      <c r="K17" s="167"/>
      <c r="L17" s="136"/>
      <c r="M17" s="167"/>
      <c r="N17" s="136"/>
      <c r="O17" s="167"/>
      <c r="P17" s="167"/>
      <c r="Q17" s="167"/>
      <c r="R17" s="167"/>
      <c r="S17" s="167"/>
    </row>
    <row r="18" spans="1:21" ht="20.25" customHeight="1" x14ac:dyDescent="0.75">
      <c r="A18" s="327" t="s">
        <v>76</v>
      </c>
      <c r="G18" s="112"/>
      <c r="H18" s="112"/>
      <c r="I18" s="112"/>
      <c r="J18" s="112"/>
      <c r="K18" s="112"/>
      <c r="L18" s="112"/>
      <c r="M18" s="112"/>
      <c r="N18" s="145"/>
      <c r="O18" s="145"/>
      <c r="P18" s="145"/>
      <c r="Q18" s="145"/>
      <c r="R18" s="145"/>
      <c r="S18" s="145"/>
    </row>
    <row r="19" spans="1:21" ht="20.25" customHeight="1" x14ac:dyDescent="0.75">
      <c r="A19" s="327"/>
      <c r="B19" s="328" t="s">
        <v>77</v>
      </c>
      <c r="G19" s="112">
        <v>0</v>
      </c>
      <c r="H19" s="112"/>
      <c r="I19" s="112">
        <v>0</v>
      </c>
      <c r="J19" s="112"/>
      <c r="K19" s="112">
        <v>0</v>
      </c>
      <c r="L19" s="112"/>
      <c r="M19" s="112">
        <v>0</v>
      </c>
      <c r="N19" s="145"/>
      <c r="O19" s="379">
        <f>'PL_9M 7-8'!M30</f>
        <v>533755</v>
      </c>
      <c r="P19" s="145"/>
      <c r="Q19" s="184">
        <v>0</v>
      </c>
      <c r="R19" s="145"/>
      <c r="S19" s="146">
        <f t="shared" ref="S19:S20" si="0">SUM(G19:Q19)</f>
        <v>533755</v>
      </c>
    </row>
    <row r="20" spans="1:21" ht="20.25" customHeight="1" x14ac:dyDescent="0.75">
      <c r="A20" s="327"/>
      <c r="B20" s="328" t="s">
        <v>70</v>
      </c>
      <c r="G20" s="135">
        <v>0</v>
      </c>
      <c r="H20" s="112"/>
      <c r="I20" s="135">
        <v>0</v>
      </c>
      <c r="J20" s="112"/>
      <c r="K20" s="135">
        <v>0</v>
      </c>
      <c r="L20" s="112"/>
      <c r="M20" s="135">
        <v>0</v>
      </c>
      <c r="N20" s="145"/>
      <c r="O20" s="187">
        <v>0</v>
      </c>
      <c r="P20" s="145"/>
      <c r="Q20" s="97">
        <f>'PL_9M 7-8'!M52</f>
        <v>20372</v>
      </c>
      <c r="R20" s="145"/>
      <c r="S20" s="107">
        <f t="shared" si="0"/>
        <v>20372</v>
      </c>
    </row>
    <row r="21" spans="1:21" ht="20.25" customHeight="1" x14ac:dyDescent="0.75">
      <c r="A21" s="327" t="s">
        <v>127</v>
      </c>
      <c r="B21" s="332"/>
      <c r="G21" s="172">
        <f>SUM(G19:G20)</f>
        <v>0</v>
      </c>
      <c r="H21" s="119"/>
      <c r="I21" s="172">
        <f>SUM(I19:I20)</f>
        <v>0</v>
      </c>
      <c r="J21" s="119"/>
      <c r="K21" s="172">
        <f>SUM(K19:K20)</f>
        <v>0</v>
      </c>
      <c r="L21" s="119"/>
      <c r="M21" s="172">
        <f>SUM(M19:M20)</f>
        <v>0</v>
      </c>
      <c r="N21" s="145"/>
      <c r="O21" s="191">
        <f>SUM(O19:O20)</f>
        <v>533755</v>
      </c>
      <c r="P21" s="117"/>
      <c r="Q21" s="190">
        <f>SUM(Q19:Q20)</f>
        <v>20372</v>
      </c>
      <c r="R21" s="117"/>
      <c r="S21" s="191">
        <f>SUM(S19:S20)</f>
        <v>554127</v>
      </c>
    </row>
    <row r="22" spans="1:21" ht="20.25" customHeight="1" x14ac:dyDescent="0.75">
      <c r="A22" s="328"/>
      <c r="B22" s="332"/>
      <c r="G22" s="112"/>
      <c r="H22" s="145"/>
      <c r="I22" s="112"/>
      <c r="J22" s="145"/>
      <c r="K22" s="112"/>
      <c r="L22" s="145"/>
      <c r="M22" s="169"/>
      <c r="N22" s="145"/>
      <c r="O22" s="170"/>
      <c r="P22" s="170"/>
      <c r="Q22" s="170"/>
      <c r="R22" s="145"/>
      <c r="S22" s="133"/>
    </row>
    <row r="23" spans="1:21" s="316" customFormat="1" ht="20.25" customHeight="1" thickBot="1" x14ac:dyDescent="0.8">
      <c r="A23" s="327" t="s">
        <v>205</v>
      </c>
      <c r="B23" s="327"/>
      <c r="C23" s="327"/>
      <c r="D23" s="354"/>
      <c r="G23" s="130">
        <f>SUM(G11,G16,G21)</f>
        <v>2500000</v>
      </c>
      <c r="H23" s="117"/>
      <c r="I23" s="130">
        <f>SUM(I11,I16,I21)</f>
        <v>3407489</v>
      </c>
      <c r="J23" s="117"/>
      <c r="K23" s="279">
        <f>SUM(K11,K21)</f>
        <v>0</v>
      </c>
      <c r="L23" s="118"/>
      <c r="M23" s="130">
        <f>SUM(M11,M16,M21)</f>
        <v>250000</v>
      </c>
      <c r="N23" s="118"/>
      <c r="O23" s="130">
        <f>SUM(O11,O16,O21)</f>
        <v>1198141</v>
      </c>
      <c r="P23" s="117"/>
      <c r="Q23" s="130">
        <f>SUM(Q11,Q16,Q21)</f>
        <v>9705</v>
      </c>
      <c r="R23" s="117"/>
      <c r="S23" s="130">
        <f>SUM(S11,S16,S21)</f>
        <v>7365335</v>
      </c>
      <c r="U23" s="99"/>
    </row>
    <row r="24" spans="1:21" ht="20.25" customHeight="1" thickTop="1" x14ac:dyDescent="0.75"/>
    <row r="25" spans="1:21" ht="20.25" customHeight="1" x14ac:dyDescent="0.75">
      <c r="O25" s="112"/>
      <c r="P25" s="112"/>
      <c r="Q25" s="112"/>
    </row>
    <row r="107" spans="14:14" ht="20.25" customHeight="1" x14ac:dyDescent="0.75">
      <c r="N107" s="200">
        <v>-624972</v>
      </c>
    </row>
  </sheetData>
  <mergeCells count="3">
    <mergeCell ref="G4:S4"/>
    <mergeCell ref="G9:S9"/>
    <mergeCell ref="M6:O6"/>
  </mergeCells>
  <pageMargins left="0.7" right="0.7" top="0.48" bottom="0.5" header="0.5" footer="0.5"/>
  <pageSetup paperSize="9" scale="85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10" zoomScale="71" zoomScaleNormal="90" zoomScaleSheetLayoutView="71" workbookViewId="0">
      <selection activeCell="O31" sqref="O31"/>
    </sheetView>
  </sheetViews>
  <sheetFormatPr defaultColWidth="9.09765625" defaultRowHeight="20.25" customHeight="1" x14ac:dyDescent="0.75"/>
  <cols>
    <col min="1" max="1" width="1" style="109" customWidth="1"/>
    <col min="2" max="3" width="1" style="164" customWidth="1"/>
    <col min="4" max="4" width="63.3984375" style="165" customWidth="1"/>
    <col min="5" max="5" width="8.3984375" style="109" customWidth="1"/>
    <col min="6" max="6" width="1.09765625" style="109" customWidth="1"/>
    <col min="7" max="7" width="13.19921875" style="109" customWidth="1"/>
    <col min="8" max="8" width="1.09765625" style="109" customWidth="1"/>
    <col min="9" max="9" width="14.19921875" style="109" bestFit="1" customWidth="1"/>
    <col min="10" max="10" width="1.09765625" style="109" customWidth="1"/>
    <col min="11" max="11" width="12.09765625" style="109" customWidth="1"/>
    <col min="12" max="12" width="1.09765625" style="109" customWidth="1"/>
    <col min="13" max="13" width="14.59765625" style="109" bestFit="1" customWidth="1"/>
    <col min="14" max="14" width="1.09765625" style="109" customWidth="1"/>
    <col min="15" max="15" width="16.3984375" style="109" customWidth="1"/>
    <col min="16" max="16" width="1.09765625" style="109" customWidth="1"/>
    <col min="17" max="17" width="12.69921875" style="109" bestFit="1" customWidth="1"/>
    <col min="18" max="18" width="3.09765625" style="109" customWidth="1"/>
    <col min="19" max="19" width="17.8984375" style="109" customWidth="1"/>
    <col min="20" max="16384" width="9.09765625" style="109"/>
  </cols>
  <sheetData>
    <row r="1" spans="1:17" s="106" customFormat="1" ht="20.25" customHeight="1" x14ac:dyDescent="0.75">
      <c r="A1" s="129" t="s">
        <v>59</v>
      </c>
      <c r="B1" s="157"/>
      <c r="C1" s="157"/>
      <c r="D1" s="157"/>
      <c r="E1" s="158"/>
      <c r="F1" s="158"/>
      <c r="G1" s="159"/>
      <c r="H1" s="159"/>
      <c r="I1" s="159"/>
      <c r="J1" s="159"/>
      <c r="K1" s="159"/>
      <c r="L1" s="160"/>
      <c r="M1" s="158"/>
      <c r="N1" s="158"/>
      <c r="O1" s="158"/>
      <c r="P1" s="158"/>
      <c r="Q1" s="160"/>
    </row>
    <row r="2" spans="1:17" s="106" customFormat="1" ht="20.25" customHeight="1" x14ac:dyDescent="0.75">
      <c r="A2" s="161" t="s">
        <v>73</v>
      </c>
      <c r="B2" s="157"/>
      <c r="C2" s="157"/>
      <c r="D2" s="157"/>
      <c r="E2" s="158"/>
      <c r="F2" s="158"/>
      <c r="G2" s="159"/>
      <c r="H2" s="159"/>
      <c r="I2" s="159"/>
      <c r="J2" s="159"/>
      <c r="K2" s="159"/>
      <c r="L2" s="160"/>
      <c r="M2" s="158"/>
      <c r="N2" s="158"/>
      <c r="O2" s="158"/>
      <c r="P2" s="158"/>
      <c r="Q2" s="160"/>
    </row>
    <row r="3" spans="1:17" s="106" customFormat="1" ht="20.25" customHeight="1" x14ac:dyDescent="0.75">
      <c r="A3" s="157"/>
      <c r="B3" s="157"/>
      <c r="C3" s="157"/>
      <c r="D3" s="157"/>
      <c r="E3" s="158"/>
      <c r="F3" s="158"/>
      <c r="G3" s="159"/>
      <c r="H3" s="159"/>
      <c r="I3" s="159"/>
      <c r="J3" s="159"/>
      <c r="K3" s="159"/>
      <c r="L3" s="160"/>
      <c r="M3" s="158"/>
      <c r="N3" s="158"/>
      <c r="O3" s="158"/>
      <c r="P3" s="158"/>
      <c r="Q3" s="160"/>
    </row>
    <row r="4" spans="1:17" s="106" customFormat="1" ht="20.25" customHeight="1" x14ac:dyDescent="0.75">
      <c r="A4" s="158"/>
      <c r="B4" s="158"/>
      <c r="C4" s="158"/>
      <c r="D4" s="158"/>
      <c r="E4" s="158"/>
      <c r="F4" s="158"/>
      <c r="G4" s="463" t="s">
        <v>89</v>
      </c>
      <c r="H4" s="463"/>
      <c r="I4" s="463"/>
      <c r="J4" s="463"/>
      <c r="K4" s="463"/>
      <c r="L4" s="463"/>
      <c r="M4" s="463"/>
      <c r="N4" s="463"/>
      <c r="O4" s="463"/>
      <c r="P4" s="463"/>
      <c r="Q4" s="463"/>
    </row>
    <row r="5" spans="1:17" s="106" customFormat="1" ht="20.25" customHeight="1" x14ac:dyDescent="0.3">
      <c r="A5" s="158"/>
      <c r="B5" s="158"/>
      <c r="C5" s="158"/>
      <c r="D5" s="158"/>
      <c r="E5" s="158"/>
      <c r="F5" s="158"/>
      <c r="G5" s="243"/>
      <c r="H5" s="243"/>
      <c r="I5" s="245"/>
      <c r="J5" s="246"/>
      <c r="K5" s="255"/>
      <c r="L5" s="255"/>
      <c r="M5" s="255"/>
      <c r="N5" s="255"/>
      <c r="O5" s="243" t="s">
        <v>161</v>
      </c>
      <c r="P5" s="158"/>
      <c r="Q5" s="158"/>
    </row>
    <row r="6" spans="1:17" s="106" customFormat="1" ht="20.25" customHeight="1" x14ac:dyDescent="0.75">
      <c r="A6" s="158"/>
      <c r="B6" s="158"/>
      <c r="C6" s="158"/>
      <c r="D6" s="158"/>
      <c r="E6" s="158"/>
      <c r="F6" s="158">
        <v>45199</v>
      </c>
      <c r="G6" s="243" t="s">
        <v>42</v>
      </c>
      <c r="H6" s="243"/>
      <c r="I6" s="199" t="s">
        <v>160</v>
      </c>
      <c r="J6" s="158">
        <v>45199</v>
      </c>
      <c r="K6" s="462" t="s">
        <v>41</v>
      </c>
      <c r="L6" s="462"/>
      <c r="M6" s="462"/>
      <c r="N6" s="344"/>
      <c r="O6" s="244" t="s">
        <v>48</v>
      </c>
      <c r="P6" s="158"/>
      <c r="Q6" s="158"/>
    </row>
    <row r="7" spans="1:17" s="106" customFormat="1" ht="20.25" customHeight="1" x14ac:dyDescent="0.3">
      <c r="A7" s="158"/>
      <c r="B7" s="158"/>
      <c r="C7" s="158"/>
      <c r="D7" s="158"/>
      <c r="E7" s="158"/>
      <c r="F7" s="158"/>
      <c r="G7" s="243" t="s">
        <v>44</v>
      </c>
      <c r="H7" s="243"/>
      <c r="I7" s="245" t="s">
        <v>85</v>
      </c>
      <c r="J7" s="246"/>
      <c r="K7" s="250" t="s">
        <v>155</v>
      </c>
      <c r="L7" s="243"/>
      <c r="M7" s="243"/>
      <c r="N7" s="243"/>
      <c r="O7" s="275" t="s">
        <v>139</v>
      </c>
      <c r="P7" s="158"/>
      <c r="Q7" s="158" t="s">
        <v>43</v>
      </c>
    </row>
    <row r="8" spans="1:17" s="106" customFormat="1" ht="20.25" customHeight="1" x14ac:dyDescent="0.3">
      <c r="A8" s="143"/>
      <c r="B8" s="143"/>
      <c r="C8" s="143"/>
      <c r="D8" s="143"/>
      <c r="E8" s="282" t="s">
        <v>23</v>
      </c>
      <c r="F8" s="158"/>
      <c r="G8" s="243" t="s">
        <v>46</v>
      </c>
      <c r="H8" s="243"/>
      <c r="I8" s="245" t="s">
        <v>84</v>
      </c>
      <c r="J8" s="246"/>
      <c r="K8" s="250" t="s">
        <v>124</v>
      </c>
      <c r="L8" s="243"/>
      <c r="M8" s="243" t="s">
        <v>28</v>
      </c>
      <c r="N8" s="243"/>
      <c r="O8" s="276" t="s">
        <v>141</v>
      </c>
      <c r="P8" s="158"/>
      <c r="Q8" s="158" t="s">
        <v>50</v>
      </c>
    </row>
    <row r="9" spans="1:17" s="106" customFormat="1" ht="20.25" customHeight="1" x14ac:dyDescent="0.75">
      <c r="A9" s="143"/>
      <c r="B9" s="143"/>
      <c r="C9" s="143"/>
      <c r="D9" s="143"/>
      <c r="E9" s="158"/>
      <c r="F9" s="158"/>
      <c r="G9" s="464" t="s">
        <v>62</v>
      </c>
      <c r="H9" s="464"/>
      <c r="I9" s="464"/>
      <c r="J9" s="464"/>
      <c r="K9" s="464"/>
      <c r="L9" s="464"/>
      <c r="M9" s="464"/>
      <c r="N9" s="464"/>
      <c r="O9" s="464"/>
      <c r="P9" s="464"/>
      <c r="Q9" s="464"/>
    </row>
    <row r="10" spans="1:17" ht="20.25" customHeight="1" x14ac:dyDescent="0.75">
      <c r="A10" s="149" t="s">
        <v>207</v>
      </c>
    </row>
    <row r="11" spans="1:17" ht="20.25" customHeight="1" x14ac:dyDescent="0.75">
      <c r="A11" s="163" t="s">
        <v>172</v>
      </c>
      <c r="F11" s="162"/>
      <c r="G11" s="133">
        <v>2500000</v>
      </c>
      <c r="H11" s="145"/>
      <c r="I11" s="171">
        <v>3407489</v>
      </c>
      <c r="J11" s="145"/>
      <c r="K11" s="133">
        <v>250000</v>
      </c>
      <c r="L11" s="133"/>
      <c r="M11" s="133">
        <v>1548376</v>
      </c>
      <c r="N11" s="133"/>
      <c r="O11" s="133">
        <v>9613</v>
      </c>
      <c r="P11" s="133"/>
      <c r="Q11" s="133">
        <f>SUM(G11,I11,K11,M11,O11)</f>
        <v>7715478</v>
      </c>
    </row>
    <row r="12" spans="1:17" ht="20.25" customHeight="1" x14ac:dyDescent="0.75">
      <c r="A12" s="102"/>
      <c r="B12" s="105"/>
      <c r="C12" s="111"/>
      <c r="D12" s="110"/>
      <c r="G12" s="167"/>
      <c r="H12" s="167"/>
      <c r="I12" s="167"/>
      <c r="J12" s="167"/>
      <c r="K12" s="167"/>
      <c r="L12" s="136"/>
      <c r="M12" s="167"/>
      <c r="N12" s="167"/>
      <c r="O12" s="167"/>
      <c r="P12" s="167"/>
      <c r="Q12" s="167"/>
    </row>
    <row r="13" spans="1:17" ht="20.25" customHeight="1" x14ac:dyDescent="0.75">
      <c r="A13" s="148" t="s">
        <v>74</v>
      </c>
      <c r="B13" s="197"/>
      <c r="C13" s="198"/>
      <c r="D13" s="199"/>
      <c r="G13" s="201"/>
      <c r="H13" s="201"/>
      <c r="I13" s="201"/>
      <c r="J13" s="201"/>
      <c r="K13" s="201"/>
      <c r="L13" s="201"/>
      <c r="M13" s="202"/>
      <c r="N13" s="202"/>
      <c r="O13" s="202"/>
      <c r="P13" s="167"/>
      <c r="Q13" s="167"/>
    </row>
    <row r="14" spans="1:17" ht="20.25" customHeight="1" x14ac:dyDescent="0.75">
      <c r="A14" s="148"/>
      <c r="B14" s="203" t="s">
        <v>219</v>
      </c>
      <c r="C14" s="204"/>
      <c r="D14" s="199"/>
      <c r="G14" s="205"/>
      <c r="H14" s="201"/>
      <c r="I14" s="205"/>
      <c r="J14" s="201"/>
      <c r="K14" s="201"/>
      <c r="L14" s="201"/>
      <c r="M14" s="206"/>
      <c r="N14" s="206"/>
      <c r="O14" s="162"/>
      <c r="P14" s="167"/>
      <c r="Q14" s="206"/>
    </row>
    <row r="15" spans="1:17" ht="20.25" customHeight="1" x14ac:dyDescent="0.75">
      <c r="A15" s="207"/>
      <c r="C15" s="198" t="s">
        <v>75</v>
      </c>
      <c r="D15" s="199"/>
      <c r="E15" s="147">
        <v>7</v>
      </c>
      <c r="G15" s="208">
        <v>0</v>
      </c>
      <c r="H15" s="201"/>
      <c r="I15" s="112">
        <v>0</v>
      </c>
      <c r="J15" s="112"/>
      <c r="K15" s="112">
        <v>0</v>
      </c>
      <c r="L15" s="112"/>
      <c r="M15" s="97">
        <v>-625000</v>
      </c>
      <c r="N15" s="210"/>
      <c r="O15" s="339">
        <v>0</v>
      </c>
      <c r="P15" s="167"/>
      <c r="Q15" s="192">
        <f>SUM(G15,I15,K15,M15,O15)</f>
        <v>-625000</v>
      </c>
    </row>
    <row r="16" spans="1:17" ht="20.25" customHeight="1" x14ac:dyDescent="0.75">
      <c r="A16" s="148" t="s">
        <v>144</v>
      </c>
      <c r="C16" s="211"/>
      <c r="D16" s="212"/>
      <c r="F16" s="357"/>
      <c r="G16" s="213">
        <f>G15</f>
        <v>0</v>
      </c>
      <c r="H16" s="214"/>
      <c r="I16" s="213">
        <f>I15</f>
        <v>0</v>
      </c>
      <c r="J16" s="357"/>
      <c r="K16" s="213">
        <f>K15</f>
        <v>0</v>
      </c>
      <c r="L16" s="200"/>
      <c r="M16" s="281">
        <f>M15</f>
        <v>-625000</v>
      </c>
      <c r="N16" s="214"/>
      <c r="O16" s="213">
        <f>O15</f>
        <v>0</v>
      </c>
      <c r="P16" s="167"/>
      <c r="Q16" s="281">
        <f>Q15</f>
        <v>-625000</v>
      </c>
    </row>
    <row r="17" spans="1:19" ht="20.25" customHeight="1" x14ac:dyDescent="0.75">
      <c r="A17" s="102"/>
      <c r="B17" s="105"/>
      <c r="C17" s="111"/>
      <c r="D17" s="110"/>
      <c r="G17" s="167"/>
      <c r="H17" s="167"/>
      <c r="I17" s="167"/>
      <c r="J17" s="167"/>
      <c r="K17" s="167"/>
      <c r="L17" s="136"/>
      <c r="M17" s="167"/>
      <c r="N17" s="167"/>
      <c r="O17" s="167"/>
      <c r="P17" s="167"/>
      <c r="Q17" s="167"/>
    </row>
    <row r="18" spans="1:19" ht="20.25" customHeight="1" x14ac:dyDescent="0.75">
      <c r="A18" s="163" t="s">
        <v>76</v>
      </c>
      <c r="G18" s="112"/>
      <c r="H18" s="112"/>
      <c r="I18" s="112"/>
      <c r="J18" s="112"/>
      <c r="K18" s="112"/>
      <c r="L18" s="145"/>
      <c r="M18" s="145"/>
      <c r="N18" s="145"/>
      <c r="O18" s="145"/>
      <c r="P18" s="145"/>
      <c r="Q18" s="145"/>
    </row>
    <row r="19" spans="1:19" ht="20.25" customHeight="1" x14ac:dyDescent="0.75">
      <c r="A19" s="163"/>
      <c r="B19" s="164" t="s">
        <v>77</v>
      </c>
      <c r="G19" s="112">
        <v>0</v>
      </c>
      <c r="H19" s="112"/>
      <c r="I19" s="112">
        <v>0</v>
      </c>
      <c r="J19" s="112"/>
      <c r="K19" s="112">
        <v>0</v>
      </c>
      <c r="L19" s="112"/>
      <c r="M19" s="145">
        <f>'PL_9M 7-8'!K30</f>
        <v>829928</v>
      </c>
      <c r="N19" s="145"/>
      <c r="O19" s="184">
        <v>0</v>
      </c>
      <c r="P19" s="145"/>
      <c r="Q19" s="380">
        <f>SUM(G19,I19,K19,M19,O19)</f>
        <v>829928</v>
      </c>
    </row>
    <row r="20" spans="1:19" ht="20.25" customHeight="1" x14ac:dyDescent="0.75">
      <c r="A20" s="163"/>
      <c r="B20" s="164" t="s">
        <v>70</v>
      </c>
      <c r="G20" s="135">
        <v>0</v>
      </c>
      <c r="H20" s="112"/>
      <c r="I20" s="135">
        <v>0</v>
      </c>
      <c r="J20" s="112"/>
      <c r="K20" s="135">
        <v>0</v>
      </c>
      <c r="L20" s="112"/>
      <c r="M20" s="137">
        <f>'PL_9M 7-8'!K59</f>
        <v>437</v>
      </c>
      <c r="N20" s="145"/>
      <c r="O20" s="137">
        <f>'PL_9M 7-8'!K52</f>
        <v>-9613</v>
      </c>
      <c r="P20" s="145"/>
      <c r="Q20" s="192">
        <f>SUM(G20,I20,K20,M20,O20)</f>
        <v>-9176</v>
      </c>
    </row>
    <row r="21" spans="1:19" ht="20.25" customHeight="1" x14ac:dyDescent="0.75">
      <c r="A21" s="163" t="s">
        <v>127</v>
      </c>
      <c r="B21" s="168"/>
      <c r="F21" s="162"/>
      <c r="G21" s="172">
        <f>SUM(G19:G20)</f>
        <v>0</v>
      </c>
      <c r="H21" s="119"/>
      <c r="I21" s="172">
        <f>SUM(I19:I20)</f>
        <v>0</v>
      </c>
      <c r="J21" s="119"/>
      <c r="K21" s="172">
        <f>SUM(K19:K20)</f>
        <v>0</v>
      </c>
      <c r="L21" s="145"/>
      <c r="M21" s="191">
        <f>SUM(M19:M20)</f>
        <v>830365</v>
      </c>
      <c r="N21" s="117"/>
      <c r="O21" s="190">
        <f>SUM(O19:O20)</f>
        <v>-9613</v>
      </c>
      <c r="P21" s="117"/>
      <c r="Q21" s="190">
        <f>SUM(Q19:Q20)</f>
        <v>820752</v>
      </c>
    </row>
    <row r="22" spans="1:19" ht="20.25" customHeight="1" x14ac:dyDescent="0.75">
      <c r="A22" s="164"/>
      <c r="B22" s="168"/>
      <c r="G22" s="112"/>
      <c r="H22" s="145"/>
      <c r="I22" s="112"/>
      <c r="J22" s="145"/>
      <c r="K22" s="169"/>
      <c r="L22" s="145"/>
      <c r="M22" s="170"/>
      <c r="N22" s="170"/>
      <c r="O22" s="170"/>
      <c r="P22" s="145"/>
      <c r="Q22" s="133"/>
    </row>
    <row r="23" spans="1:19" s="106" customFormat="1" ht="20.25" customHeight="1" thickBot="1" x14ac:dyDescent="0.8">
      <c r="A23" s="163" t="s">
        <v>208</v>
      </c>
      <c r="B23" s="163"/>
      <c r="C23" s="163"/>
      <c r="D23" s="166"/>
      <c r="G23" s="130">
        <f>SUM(G11,G16,G21)</f>
        <v>2500000</v>
      </c>
      <c r="H23" s="117"/>
      <c r="I23" s="130">
        <f>SUM(I11,I16,I21)</f>
        <v>3407489</v>
      </c>
      <c r="J23" s="117"/>
      <c r="K23" s="130">
        <f>SUM(K11,K16,K21)</f>
        <v>250000</v>
      </c>
      <c r="L23" s="118"/>
      <c r="M23" s="130">
        <f>SUM(M11,M16,M21)</f>
        <v>1753741</v>
      </c>
      <c r="N23" s="117"/>
      <c r="O23" s="279">
        <f>SUM(O11,O16,O21)</f>
        <v>0</v>
      </c>
      <c r="P23" s="117"/>
      <c r="Q23" s="130">
        <f>SUM(Q11,Q16,Q21)</f>
        <v>7911230</v>
      </c>
      <c r="S23" s="99"/>
    </row>
    <row r="24" spans="1:19" ht="20.25" customHeight="1" thickTop="1" x14ac:dyDescent="0.75"/>
    <row r="25" spans="1:19" ht="20.25" customHeight="1" x14ac:dyDescent="0.75">
      <c r="M25" s="112"/>
      <c r="N25" s="112"/>
      <c r="O25" s="112"/>
    </row>
    <row r="29" spans="1:19" ht="20.25" customHeight="1" x14ac:dyDescent="0.75">
      <c r="F29" s="357"/>
      <c r="J29" s="357"/>
    </row>
    <row r="31" spans="1:19" ht="20.25" customHeight="1" x14ac:dyDescent="0.75">
      <c r="E31" s="392"/>
      <c r="F31" s="393"/>
      <c r="G31" s="392"/>
      <c r="H31" s="392"/>
      <c r="I31" s="392"/>
      <c r="J31" s="393"/>
      <c r="K31" s="392"/>
      <c r="L31" s="392"/>
    </row>
    <row r="32" spans="1:19" ht="20.25" customHeight="1" x14ac:dyDescent="0.75">
      <c r="E32" s="392"/>
      <c r="F32" s="392"/>
      <c r="G32" s="392"/>
      <c r="H32" s="392"/>
      <c r="I32" s="392"/>
      <c r="J32" s="392"/>
      <c r="K32" s="392"/>
      <c r="L32" s="392"/>
    </row>
    <row r="38" spans="6:10" ht="20.25" customHeight="1" x14ac:dyDescent="0.75">
      <c r="F38" s="158">
        <v>45199</v>
      </c>
      <c r="J38" s="109">
        <v>45199</v>
      </c>
    </row>
    <row r="50" spans="6:12" ht="20.25" customHeight="1" x14ac:dyDescent="0.75">
      <c r="F50" s="357"/>
      <c r="J50" s="357"/>
    </row>
    <row r="59" spans="6:12" ht="20.25" customHeight="1" x14ac:dyDescent="0.75">
      <c r="F59" s="357"/>
      <c r="J59" s="357"/>
    </row>
    <row r="61" spans="6:12" ht="20.25" customHeight="1" thickBot="1" x14ac:dyDescent="0.8">
      <c r="F61" s="359"/>
      <c r="H61" s="366"/>
      <c r="J61" s="359"/>
      <c r="L61" s="366"/>
    </row>
    <row r="62" spans="6:12" ht="20.25" customHeight="1" thickTop="1" x14ac:dyDescent="0.75">
      <c r="F62" s="363"/>
      <c r="J62" s="363"/>
    </row>
    <row r="68" spans="6:10" ht="20.25" customHeight="1" x14ac:dyDescent="0.75">
      <c r="F68" s="109">
        <v>45199</v>
      </c>
      <c r="J68" s="109">
        <v>45199</v>
      </c>
    </row>
    <row r="86" spans="6:12" ht="20.25" customHeight="1" x14ac:dyDescent="0.75">
      <c r="F86" s="364"/>
      <c r="J86" s="364"/>
    </row>
    <row r="87" spans="6:12" ht="20.25" customHeight="1" x14ac:dyDescent="0.75">
      <c r="F87" s="363"/>
      <c r="J87" s="363"/>
    </row>
    <row r="89" spans="6:12" ht="20.25" customHeight="1" x14ac:dyDescent="0.75">
      <c r="F89" s="368"/>
      <c r="J89" s="357"/>
    </row>
    <row r="90" spans="6:12" ht="20.25" customHeight="1" x14ac:dyDescent="0.75">
      <c r="F90" s="363"/>
    </row>
    <row r="91" spans="6:12" ht="20.25" customHeight="1" thickBot="1" x14ac:dyDescent="0.8">
      <c r="F91" s="359"/>
      <c r="H91" s="366"/>
      <c r="J91" s="359"/>
      <c r="L91" s="366"/>
    </row>
    <row r="92" spans="6:12" ht="20.25" customHeight="1" thickTop="1" x14ac:dyDescent="0.75"/>
    <row r="108" spans="12:12" ht="20.25" customHeight="1" x14ac:dyDescent="0.75">
      <c r="L108" s="109">
        <f>L98-'BS-2-4'!K11</f>
        <v>0</v>
      </c>
    </row>
  </sheetData>
  <mergeCells count="3">
    <mergeCell ref="G4:Q4"/>
    <mergeCell ref="G9:Q9"/>
    <mergeCell ref="K6:M6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98"/>
  <sheetViews>
    <sheetView tabSelected="1" view="pageBreakPreview" topLeftCell="A80" zoomScaleNormal="99" zoomScaleSheetLayoutView="100" workbookViewId="0">
      <selection activeCell="S88" sqref="S88"/>
    </sheetView>
  </sheetViews>
  <sheetFormatPr defaultColWidth="9.09765625" defaultRowHeight="21.5" customHeight="1" x14ac:dyDescent="0.3"/>
  <cols>
    <col min="1" max="4" width="1.09765625" style="50" customWidth="1"/>
    <col min="5" max="5" width="51.69921875" style="50" customWidth="1"/>
    <col min="6" max="6" width="5.5" style="440" customWidth="1"/>
    <col min="7" max="7" width="12.59765625" style="77" customWidth="1"/>
    <col min="8" max="8" width="1.19921875" style="77" customWidth="1"/>
    <col min="9" max="9" width="12.59765625" style="77" customWidth="1"/>
    <col min="10" max="10" width="1.09765625" style="77" customWidth="1"/>
    <col min="11" max="11" width="12.59765625" style="77" customWidth="1"/>
    <col min="12" max="12" width="1.19921875" style="77" customWidth="1"/>
    <col min="13" max="13" width="12.59765625" style="77" customWidth="1"/>
    <col min="14" max="14" width="9.09765625" style="50"/>
    <col min="15" max="15" width="10" style="50" bestFit="1" customWidth="1"/>
    <col min="16" max="169" width="9.09765625" style="50"/>
    <col min="170" max="170" width="2.59765625" style="50" customWidth="1"/>
    <col min="171" max="171" width="3.59765625" style="50" customWidth="1"/>
    <col min="172" max="172" width="2.3984375" style="50" customWidth="1"/>
    <col min="173" max="173" width="3.09765625" style="50" customWidth="1"/>
    <col min="174" max="174" width="33.19921875" style="50" customWidth="1"/>
    <col min="175" max="175" width="7" style="50" bestFit="1" customWidth="1"/>
    <col min="176" max="176" width="1.19921875" style="50" customWidth="1"/>
    <col min="177" max="177" width="13.69921875" style="50" customWidth="1"/>
    <col min="178" max="178" width="1.19921875" style="50" customWidth="1"/>
    <col min="179" max="179" width="13.69921875" style="50" customWidth="1"/>
    <col min="180" max="180" width="1.19921875" style="50" customWidth="1"/>
    <col min="181" max="181" width="13.69921875" style="50" customWidth="1"/>
    <col min="182" max="182" width="1.19921875" style="50" customWidth="1"/>
    <col min="183" max="183" width="13.69921875" style="50" customWidth="1"/>
    <col min="184" max="16384" width="9.09765625" style="50"/>
  </cols>
  <sheetData>
    <row r="1" spans="1:21" s="63" customFormat="1" ht="21.5" customHeight="1" x14ac:dyDescent="0.4">
      <c r="A1" s="1" t="s">
        <v>59</v>
      </c>
      <c r="B1" s="60"/>
      <c r="C1" s="60"/>
      <c r="D1" s="60"/>
      <c r="E1" s="61"/>
      <c r="F1" s="429"/>
      <c r="G1" s="62"/>
      <c r="H1" s="62"/>
      <c r="I1" s="62"/>
      <c r="J1" s="31"/>
      <c r="K1" s="30"/>
      <c r="L1" s="30"/>
      <c r="M1" s="30"/>
    </row>
    <row r="2" spans="1:21" s="67" customFormat="1" ht="21.5" customHeight="1" x14ac:dyDescent="0.35">
      <c r="A2" s="64" t="s">
        <v>90</v>
      </c>
      <c r="B2" s="65"/>
      <c r="C2" s="65"/>
      <c r="D2" s="65"/>
      <c r="E2" s="66"/>
      <c r="F2" s="430"/>
      <c r="G2" s="33"/>
      <c r="H2" s="33"/>
      <c r="I2" s="33"/>
      <c r="J2" s="34"/>
      <c r="K2" s="33"/>
      <c r="L2" s="33"/>
      <c r="M2" s="33"/>
    </row>
    <row r="3" spans="1:21" s="71" customFormat="1" ht="21.5" customHeight="1" x14ac:dyDescent="0.3">
      <c r="A3" s="68"/>
      <c r="B3" s="69"/>
      <c r="C3" s="69"/>
      <c r="D3" s="69"/>
      <c r="E3" s="68"/>
      <c r="F3" s="431"/>
      <c r="G3" s="3"/>
      <c r="H3" s="3"/>
      <c r="I3" s="3"/>
      <c r="J3" s="70"/>
      <c r="K3" s="3"/>
      <c r="L3" s="3"/>
      <c r="M3" s="3"/>
    </row>
    <row r="4" spans="1:21" s="71" customFormat="1" ht="21.5" customHeight="1" x14ac:dyDescent="0.3">
      <c r="A4" s="68"/>
      <c r="B4" s="69"/>
      <c r="C4" s="69"/>
      <c r="D4" s="69"/>
      <c r="E4" s="68"/>
      <c r="F4" s="431"/>
      <c r="G4" s="465" t="s">
        <v>51</v>
      </c>
      <c r="H4" s="465"/>
      <c r="I4" s="465"/>
      <c r="J4" s="5"/>
      <c r="K4" s="465" t="s">
        <v>1</v>
      </c>
      <c r="L4" s="465"/>
      <c r="M4" s="465"/>
    </row>
    <row r="5" spans="1:21" s="71" customFormat="1" ht="21.5" customHeight="1" x14ac:dyDescent="0.3">
      <c r="A5" s="68"/>
      <c r="B5" s="69"/>
      <c r="C5" s="69"/>
      <c r="D5" s="69"/>
      <c r="E5" s="68"/>
      <c r="F5" s="431"/>
      <c r="G5" s="465" t="s">
        <v>61</v>
      </c>
      <c r="H5" s="465"/>
      <c r="I5" s="465"/>
      <c r="J5" s="5"/>
      <c r="K5" s="465" t="s">
        <v>61</v>
      </c>
      <c r="L5" s="465"/>
      <c r="M5" s="465"/>
    </row>
    <row r="6" spans="1:21" s="71" customFormat="1" ht="21.5" customHeight="1" x14ac:dyDescent="0.3">
      <c r="A6" s="68"/>
      <c r="B6" s="69"/>
      <c r="C6" s="69"/>
      <c r="D6" s="69"/>
      <c r="E6" s="68"/>
      <c r="F6" s="432"/>
      <c r="G6" s="445" t="s">
        <v>119</v>
      </c>
      <c r="H6" s="445"/>
      <c r="I6" s="445"/>
      <c r="J6" s="348">
        <v>45199</v>
      </c>
      <c r="K6" s="445" t="s">
        <v>119</v>
      </c>
      <c r="L6" s="445"/>
      <c r="M6" s="445"/>
    </row>
    <row r="7" spans="1:21" s="71" customFormat="1" ht="21.5" customHeight="1" x14ac:dyDescent="0.3">
      <c r="A7" s="68"/>
      <c r="B7" s="69"/>
      <c r="C7" s="69"/>
      <c r="D7" s="69"/>
      <c r="E7" s="68"/>
      <c r="F7" s="431"/>
      <c r="G7" s="446" t="s">
        <v>118</v>
      </c>
      <c r="H7" s="446"/>
      <c r="I7" s="446"/>
      <c r="J7" s="55"/>
      <c r="K7" s="446" t="s">
        <v>118</v>
      </c>
      <c r="L7" s="446"/>
      <c r="M7" s="446"/>
    </row>
    <row r="8" spans="1:21" s="71" customFormat="1" ht="21.5" customHeight="1" x14ac:dyDescent="0.3">
      <c r="A8" s="68"/>
      <c r="B8" s="69"/>
      <c r="C8" s="69"/>
      <c r="D8" s="69"/>
      <c r="E8" s="68"/>
      <c r="F8" s="428" t="s">
        <v>23</v>
      </c>
      <c r="G8" s="256" t="s">
        <v>173</v>
      </c>
      <c r="H8" s="55"/>
      <c r="I8" s="72" t="s">
        <v>174</v>
      </c>
      <c r="J8" s="55"/>
      <c r="K8" s="256" t="s">
        <v>173</v>
      </c>
      <c r="L8" s="55"/>
      <c r="M8" s="72" t="s">
        <v>174</v>
      </c>
    </row>
    <row r="9" spans="1:21" s="71" customFormat="1" ht="21.5" customHeight="1" x14ac:dyDescent="0.3">
      <c r="A9" s="68"/>
      <c r="B9" s="69"/>
      <c r="C9" s="69"/>
      <c r="D9" s="69"/>
      <c r="E9" s="68"/>
      <c r="F9" s="431"/>
      <c r="G9" s="466" t="s">
        <v>62</v>
      </c>
      <c r="H9" s="466"/>
      <c r="I9" s="466"/>
      <c r="J9" s="466"/>
      <c r="K9" s="466"/>
      <c r="L9" s="466"/>
      <c r="M9" s="466"/>
    </row>
    <row r="10" spans="1:21" s="74" customFormat="1" ht="21.5" customHeight="1" x14ac:dyDescent="0.3">
      <c r="A10" s="73" t="s">
        <v>52</v>
      </c>
      <c r="B10" s="13"/>
      <c r="C10" s="22"/>
      <c r="D10" s="22"/>
      <c r="E10" s="47"/>
      <c r="F10" s="431"/>
      <c r="G10" s="84"/>
      <c r="H10" s="84"/>
      <c r="I10" s="84"/>
      <c r="J10" s="23"/>
      <c r="K10" s="84"/>
      <c r="L10" s="84"/>
      <c r="M10" s="84"/>
    </row>
    <row r="11" spans="1:21" s="74" customFormat="1" ht="21.5" customHeight="1" x14ac:dyDescent="0.3">
      <c r="A11" s="13" t="s">
        <v>68</v>
      </c>
      <c r="B11" s="13"/>
      <c r="C11" s="22"/>
      <c r="D11" s="22"/>
      <c r="E11" s="47"/>
      <c r="F11" s="431"/>
      <c r="G11" s="21">
        <v>1444199</v>
      </c>
      <c r="H11" s="84"/>
      <c r="I11" s="173">
        <v>1600248</v>
      </c>
      <c r="J11" s="23"/>
      <c r="K11" s="21">
        <v>829928</v>
      </c>
      <c r="L11" s="57"/>
      <c r="M11" s="21">
        <v>533755</v>
      </c>
    </row>
    <row r="12" spans="1:21" ht="21.5" customHeight="1" x14ac:dyDescent="0.3">
      <c r="A12" s="75" t="s">
        <v>183</v>
      </c>
      <c r="B12" s="13"/>
      <c r="C12" s="22"/>
      <c r="D12" s="22"/>
      <c r="E12" s="47"/>
      <c r="F12" s="434"/>
      <c r="G12" s="42"/>
      <c r="H12" s="58"/>
      <c r="I12" s="381"/>
      <c r="J12" s="48"/>
      <c r="K12" s="41"/>
      <c r="L12" s="41"/>
      <c r="M12" s="41"/>
    </row>
    <row r="13" spans="1:21" ht="21.5" customHeight="1" x14ac:dyDescent="0.3">
      <c r="A13" s="13" t="s">
        <v>121</v>
      </c>
      <c r="B13" s="277"/>
      <c r="C13" s="101"/>
      <c r="D13" s="101"/>
      <c r="E13" s="101"/>
      <c r="F13" s="435"/>
      <c r="G13" s="94">
        <v>128902</v>
      </c>
      <c r="H13" s="252"/>
      <c r="I13" s="94">
        <v>92653</v>
      </c>
      <c r="J13" s="92"/>
      <c r="K13" s="94">
        <v>14987</v>
      </c>
      <c r="L13" s="94"/>
      <c r="M13" s="94">
        <v>2912</v>
      </c>
    </row>
    <row r="14" spans="1:21" ht="21.5" customHeight="1" x14ac:dyDescent="0.3">
      <c r="A14" s="13" t="s">
        <v>93</v>
      </c>
      <c r="B14" s="277"/>
      <c r="C14" s="101"/>
      <c r="D14" s="101"/>
      <c r="E14" s="101"/>
      <c r="F14" s="435"/>
      <c r="G14" s="94">
        <v>244960</v>
      </c>
      <c r="H14" s="252"/>
      <c r="I14" s="94">
        <v>203443</v>
      </c>
      <c r="J14" s="92"/>
      <c r="K14" s="94">
        <v>83222</v>
      </c>
      <c r="L14" s="94"/>
      <c r="M14" s="94">
        <v>107607</v>
      </c>
    </row>
    <row r="15" spans="1:21" ht="21.5" customHeight="1" x14ac:dyDescent="0.3">
      <c r="A15" s="13" t="s">
        <v>108</v>
      </c>
      <c r="C15" s="22"/>
      <c r="D15" s="22"/>
      <c r="E15" s="47"/>
      <c r="F15" s="434"/>
      <c r="G15" s="42">
        <v>962253</v>
      </c>
      <c r="H15" s="58"/>
      <c r="I15" s="381">
        <v>833897</v>
      </c>
      <c r="J15" s="12"/>
      <c r="K15" s="94">
        <v>130218</v>
      </c>
      <c r="L15" s="41"/>
      <c r="M15" s="41">
        <v>196119</v>
      </c>
      <c r="O15" s="48"/>
      <c r="Q15" s="48"/>
      <c r="S15" s="48"/>
      <c r="U15" s="48"/>
    </row>
    <row r="16" spans="1:21" ht="21.5" customHeight="1" x14ac:dyDescent="0.3">
      <c r="A16" s="193" t="s">
        <v>225</v>
      </c>
      <c r="C16" s="22"/>
      <c r="D16" s="22"/>
      <c r="E16" s="47"/>
      <c r="F16" s="434"/>
      <c r="G16" s="94">
        <v>520</v>
      </c>
      <c r="H16" s="58"/>
      <c r="I16" s="381">
        <v>-520640</v>
      </c>
      <c r="J16" s="12"/>
      <c r="K16" s="94">
        <v>0</v>
      </c>
      <c r="L16" s="41"/>
      <c r="M16" s="94">
        <v>8</v>
      </c>
    </row>
    <row r="17" spans="1:23" ht="21.5" customHeight="1" x14ac:dyDescent="0.3">
      <c r="A17" s="13" t="s">
        <v>146</v>
      </c>
      <c r="C17" s="22"/>
      <c r="D17" s="22"/>
      <c r="E17" s="47"/>
      <c r="F17" s="436"/>
      <c r="G17" s="94">
        <v>0</v>
      </c>
      <c r="H17" s="58"/>
      <c r="I17" s="381">
        <v>-637</v>
      </c>
      <c r="J17" s="356"/>
      <c r="K17" s="94">
        <v>0</v>
      </c>
      <c r="L17" s="94"/>
      <c r="M17" s="94">
        <v>0</v>
      </c>
      <c r="O17" s="48"/>
      <c r="Q17" s="48"/>
      <c r="S17" s="48"/>
      <c r="U17" s="48"/>
    </row>
    <row r="18" spans="1:23" s="19" customFormat="1" ht="21.5" customHeight="1" x14ac:dyDescent="0.3">
      <c r="A18" s="13" t="s">
        <v>182</v>
      </c>
      <c r="C18" s="22"/>
      <c r="D18" s="22"/>
      <c r="E18" s="47"/>
      <c r="F18" s="434"/>
      <c r="G18" s="42"/>
      <c r="H18" s="58"/>
      <c r="I18" s="42"/>
      <c r="J18" s="12"/>
      <c r="K18" s="42"/>
      <c r="L18" s="41"/>
      <c r="M18" s="42"/>
    </row>
    <row r="19" spans="1:23" ht="21.5" customHeight="1" x14ac:dyDescent="0.3">
      <c r="A19" s="22"/>
      <c r="B19" s="50" t="s">
        <v>153</v>
      </c>
      <c r="C19" s="22"/>
      <c r="D19" s="22"/>
      <c r="E19" s="47"/>
      <c r="F19" s="434"/>
      <c r="G19" s="42">
        <v>-22056</v>
      </c>
      <c r="H19" s="58"/>
      <c r="I19" s="381">
        <v>-214638</v>
      </c>
      <c r="J19" s="12"/>
      <c r="K19" s="94">
        <v>0</v>
      </c>
      <c r="L19" s="41"/>
      <c r="M19" s="94">
        <v>0</v>
      </c>
    </row>
    <row r="20" spans="1:23" ht="21.5" customHeight="1" x14ac:dyDescent="0.3">
      <c r="A20" s="11" t="s">
        <v>147</v>
      </c>
      <c r="C20" s="22"/>
      <c r="D20" s="22"/>
      <c r="E20" s="47"/>
      <c r="F20" s="434"/>
      <c r="G20" s="94">
        <v>6717</v>
      </c>
      <c r="H20" s="252"/>
      <c r="I20" s="94">
        <v>6837</v>
      </c>
      <c r="J20" s="92"/>
      <c r="K20" s="94">
        <v>1590</v>
      </c>
      <c r="L20" s="94"/>
      <c r="M20" s="94">
        <v>2051</v>
      </c>
    </row>
    <row r="21" spans="1:23" ht="21.5" customHeight="1" x14ac:dyDescent="0.3">
      <c r="A21" s="11" t="s">
        <v>159</v>
      </c>
      <c r="C21" s="22"/>
      <c r="D21" s="22"/>
      <c r="E21" s="47"/>
      <c r="F21" s="434"/>
      <c r="G21" s="94">
        <v>47870</v>
      </c>
      <c r="H21" s="252"/>
      <c r="I21" s="94">
        <v>154593</v>
      </c>
      <c r="J21" s="92"/>
      <c r="K21" s="94">
        <v>55879</v>
      </c>
      <c r="L21" s="94"/>
      <c r="M21" s="94">
        <v>153507</v>
      </c>
    </row>
    <row r="22" spans="1:23" ht="21.5" customHeight="1" x14ac:dyDescent="0.3">
      <c r="A22" s="13" t="s">
        <v>142</v>
      </c>
      <c r="C22" s="13"/>
      <c r="D22" s="22"/>
      <c r="E22" s="47"/>
      <c r="F22" s="434"/>
      <c r="G22" s="94">
        <v>-29022</v>
      </c>
      <c r="H22" s="252"/>
      <c r="I22" s="94">
        <v>-2082</v>
      </c>
      <c r="J22" s="92"/>
      <c r="K22" s="94">
        <v>-56630</v>
      </c>
      <c r="L22" s="94"/>
      <c r="M22" s="94">
        <v>-68281</v>
      </c>
    </row>
    <row r="23" spans="1:23" s="74" customFormat="1" ht="21.5" customHeight="1" x14ac:dyDescent="0.3">
      <c r="A23" s="13" t="s">
        <v>98</v>
      </c>
      <c r="C23" s="22"/>
      <c r="D23" s="22"/>
      <c r="E23" s="47"/>
      <c r="F23" s="431"/>
      <c r="G23" s="174">
        <v>0</v>
      </c>
      <c r="H23" s="173"/>
      <c r="I23" s="174">
        <v>0</v>
      </c>
      <c r="J23" s="101"/>
      <c r="K23" s="174">
        <v>-871610</v>
      </c>
      <c r="L23" s="173"/>
      <c r="M23" s="174">
        <v>-569486</v>
      </c>
    </row>
    <row r="24" spans="1:23" ht="21.5" customHeight="1" x14ac:dyDescent="0.3">
      <c r="A24" s="19"/>
      <c r="B24" s="19"/>
      <c r="C24" s="22"/>
      <c r="D24" s="22"/>
      <c r="E24" s="47"/>
      <c r="F24" s="434"/>
      <c r="G24" s="173">
        <f>SUM(G11:G23)</f>
        <v>2784343</v>
      </c>
      <c r="H24" s="57"/>
      <c r="I24" s="173">
        <f>SUM(I11:I23)</f>
        <v>2153674</v>
      </c>
      <c r="J24" s="85"/>
      <c r="K24" s="173">
        <f>SUM(K11:K23)</f>
        <v>187584</v>
      </c>
      <c r="L24" s="57"/>
      <c r="M24" s="173">
        <f>SUM(M11:M23)</f>
        <v>358192</v>
      </c>
    </row>
    <row r="25" spans="1:23" ht="21.5" customHeight="1" x14ac:dyDescent="0.3">
      <c r="A25" s="75" t="s">
        <v>152</v>
      </c>
      <c r="B25" s="13"/>
      <c r="C25" s="22"/>
      <c r="D25" s="22"/>
      <c r="E25" s="47"/>
      <c r="F25" s="434"/>
      <c r="G25" s="21"/>
      <c r="H25" s="21"/>
      <c r="I25" s="21"/>
      <c r="J25" s="85"/>
      <c r="K25" s="21"/>
      <c r="L25" s="21"/>
      <c r="M25" s="21"/>
    </row>
    <row r="26" spans="1:23" ht="21.5" customHeight="1" x14ac:dyDescent="0.3">
      <c r="A26" s="13" t="s">
        <v>111</v>
      </c>
      <c r="C26" s="22"/>
      <c r="D26" s="22"/>
      <c r="E26" s="47"/>
      <c r="F26" s="434"/>
      <c r="G26" s="94">
        <v>-80959</v>
      </c>
      <c r="H26" s="94"/>
      <c r="I26" s="94">
        <v>-197592</v>
      </c>
      <c r="J26" s="92"/>
      <c r="K26" s="94">
        <v>28535</v>
      </c>
      <c r="L26" s="94"/>
      <c r="M26" s="94">
        <v>-17986</v>
      </c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21.5" customHeight="1" x14ac:dyDescent="0.3">
      <c r="A27" s="262" t="s">
        <v>166</v>
      </c>
      <c r="C27" s="22"/>
      <c r="D27" s="22"/>
      <c r="E27" s="47"/>
      <c r="F27" s="434"/>
      <c r="G27" s="94">
        <v>-55837</v>
      </c>
      <c r="H27" s="94"/>
      <c r="I27" s="94">
        <v>-28994</v>
      </c>
      <c r="J27" s="92"/>
      <c r="K27" s="94">
        <v>-1040</v>
      </c>
      <c r="L27" s="94"/>
      <c r="M27" s="94">
        <v>-189</v>
      </c>
      <c r="O27" s="48"/>
    </row>
    <row r="28" spans="1:23" ht="21.5" customHeight="1" x14ac:dyDescent="0.3">
      <c r="A28" s="14" t="s">
        <v>7</v>
      </c>
      <c r="C28" s="22"/>
      <c r="D28" s="22"/>
      <c r="E28" s="47"/>
      <c r="F28" s="434"/>
      <c r="G28" s="94">
        <v>15954</v>
      </c>
      <c r="H28" s="94"/>
      <c r="I28" s="94">
        <v>-8386</v>
      </c>
      <c r="J28" s="92"/>
      <c r="K28" s="94">
        <v>39</v>
      </c>
      <c r="L28" s="94"/>
      <c r="M28" s="94">
        <v>0</v>
      </c>
      <c r="Q28" s="183"/>
    </row>
    <row r="29" spans="1:23" ht="21.5" customHeight="1" x14ac:dyDescent="0.3">
      <c r="A29" s="14" t="s">
        <v>11</v>
      </c>
      <c r="C29" s="22"/>
      <c r="D29" s="22"/>
      <c r="E29" s="47"/>
      <c r="F29" s="436"/>
      <c r="G29" s="94">
        <v>-5248</v>
      </c>
      <c r="H29" s="94"/>
      <c r="I29" s="94">
        <v>3196</v>
      </c>
      <c r="J29" s="356"/>
      <c r="K29" s="94">
        <v>7230</v>
      </c>
      <c r="L29" s="94"/>
      <c r="M29" s="94">
        <v>12543</v>
      </c>
    </row>
    <row r="30" spans="1:23" ht="21.5" customHeight="1" x14ac:dyDescent="0.3">
      <c r="A30" s="13" t="s">
        <v>109</v>
      </c>
      <c r="C30" s="22"/>
      <c r="D30" s="22"/>
      <c r="E30" s="47"/>
      <c r="F30" s="434"/>
      <c r="G30" s="94">
        <v>-123394</v>
      </c>
      <c r="H30" s="94"/>
      <c r="I30" s="94">
        <v>213168</v>
      </c>
      <c r="J30" s="92"/>
      <c r="K30" s="94">
        <v>-19291</v>
      </c>
      <c r="L30" s="94"/>
      <c r="M30" s="94">
        <v>-36431</v>
      </c>
      <c r="O30" s="48"/>
      <c r="Q30" s="48"/>
      <c r="S30" s="48"/>
      <c r="U30" s="48"/>
    </row>
    <row r="31" spans="1:23" ht="21.5" customHeight="1" x14ac:dyDescent="0.3">
      <c r="A31" s="14" t="s">
        <v>16</v>
      </c>
      <c r="C31" s="22"/>
      <c r="D31" s="22"/>
      <c r="E31" s="47"/>
      <c r="F31" s="437"/>
      <c r="G31" s="173">
        <v>-9594</v>
      </c>
      <c r="H31" s="173"/>
      <c r="I31" s="173">
        <v>-1139</v>
      </c>
      <c r="J31" s="362"/>
      <c r="K31" s="173">
        <v>-11131</v>
      </c>
      <c r="L31" s="173"/>
      <c r="M31" s="173">
        <v>-7953</v>
      </c>
    </row>
    <row r="32" spans="1:23" ht="21.5" customHeight="1" x14ac:dyDescent="0.3">
      <c r="A32" s="14" t="s">
        <v>20</v>
      </c>
      <c r="B32" s="14"/>
      <c r="C32" s="22"/>
      <c r="D32" s="22"/>
      <c r="E32" s="47"/>
      <c r="F32" s="434"/>
      <c r="G32" s="173">
        <v>-15</v>
      </c>
      <c r="H32" s="173"/>
      <c r="I32" s="173">
        <v>111</v>
      </c>
      <c r="J32" s="92"/>
      <c r="K32" s="173">
        <v>0</v>
      </c>
      <c r="L32" s="173"/>
      <c r="M32" s="173">
        <v>0</v>
      </c>
    </row>
    <row r="33" spans="1:13" ht="21.5" customHeight="1" x14ac:dyDescent="0.3">
      <c r="A33" s="22" t="s">
        <v>116</v>
      </c>
      <c r="B33" s="14"/>
      <c r="C33" s="22"/>
      <c r="D33" s="22"/>
      <c r="E33" s="47"/>
      <c r="F33" s="434"/>
      <c r="G33" s="174">
        <v>-1926</v>
      </c>
      <c r="H33" s="173"/>
      <c r="I33" s="174">
        <v>-4423</v>
      </c>
      <c r="J33" s="92"/>
      <c r="K33" s="174">
        <v>0</v>
      </c>
      <c r="L33" s="173"/>
      <c r="M33" s="174">
        <v>0</v>
      </c>
    </row>
    <row r="34" spans="1:13" ht="21.5" customHeight="1" x14ac:dyDescent="0.3">
      <c r="A34" s="13" t="s">
        <v>200</v>
      </c>
      <c r="B34" s="13"/>
      <c r="C34" s="22"/>
      <c r="D34" s="22"/>
      <c r="E34" s="47"/>
      <c r="F34" s="434"/>
      <c r="G34" s="173">
        <f>SUM(G24:G33)</f>
        <v>2523324</v>
      </c>
      <c r="H34" s="42"/>
      <c r="I34" s="173">
        <f>SUM(I24:I33)</f>
        <v>2129615</v>
      </c>
      <c r="J34" s="48"/>
      <c r="K34" s="173">
        <f>SUM(K24:K33)</f>
        <v>191926</v>
      </c>
      <c r="L34" s="42"/>
      <c r="M34" s="173">
        <f>SUM(M24:M33)</f>
        <v>308176</v>
      </c>
    </row>
    <row r="35" spans="1:13" ht="21.5" customHeight="1" x14ac:dyDescent="0.3">
      <c r="A35" s="56" t="s">
        <v>94</v>
      </c>
      <c r="C35" s="22"/>
      <c r="D35" s="22"/>
      <c r="E35" s="47"/>
      <c r="F35" s="434"/>
      <c r="G35" s="175">
        <v>-163839</v>
      </c>
      <c r="H35" s="42"/>
      <c r="I35" s="175">
        <v>-118083</v>
      </c>
      <c r="J35" s="12"/>
      <c r="K35" s="86">
        <v>-4273</v>
      </c>
      <c r="L35" s="42"/>
      <c r="M35" s="86">
        <v>-6244</v>
      </c>
    </row>
    <row r="36" spans="1:13" s="49" customFormat="1" ht="21.5" customHeight="1" x14ac:dyDescent="0.3">
      <c r="A36" s="78" t="s">
        <v>117</v>
      </c>
      <c r="B36" s="79"/>
      <c r="C36" s="79"/>
      <c r="D36" s="79"/>
      <c r="E36" s="46"/>
      <c r="F36" s="438"/>
      <c r="G36" s="176">
        <f>SUM(G34:G35)</f>
        <v>2359485</v>
      </c>
      <c r="H36" s="43"/>
      <c r="I36" s="176">
        <f>SUM(I34:I35)</f>
        <v>2011532</v>
      </c>
      <c r="J36" s="87"/>
      <c r="K36" s="176">
        <f>SUM(K34:K35)</f>
        <v>187653</v>
      </c>
      <c r="L36" s="43"/>
      <c r="M36" s="176">
        <f>SUM(M34:M35)</f>
        <v>301932</v>
      </c>
    </row>
    <row r="37" spans="1:13" s="49" customFormat="1" ht="12.5" customHeight="1" x14ac:dyDescent="0.3">
      <c r="A37" s="78"/>
      <c r="B37" s="79"/>
      <c r="C37" s="79"/>
      <c r="D37" s="79"/>
      <c r="E37" s="46"/>
      <c r="F37" s="438"/>
      <c r="G37" s="346"/>
      <c r="H37" s="43"/>
      <c r="I37" s="346"/>
      <c r="J37" s="87"/>
      <c r="K37" s="346"/>
      <c r="L37" s="43"/>
      <c r="M37" s="346"/>
    </row>
    <row r="38" spans="1:13" s="74" customFormat="1" ht="21.5" customHeight="1" x14ac:dyDescent="0.3">
      <c r="A38" s="82" t="s">
        <v>56</v>
      </c>
      <c r="B38" s="22"/>
      <c r="C38" s="22"/>
      <c r="D38" s="22"/>
      <c r="E38" s="47"/>
      <c r="F38" s="431"/>
      <c r="G38" s="21"/>
      <c r="H38" s="21"/>
      <c r="I38" s="21"/>
      <c r="J38" s="85"/>
      <c r="K38" s="21"/>
      <c r="L38" s="21"/>
      <c r="M38" s="21"/>
    </row>
    <row r="39" spans="1:13" s="74" customFormat="1" ht="21.5" customHeight="1" x14ac:dyDescent="0.3">
      <c r="A39" s="193" t="s">
        <v>209</v>
      </c>
      <c r="B39" s="254"/>
      <c r="C39" s="254"/>
      <c r="D39" s="254"/>
      <c r="E39" s="195"/>
      <c r="F39" s="431"/>
      <c r="G39" s="173"/>
      <c r="H39" s="173"/>
      <c r="I39" s="173"/>
      <c r="J39" s="101"/>
      <c r="K39" s="173"/>
      <c r="L39" s="173"/>
      <c r="M39" s="173"/>
    </row>
    <row r="40" spans="1:13" s="74" customFormat="1" ht="21.5" customHeight="1" x14ac:dyDescent="0.3">
      <c r="A40" s="195"/>
      <c r="B40" s="195" t="s">
        <v>210</v>
      </c>
      <c r="C40" s="195"/>
      <c r="D40" s="254"/>
      <c r="E40" s="195"/>
      <c r="F40" s="431"/>
      <c r="G40" s="173">
        <v>48124</v>
      </c>
      <c r="H40" s="173"/>
      <c r="I40" s="173">
        <v>41063</v>
      </c>
      <c r="J40" s="101"/>
      <c r="K40" s="173">
        <v>23130</v>
      </c>
      <c r="L40" s="173"/>
      <c r="M40" s="173">
        <v>-15976</v>
      </c>
    </row>
    <row r="41" spans="1:13" s="47" customFormat="1" ht="21.5" customHeight="1" x14ac:dyDescent="0.3">
      <c r="A41" s="193" t="s">
        <v>234</v>
      </c>
      <c r="B41" s="254"/>
      <c r="C41" s="195"/>
      <c r="D41" s="395"/>
      <c r="E41" s="382"/>
      <c r="F41" s="431">
        <v>3</v>
      </c>
      <c r="G41" s="173">
        <v>0</v>
      </c>
      <c r="H41" s="173"/>
      <c r="I41" s="173">
        <v>0</v>
      </c>
      <c r="J41" s="101"/>
      <c r="K41" s="173">
        <v>-249000</v>
      </c>
      <c r="L41" s="173"/>
      <c r="M41" s="173">
        <v>-212838</v>
      </c>
    </row>
    <row r="42" spans="1:13" s="47" customFormat="1" ht="21.5" customHeight="1" x14ac:dyDescent="0.3">
      <c r="A42" s="47" t="s">
        <v>220</v>
      </c>
      <c r="D42" s="395"/>
      <c r="E42" s="382"/>
      <c r="F42" s="431"/>
      <c r="G42" s="173">
        <v>0</v>
      </c>
      <c r="H42" s="173"/>
      <c r="I42" s="173">
        <v>1167007</v>
      </c>
      <c r="J42" s="101"/>
      <c r="K42" s="173">
        <v>0</v>
      </c>
      <c r="L42" s="173"/>
      <c r="M42" s="173">
        <v>482</v>
      </c>
    </row>
    <row r="43" spans="1:13" s="47" customFormat="1" ht="21.5" customHeight="1" x14ac:dyDescent="0.3">
      <c r="A43" s="193" t="s">
        <v>239</v>
      </c>
      <c r="B43" s="254"/>
      <c r="C43" s="195"/>
      <c r="D43" s="395"/>
      <c r="E43" s="382"/>
      <c r="F43" s="431"/>
    </row>
    <row r="44" spans="1:13" s="47" customFormat="1" ht="21.5" customHeight="1" x14ac:dyDescent="0.3">
      <c r="A44" s="193"/>
      <c r="B44" s="254" t="s">
        <v>236</v>
      </c>
      <c r="C44" s="195"/>
      <c r="D44" s="395"/>
      <c r="E44" s="382"/>
      <c r="F44" s="431">
        <v>4</v>
      </c>
      <c r="G44" s="57">
        <v>108121</v>
      </c>
      <c r="H44" s="21"/>
      <c r="I44" s="173">
        <v>0</v>
      </c>
      <c r="J44" s="356"/>
      <c r="K44" s="173">
        <v>108121</v>
      </c>
      <c r="L44" s="173"/>
      <c r="M44" s="173">
        <v>0</v>
      </c>
    </row>
    <row r="45" spans="1:13" s="63" customFormat="1" ht="21.5" customHeight="1" x14ac:dyDescent="0.4">
      <c r="A45" s="1" t="s">
        <v>59</v>
      </c>
      <c r="B45" s="60"/>
      <c r="C45" s="60"/>
      <c r="D45" s="60"/>
      <c r="E45" s="61"/>
      <c r="F45" s="429"/>
      <c r="G45" s="62"/>
      <c r="H45" s="62"/>
      <c r="I45" s="62"/>
      <c r="J45" s="31"/>
      <c r="K45" s="30"/>
      <c r="L45" s="30"/>
      <c r="M45" s="30"/>
    </row>
    <row r="46" spans="1:13" s="67" customFormat="1" ht="21.5" customHeight="1" x14ac:dyDescent="0.35">
      <c r="A46" s="64" t="s">
        <v>90</v>
      </c>
      <c r="B46" s="65"/>
      <c r="C46" s="65"/>
      <c r="D46" s="65"/>
      <c r="E46" s="66"/>
      <c r="F46" s="432"/>
      <c r="G46" s="33"/>
      <c r="H46" s="33"/>
      <c r="I46" s="33"/>
      <c r="J46" s="34">
        <v>45199</v>
      </c>
      <c r="K46" s="33"/>
      <c r="L46" s="33"/>
      <c r="M46" s="33"/>
    </row>
    <row r="47" spans="1:13" s="71" customFormat="1" ht="21.5" customHeight="1" x14ac:dyDescent="0.3">
      <c r="A47" s="68"/>
      <c r="B47" s="69"/>
      <c r="C47" s="69"/>
      <c r="D47" s="69"/>
      <c r="E47" s="68"/>
      <c r="F47" s="431"/>
      <c r="G47" s="3"/>
      <c r="H47" s="3"/>
      <c r="I47" s="3"/>
      <c r="J47" s="70"/>
      <c r="K47" s="3"/>
      <c r="L47" s="3"/>
      <c r="M47" s="3"/>
    </row>
    <row r="48" spans="1:13" s="71" customFormat="1" ht="21.5" customHeight="1" x14ac:dyDescent="0.3">
      <c r="A48" s="68"/>
      <c r="B48" s="69"/>
      <c r="C48" s="69"/>
      <c r="D48" s="69"/>
      <c r="E48" s="68"/>
      <c r="F48" s="431"/>
      <c r="G48" s="465" t="s">
        <v>51</v>
      </c>
      <c r="H48" s="465"/>
      <c r="I48" s="465"/>
      <c r="J48" s="5"/>
      <c r="K48" s="465" t="s">
        <v>1</v>
      </c>
      <c r="L48" s="465"/>
      <c r="M48" s="465"/>
    </row>
    <row r="49" spans="1:13" s="71" customFormat="1" ht="21.5" customHeight="1" x14ac:dyDescent="0.3">
      <c r="A49" s="68"/>
      <c r="B49" s="69"/>
      <c r="C49" s="69"/>
      <c r="D49" s="69"/>
      <c r="E49" s="68"/>
      <c r="F49" s="431"/>
      <c r="G49" s="465" t="s">
        <v>61</v>
      </c>
      <c r="H49" s="465"/>
      <c r="I49" s="465"/>
      <c r="J49" s="5"/>
      <c r="K49" s="465" t="s">
        <v>61</v>
      </c>
      <c r="L49" s="465"/>
      <c r="M49" s="465"/>
    </row>
    <row r="50" spans="1:13" s="71" customFormat="1" ht="21.5" customHeight="1" x14ac:dyDescent="0.3">
      <c r="A50" s="68"/>
      <c r="B50" s="69"/>
      <c r="C50" s="69"/>
      <c r="D50" s="69"/>
      <c r="E50" s="68"/>
      <c r="F50" s="431"/>
      <c r="G50" s="445" t="s">
        <v>119</v>
      </c>
      <c r="H50" s="445"/>
      <c r="I50" s="445"/>
      <c r="J50" s="5"/>
      <c r="K50" s="445" t="s">
        <v>119</v>
      </c>
      <c r="L50" s="445"/>
      <c r="M50" s="445"/>
    </row>
    <row r="51" spans="1:13" s="71" customFormat="1" ht="21.5" customHeight="1" x14ac:dyDescent="0.3">
      <c r="A51" s="68"/>
      <c r="B51" s="69"/>
      <c r="C51" s="69"/>
      <c r="D51" s="69"/>
      <c r="E51" s="68"/>
      <c r="F51" s="433"/>
      <c r="G51" s="446" t="s">
        <v>118</v>
      </c>
      <c r="H51" s="446"/>
      <c r="I51" s="446"/>
      <c r="J51" s="55"/>
      <c r="K51" s="446" t="s">
        <v>118</v>
      </c>
      <c r="L51" s="446"/>
      <c r="M51" s="446"/>
    </row>
    <row r="52" spans="1:13" s="71" customFormat="1" ht="21.5" customHeight="1" x14ac:dyDescent="0.3">
      <c r="A52" s="68"/>
      <c r="B52" s="69"/>
      <c r="C52" s="69"/>
      <c r="D52" s="69"/>
      <c r="E52" s="68"/>
      <c r="F52" s="428" t="s">
        <v>23</v>
      </c>
      <c r="G52" s="256" t="s">
        <v>173</v>
      </c>
      <c r="H52" s="55"/>
      <c r="I52" s="72" t="s">
        <v>174</v>
      </c>
      <c r="J52" s="55"/>
      <c r="K52" s="256" t="s">
        <v>173</v>
      </c>
      <c r="L52" s="55"/>
      <c r="M52" s="72" t="s">
        <v>174</v>
      </c>
    </row>
    <row r="53" spans="1:13" s="71" customFormat="1" ht="21.5" customHeight="1" x14ac:dyDescent="0.3">
      <c r="A53" s="68"/>
      <c r="B53" s="69"/>
      <c r="C53" s="69"/>
      <c r="D53" s="69"/>
      <c r="E53" s="68"/>
      <c r="F53" s="431"/>
      <c r="G53" s="466" t="s">
        <v>62</v>
      </c>
      <c r="H53" s="466"/>
      <c r="I53" s="466"/>
      <c r="J53" s="466"/>
      <c r="K53" s="466"/>
      <c r="L53" s="466"/>
      <c r="M53" s="466"/>
    </row>
    <row r="54" spans="1:13" s="74" customFormat="1" ht="21.5" customHeight="1" x14ac:dyDescent="0.3">
      <c r="A54" s="82" t="s">
        <v>235</v>
      </c>
      <c r="B54" s="22"/>
      <c r="C54" s="22"/>
      <c r="D54" s="22"/>
      <c r="E54" s="47"/>
      <c r="F54" s="431"/>
      <c r="G54" s="21"/>
      <c r="H54" s="21"/>
      <c r="I54" s="21"/>
      <c r="J54" s="85"/>
      <c r="K54" s="21"/>
      <c r="L54" s="21"/>
      <c r="M54" s="21"/>
    </row>
    <row r="55" spans="1:13" s="47" customFormat="1" ht="21.5" customHeight="1" x14ac:dyDescent="0.3">
      <c r="A55" s="193" t="s">
        <v>237</v>
      </c>
      <c r="B55" s="254"/>
      <c r="C55" s="195"/>
      <c r="D55" s="395"/>
      <c r="E55" s="382"/>
      <c r="F55" s="431">
        <v>9</v>
      </c>
      <c r="G55" s="57">
        <v>-39097</v>
      </c>
      <c r="H55" s="21"/>
      <c r="I55" s="173">
        <v>0</v>
      </c>
      <c r="J55" s="356"/>
      <c r="K55" s="173">
        <v>0</v>
      </c>
      <c r="L55" s="173"/>
      <c r="M55" s="173">
        <v>0</v>
      </c>
    </row>
    <row r="56" spans="1:13" s="74" customFormat="1" ht="21.5" customHeight="1" x14ac:dyDescent="0.3">
      <c r="A56" s="193" t="s">
        <v>212</v>
      </c>
      <c r="B56" s="195"/>
      <c r="C56" s="195"/>
      <c r="D56" s="254"/>
      <c r="E56" s="195"/>
      <c r="F56" s="431"/>
      <c r="G56" s="173">
        <v>-621607</v>
      </c>
      <c r="H56" s="21"/>
      <c r="I56" s="173">
        <v>-1016688</v>
      </c>
      <c r="J56" s="101"/>
      <c r="K56" s="173">
        <v>-66043</v>
      </c>
      <c r="L56" s="173"/>
      <c r="M56" s="173">
        <v>-50971</v>
      </c>
    </row>
    <row r="57" spans="1:13" s="74" customFormat="1" ht="21.5" customHeight="1" x14ac:dyDescent="0.3">
      <c r="A57" s="193" t="s">
        <v>197</v>
      </c>
      <c r="B57" s="195"/>
      <c r="C57" s="195"/>
      <c r="D57" s="254"/>
      <c r="E57" s="382"/>
      <c r="F57" s="431"/>
      <c r="G57" s="173">
        <v>0</v>
      </c>
      <c r="I57" s="173">
        <v>-15412</v>
      </c>
      <c r="J57" s="185"/>
      <c r="K57" s="185">
        <v>0</v>
      </c>
      <c r="L57" s="185"/>
      <c r="M57" s="173">
        <v>-22</v>
      </c>
    </row>
    <row r="58" spans="1:13" s="74" customFormat="1" ht="21.5" customHeight="1" x14ac:dyDescent="0.3">
      <c r="A58" s="195" t="s">
        <v>226</v>
      </c>
      <c r="B58" s="195"/>
      <c r="C58" s="195"/>
      <c r="D58" s="195"/>
      <c r="E58" s="382"/>
      <c r="F58" s="431"/>
      <c r="G58" s="173">
        <v>0</v>
      </c>
      <c r="I58" s="173">
        <v>0</v>
      </c>
      <c r="J58" s="185"/>
      <c r="K58" s="185">
        <v>221000</v>
      </c>
      <c r="L58" s="185"/>
      <c r="M58" s="185">
        <v>164000</v>
      </c>
    </row>
    <row r="59" spans="1:13" s="74" customFormat="1" ht="21.5" customHeight="1" x14ac:dyDescent="0.3">
      <c r="A59" s="195" t="s">
        <v>211</v>
      </c>
      <c r="B59" s="195"/>
      <c r="C59" s="195"/>
      <c r="D59" s="195"/>
      <c r="E59" s="382"/>
      <c r="F59" s="431"/>
      <c r="G59" s="173">
        <v>0</v>
      </c>
      <c r="I59" s="173">
        <v>0</v>
      </c>
      <c r="J59" s="185"/>
      <c r="K59" s="185">
        <v>0</v>
      </c>
      <c r="L59" s="185"/>
      <c r="M59" s="185">
        <v>-550924</v>
      </c>
    </row>
    <row r="60" spans="1:13" s="74" customFormat="1" ht="21.5" customHeight="1" x14ac:dyDescent="0.3">
      <c r="A60" s="193" t="s">
        <v>99</v>
      </c>
      <c r="B60" s="195"/>
      <c r="C60" s="254"/>
      <c r="D60" s="254"/>
      <c r="E60" s="382"/>
      <c r="F60" s="431"/>
      <c r="G60" s="173">
        <v>0</v>
      </c>
      <c r="I60" s="173">
        <v>20991</v>
      </c>
      <c r="J60" s="185"/>
      <c r="K60" s="185">
        <v>871610</v>
      </c>
      <c r="L60" s="185"/>
      <c r="M60" s="173">
        <v>590477</v>
      </c>
    </row>
    <row r="61" spans="1:13" s="74" customFormat="1" ht="21.5" customHeight="1" x14ac:dyDescent="0.3">
      <c r="A61" s="193" t="s">
        <v>53</v>
      </c>
      <c r="B61" s="195"/>
      <c r="C61" s="254"/>
      <c r="D61" s="254"/>
      <c r="E61" s="382"/>
      <c r="F61" s="431"/>
      <c r="G61" s="174">
        <v>29022</v>
      </c>
      <c r="H61" s="21"/>
      <c r="I61" s="174">
        <v>1833</v>
      </c>
      <c r="J61" s="101"/>
      <c r="K61" s="174">
        <v>40320</v>
      </c>
      <c r="L61" s="173"/>
      <c r="M61" s="174">
        <v>72437</v>
      </c>
    </row>
    <row r="62" spans="1:13" s="49" customFormat="1" ht="21.5" customHeight="1" x14ac:dyDescent="0.3">
      <c r="A62" s="78" t="s">
        <v>157</v>
      </c>
      <c r="B62" s="79"/>
      <c r="C62" s="79"/>
      <c r="D62" s="79"/>
      <c r="E62" s="46"/>
      <c r="F62" s="438"/>
      <c r="G62" s="176">
        <f>SUM(G39:G61)</f>
        <v>-475437</v>
      </c>
      <c r="H62" s="43"/>
      <c r="I62" s="176">
        <f>SUM(I40:I61)</f>
        <v>198794</v>
      </c>
      <c r="J62" s="87"/>
      <c r="K62" s="176">
        <f>SUM(K39:K61)</f>
        <v>949138</v>
      </c>
      <c r="L62" s="43"/>
      <c r="M62" s="176">
        <f>SUM(M40:M61)</f>
        <v>-3335</v>
      </c>
    </row>
    <row r="63" spans="1:13" s="49" customFormat="1" ht="8.4" customHeight="1" x14ac:dyDescent="0.3">
      <c r="B63" s="79"/>
      <c r="C63" s="79"/>
      <c r="D63" s="79"/>
      <c r="E63" s="46"/>
      <c r="F63" s="438"/>
      <c r="G63" s="91"/>
      <c r="H63" s="43"/>
      <c r="I63" s="91"/>
      <c r="J63" s="87"/>
      <c r="K63" s="91"/>
      <c r="L63" s="43"/>
      <c r="M63" s="91"/>
    </row>
    <row r="64" spans="1:13" s="74" customFormat="1" ht="21.5" customHeight="1" x14ac:dyDescent="0.3">
      <c r="A64" s="196" t="s">
        <v>54</v>
      </c>
      <c r="B64" s="383"/>
      <c r="C64" s="254"/>
      <c r="D64" s="254"/>
      <c r="E64" s="195"/>
      <c r="F64" s="431"/>
      <c r="G64" s="45"/>
      <c r="H64" s="45"/>
      <c r="I64" s="45"/>
      <c r="J64" s="35"/>
      <c r="K64" s="45"/>
      <c r="L64" s="45"/>
      <c r="M64" s="45"/>
    </row>
    <row r="65" spans="1:15" ht="21.5" customHeight="1" x14ac:dyDescent="0.3">
      <c r="A65" s="254" t="s">
        <v>213</v>
      </c>
      <c r="B65" s="254"/>
      <c r="C65" s="254"/>
      <c r="D65" s="254"/>
      <c r="E65" s="195"/>
      <c r="F65" s="434"/>
      <c r="G65" s="94">
        <v>450000</v>
      </c>
      <c r="H65" s="42"/>
      <c r="I65" s="94">
        <v>470000</v>
      </c>
      <c r="J65" s="12"/>
      <c r="K65" s="94">
        <v>450000</v>
      </c>
      <c r="L65" s="41"/>
      <c r="M65" s="173">
        <v>450000</v>
      </c>
    </row>
    <row r="66" spans="1:15" ht="21.5" customHeight="1" x14ac:dyDescent="0.3">
      <c r="A66" s="254" t="s">
        <v>238</v>
      </c>
      <c r="B66" s="254"/>
      <c r="C66" s="254"/>
      <c r="D66" s="254"/>
      <c r="E66" s="195"/>
      <c r="F66" s="434"/>
      <c r="G66" s="94">
        <v>-150000</v>
      </c>
      <c r="H66" s="42"/>
      <c r="I66" s="94">
        <v>0</v>
      </c>
      <c r="J66" s="12"/>
      <c r="K66" s="94">
        <v>-150000</v>
      </c>
      <c r="L66" s="41"/>
      <c r="M66" s="173">
        <v>0</v>
      </c>
    </row>
    <row r="67" spans="1:15" ht="21.5" customHeight="1" x14ac:dyDescent="0.3">
      <c r="A67" s="195" t="s">
        <v>214</v>
      </c>
      <c r="B67" s="254"/>
      <c r="C67" s="195"/>
      <c r="D67" s="254"/>
      <c r="E67" s="195"/>
      <c r="F67" s="434"/>
      <c r="G67" s="94">
        <v>20965</v>
      </c>
      <c r="H67" s="42"/>
      <c r="I67" s="94">
        <v>8000</v>
      </c>
      <c r="J67" s="12"/>
      <c r="K67" s="173">
        <v>0</v>
      </c>
      <c r="L67" s="41"/>
      <c r="M67" s="173">
        <v>0</v>
      </c>
    </row>
    <row r="68" spans="1:15" ht="21.5" customHeight="1" x14ac:dyDescent="0.3">
      <c r="A68" s="195" t="s">
        <v>215</v>
      </c>
      <c r="B68" s="254"/>
      <c r="C68" s="195"/>
      <c r="D68" s="254"/>
      <c r="E68" s="195"/>
      <c r="F68" s="437"/>
      <c r="G68" s="41">
        <v>-44439</v>
      </c>
      <c r="H68" s="42"/>
      <c r="I68" s="94">
        <v>-39900</v>
      </c>
      <c r="J68" s="362"/>
      <c r="K68" s="173">
        <v>0</v>
      </c>
      <c r="L68" s="41"/>
      <c r="M68" s="173">
        <v>0</v>
      </c>
    </row>
    <row r="69" spans="1:15" ht="21.5" customHeight="1" x14ac:dyDescent="0.3">
      <c r="A69" s="382" t="s">
        <v>227</v>
      </c>
      <c r="B69" s="395"/>
      <c r="C69" s="382"/>
      <c r="D69" s="395"/>
      <c r="E69" s="382"/>
      <c r="F69" s="431">
        <v>5</v>
      </c>
      <c r="G69" s="41">
        <v>477888</v>
      </c>
      <c r="H69" s="21"/>
      <c r="I69" s="94">
        <v>99000</v>
      </c>
      <c r="J69" s="362"/>
      <c r="K69" s="77">
        <v>57000</v>
      </c>
      <c r="L69" s="57"/>
      <c r="M69" s="173">
        <v>0</v>
      </c>
    </row>
    <row r="70" spans="1:15" ht="21.5" customHeight="1" x14ac:dyDescent="0.3">
      <c r="A70" s="234" t="s">
        <v>148</v>
      </c>
      <c r="B70" s="234"/>
      <c r="C70" s="254"/>
      <c r="D70" s="254"/>
      <c r="E70" s="195"/>
      <c r="F70" s="437"/>
      <c r="G70" s="41">
        <v>-1326005</v>
      </c>
      <c r="H70" s="21"/>
      <c r="I70" s="41">
        <v>-1401562</v>
      </c>
      <c r="J70" s="362"/>
      <c r="K70" s="77">
        <v>-962498</v>
      </c>
      <c r="L70" s="57"/>
      <c r="M70" s="261">
        <v>-619410</v>
      </c>
    </row>
    <row r="71" spans="1:15" ht="21.5" customHeight="1" x14ac:dyDescent="0.3">
      <c r="A71" s="195" t="s">
        <v>114</v>
      </c>
      <c r="B71" s="296"/>
      <c r="C71" s="254"/>
      <c r="D71" s="254"/>
      <c r="E71" s="195"/>
      <c r="F71" s="437"/>
      <c r="G71" s="41">
        <v>-361611</v>
      </c>
      <c r="H71" s="42"/>
      <c r="I71" s="41">
        <v>-200037</v>
      </c>
      <c r="J71" s="362"/>
      <c r="K71" s="77">
        <v>-1547</v>
      </c>
      <c r="L71" s="41"/>
      <c r="M71" s="261">
        <v>-1895</v>
      </c>
    </row>
    <row r="72" spans="1:15" ht="21.5" customHeight="1" x14ac:dyDescent="0.3">
      <c r="A72" s="195" t="s">
        <v>164</v>
      </c>
      <c r="B72" s="195"/>
      <c r="C72" s="254"/>
      <c r="D72" s="254"/>
      <c r="E72" s="195"/>
      <c r="F72" s="434"/>
      <c r="G72" s="41">
        <v>-625162</v>
      </c>
      <c r="H72" s="42"/>
      <c r="I72" s="94">
        <v>-450045</v>
      </c>
      <c r="J72" s="11"/>
      <c r="K72" s="11">
        <v>-625162</v>
      </c>
      <c r="L72" s="11"/>
      <c r="M72" s="94">
        <v>-450045</v>
      </c>
      <c r="O72" s="77"/>
    </row>
    <row r="73" spans="1:15" s="19" customFormat="1" ht="21.5" customHeight="1" x14ac:dyDescent="0.3">
      <c r="A73" s="195" t="s">
        <v>101</v>
      </c>
      <c r="B73" s="195"/>
      <c r="C73" s="254"/>
      <c r="D73" s="254"/>
      <c r="E73" s="195"/>
      <c r="F73" s="434"/>
      <c r="G73" s="94">
        <v>-42925</v>
      </c>
      <c r="H73" s="42"/>
      <c r="I73" s="94">
        <v>-44028</v>
      </c>
      <c r="J73" s="12"/>
      <c r="K73" s="94">
        <v>0</v>
      </c>
      <c r="L73" s="53"/>
      <c r="M73" s="94">
        <v>0</v>
      </c>
    </row>
    <row r="74" spans="1:15" ht="21.5" customHeight="1" x14ac:dyDescent="0.3">
      <c r="A74" s="195" t="s">
        <v>55</v>
      </c>
      <c r="B74" s="195"/>
      <c r="C74" s="254"/>
      <c r="D74" s="254"/>
      <c r="E74" s="195"/>
      <c r="F74" s="434"/>
      <c r="G74" s="94">
        <v>-244167</v>
      </c>
      <c r="H74" s="42"/>
      <c r="I74" s="384">
        <v>-199721</v>
      </c>
      <c r="J74" s="12"/>
      <c r="K74" s="94">
        <v>-83297</v>
      </c>
      <c r="L74" s="53"/>
      <c r="M74" s="384">
        <v>-106389</v>
      </c>
    </row>
    <row r="75" spans="1:15" s="19" customFormat="1" ht="21.5" customHeight="1" x14ac:dyDescent="0.3">
      <c r="A75" s="83" t="s">
        <v>218</v>
      </c>
      <c r="B75" s="397"/>
      <c r="C75" s="397"/>
      <c r="D75" s="397"/>
      <c r="E75" s="398"/>
      <c r="F75" s="438"/>
      <c r="G75" s="399">
        <f>SUM(G65:G74)</f>
        <v>-1845456</v>
      </c>
      <c r="H75" s="43"/>
      <c r="I75" s="176">
        <f>SUM(I65:I74)</f>
        <v>-1758293</v>
      </c>
      <c r="J75" s="17"/>
      <c r="K75" s="399">
        <f>SUM(K65:K74)</f>
        <v>-1315504</v>
      </c>
      <c r="L75" s="43"/>
      <c r="M75" s="176">
        <f>SUM(M65:M74)</f>
        <v>-727739</v>
      </c>
    </row>
    <row r="76" spans="1:15" s="19" customFormat="1" ht="8.4" customHeight="1" x14ac:dyDescent="0.3">
      <c r="A76" s="83"/>
      <c r="B76" s="397"/>
      <c r="C76" s="397"/>
      <c r="D76" s="397"/>
      <c r="E76" s="398"/>
      <c r="F76" s="438"/>
      <c r="G76" s="346"/>
      <c r="H76" s="43"/>
      <c r="I76" s="346"/>
      <c r="J76" s="17"/>
      <c r="K76" s="346"/>
      <c r="L76" s="43"/>
      <c r="M76" s="346"/>
    </row>
    <row r="77" spans="1:15" ht="21.5" customHeight="1" x14ac:dyDescent="0.3">
      <c r="A77" s="56" t="s">
        <v>216</v>
      </c>
      <c r="B77" s="22"/>
      <c r="C77" s="22"/>
      <c r="D77" s="22"/>
      <c r="E77" s="47"/>
      <c r="F77" s="434"/>
      <c r="G77" s="76"/>
      <c r="H77" s="76"/>
      <c r="I77" s="76"/>
      <c r="K77" s="76"/>
      <c r="L77" s="76"/>
      <c r="M77" s="76"/>
    </row>
    <row r="78" spans="1:15" ht="21.5" customHeight="1" x14ac:dyDescent="0.3">
      <c r="B78" s="22" t="s">
        <v>91</v>
      </c>
      <c r="C78" s="22"/>
      <c r="D78" s="22"/>
      <c r="E78" s="47"/>
      <c r="F78" s="434"/>
      <c r="G78" s="173">
        <f>SUM(G36,G62,G75)</f>
        <v>38592</v>
      </c>
      <c r="H78" s="178"/>
      <c r="I78" s="173">
        <f>SUM(I36,I62,I75)</f>
        <v>452033</v>
      </c>
      <c r="K78" s="173">
        <f>SUM(K36,K62,K75)</f>
        <v>-178713</v>
      </c>
      <c r="L78" s="178">
        <v>0</v>
      </c>
      <c r="M78" s="177">
        <f>SUM(M36,M62,M75)</f>
        <v>-429142</v>
      </c>
    </row>
    <row r="79" spans="1:15" ht="21.5" customHeight="1" x14ac:dyDescent="0.3">
      <c r="A79" s="22" t="s">
        <v>221</v>
      </c>
      <c r="B79" s="22"/>
      <c r="C79" s="22"/>
      <c r="D79" s="22"/>
      <c r="E79" s="47"/>
      <c r="F79" s="434"/>
      <c r="G79" s="86">
        <v>148962</v>
      </c>
      <c r="H79" s="178"/>
      <c r="I79" s="86">
        <v>232549</v>
      </c>
      <c r="K79" s="174">
        <v>4295</v>
      </c>
      <c r="L79" s="178"/>
      <c r="M79" s="174">
        <v>4269</v>
      </c>
    </row>
    <row r="80" spans="1:15" ht="21.5" customHeight="1" x14ac:dyDescent="0.3">
      <c r="A80" s="79" t="s">
        <v>198</v>
      </c>
      <c r="B80" s="22"/>
      <c r="C80" s="22"/>
      <c r="D80" s="22"/>
      <c r="E80" s="47"/>
      <c r="F80" s="434"/>
      <c r="G80" s="346">
        <f>SUM(G78:G79)</f>
        <v>187554</v>
      </c>
      <c r="H80" s="90"/>
      <c r="I80" s="346">
        <f>SUM(I78:I79)</f>
        <v>684582</v>
      </c>
      <c r="J80" s="173"/>
      <c r="K80" s="346">
        <f>SUM(K78:K79)</f>
        <v>-174418</v>
      </c>
      <c r="L80" s="90"/>
      <c r="M80" s="179">
        <f>SUM(M78:M79)</f>
        <v>-424873</v>
      </c>
    </row>
    <row r="81" spans="1:13" ht="21.5" customHeight="1" x14ac:dyDescent="0.3">
      <c r="A81" s="22" t="s">
        <v>105</v>
      </c>
      <c r="C81" s="22"/>
      <c r="D81" s="22"/>
      <c r="E81" s="47"/>
      <c r="F81" s="434"/>
      <c r="G81" s="89">
        <f>'BS-2-4'!H11</f>
        <v>3407921</v>
      </c>
      <c r="H81" s="76"/>
      <c r="I81" s="385">
        <v>2611581</v>
      </c>
      <c r="J81" s="11"/>
      <c r="K81" s="89">
        <f>'BS-2-4'!L11</f>
        <v>305647</v>
      </c>
      <c r="L81" s="76"/>
      <c r="M81" s="385">
        <v>624972</v>
      </c>
    </row>
    <row r="82" spans="1:13" ht="21.5" customHeight="1" thickBot="1" x14ac:dyDescent="0.35">
      <c r="A82" s="83" t="s">
        <v>217</v>
      </c>
      <c r="B82" s="79"/>
      <c r="C82" s="22"/>
      <c r="D82" s="22"/>
      <c r="E82" s="47"/>
      <c r="F82" s="434"/>
      <c r="G82" s="387">
        <f>SUM(G80:G81)</f>
        <v>3595475</v>
      </c>
      <c r="H82" s="80"/>
      <c r="I82" s="386">
        <f>SUM(I80:I81)</f>
        <v>3296163</v>
      </c>
      <c r="J82" s="81"/>
      <c r="K82" s="387">
        <f>SUM(K80:K81)</f>
        <v>131229</v>
      </c>
      <c r="L82" s="80"/>
      <c r="M82" s="386">
        <f>SUM(M80:M81)</f>
        <v>200099</v>
      </c>
    </row>
    <row r="83" spans="1:13" ht="8.4" customHeight="1" thickTop="1" x14ac:dyDescent="0.3">
      <c r="A83" s="56"/>
      <c r="B83" s="22"/>
      <c r="C83" s="22"/>
      <c r="D83" s="22"/>
      <c r="E83" s="47"/>
      <c r="F83" s="434"/>
      <c r="G83" s="88"/>
      <c r="I83" s="88"/>
    </row>
    <row r="84" spans="1:13" ht="21.5" customHeight="1" x14ac:dyDescent="0.3">
      <c r="A84" s="9" t="s">
        <v>228</v>
      </c>
      <c r="B84" s="22"/>
      <c r="C84" s="22"/>
      <c r="D84" s="22"/>
      <c r="E84" s="47"/>
      <c r="F84" s="431"/>
      <c r="G84" s="3"/>
      <c r="H84" s="3"/>
      <c r="I84" s="3"/>
      <c r="K84" s="3"/>
      <c r="L84" s="3"/>
      <c r="M84" s="3"/>
    </row>
    <row r="85" spans="1:13" ht="21.5" customHeight="1" x14ac:dyDescent="0.3">
      <c r="A85" s="22" t="s">
        <v>184</v>
      </c>
      <c r="B85" s="22"/>
      <c r="C85" s="69"/>
      <c r="D85" s="69"/>
      <c r="E85" s="69"/>
      <c r="F85" s="439"/>
      <c r="G85" s="59">
        <v>48390</v>
      </c>
      <c r="H85" s="3"/>
      <c r="I85" s="59">
        <v>27397</v>
      </c>
      <c r="J85" s="50"/>
      <c r="K85" s="59">
        <v>101320</v>
      </c>
      <c r="L85" s="50"/>
      <c r="M85" s="59">
        <v>8533</v>
      </c>
    </row>
    <row r="86" spans="1:13" ht="21.5" customHeight="1" x14ac:dyDescent="0.3">
      <c r="A86" s="22" t="s">
        <v>199</v>
      </c>
      <c r="B86" s="22"/>
      <c r="C86" s="69"/>
      <c r="D86" s="69"/>
      <c r="E86" s="69"/>
      <c r="F86" s="439"/>
      <c r="G86" s="94">
        <v>9316</v>
      </c>
      <c r="H86" s="3"/>
      <c r="I86" s="59">
        <v>3364236</v>
      </c>
      <c r="J86" s="19"/>
      <c r="K86" s="94">
        <v>0</v>
      </c>
      <c r="L86" s="19"/>
      <c r="M86" s="94">
        <v>0</v>
      </c>
    </row>
    <row r="87" spans="1:13" ht="21.5" customHeight="1" x14ac:dyDescent="0.3">
      <c r="A87" s="22" t="s">
        <v>163</v>
      </c>
      <c r="B87" s="22"/>
      <c r="C87" s="69"/>
      <c r="D87" s="69"/>
      <c r="E87" s="69"/>
      <c r="F87" s="439"/>
      <c r="G87" s="173">
        <v>859</v>
      </c>
      <c r="H87" s="253"/>
      <c r="I87" s="173">
        <v>856</v>
      </c>
      <c r="J87" s="92"/>
      <c r="K87" s="173">
        <v>859</v>
      </c>
      <c r="L87" s="253"/>
      <c r="M87" s="173">
        <v>856</v>
      </c>
    </row>
    <row r="88" spans="1:13" ht="21.5" customHeight="1" x14ac:dyDescent="0.3">
      <c r="A88" s="22"/>
      <c r="B88" s="22"/>
      <c r="C88" s="69"/>
      <c r="D88" s="69"/>
      <c r="E88" s="69"/>
      <c r="F88" s="439"/>
      <c r="G88" s="173"/>
      <c r="H88" s="253"/>
      <c r="I88" s="173"/>
      <c r="J88" s="92"/>
      <c r="K88" s="173"/>
      <c r="L88" s="253"/>
      <c r="M88" s="173"/>
    </row>
    <row r="89" spans="1:13" s="74" customFormat="1" ht="21.5" customHeight="1" x14ac:dyDescent="0.3">
      <c r="F89" s="433"/>
      <c r="G89" s="180"/>
      <c r="H89" s="180"/>
      <c r="I89" s="180"/>
      <c r="J89" s="180"/>
      <c r="K89" s="180"/>
      <c r="L89" s="85" t="e">
        <f>#REF!-'BS-2-4'!J11</f>
        <v>#REF!</v>
      </c>
      <c r="M89" s="180"/>
    </row>
    <row r="90" spans="1:13" s="74" customFormat="1" ht="21.5" customHeight="1" x14ac:dyDescent="0.3">
      <c r="F90" s="433"/>
      <c r="G90" s="35"/>
      <c r="H90" s="35"/>
      <c r="I90" s="35"/>
      <c r="J90" s="35"/>
      <c r="K90" s="35"/>
      <c r="L90" s="35"/>
      <c r="M90" s="35"/>
    </row>
    <row r="93" spans="1:13" ht="21.5" customHeight="1" x14ac:dyDescent="0.3">
      <c r="F93" s="433"/>
      <c r="G93" s="35"/>
      <c r="H93" s="35"/>
      <c r="I93" s="35"/>
      <c r="J93" s="35"/>
      <c r="K93" s="35"/>
      <c r="L93" s="35"/>
      <c r="M93" s="35"/>
    </row>
    <row r="94" spans="1:13" ht="21.5" customHeight="1" x14ac:dyDescent="0.3">
      <c r="F94" s="437"/>
      <c r="G94" s="35"/>
      <c r="H94" s="35"/>
      <c r="I94" s="35"/>
      <c r="J94" s="362"/>
      <c r="K94" s="35"/>
      <c r="L94" s="35"/>
      <c r="M94" s="35"/>
    </row>
    <row r="95" spans="1:13" ht="21.5" customHeight="1" x14ac:dyDescent="0.3">
      <c r="F95" s="433"/>
      <c r="G95" s="35"/>
      <c r="H95" s="35"/>
      <c r="I95" s="35"/>
      <c r="J95" s="35"/>
      <c r="K95" s="35"/>
      <c r="L95" s="35"/>
      <c r="M95" s="35"/>
    </row>
    <row r="96" spans="1:13" ht="21.5" customHeight="1" x14ac:dyDescent="0.3">
      <c r="F96" s="437"/>
      <c r="G96" s="35"/>
      <c r="H96" s="35"/>
      <c r="I96" s="35"/>
      <c r="J96" s="362"/>
      <c r="K96" s="35"/>
      <c r="L96" s="35"/>
      <c r="M96" s="35"/>
    </row>
    <row r="97" spans="6:13" ht="21.5" customHeight="1" x14ac:dyDescent="0.3">
      <c r="F97" s="437"/>
      <c r="G97" s="35"/>
      <c r="H97" s="35"/>
      <c r="I97" s="35"/>
      <c r="J97" s="35"/>
      <c r="K97" s="35"/>
      <c r="L97" s="35"/>
      <c r="M97" s="35"/>
    </row>
    <row r="98" spans="6:13" ht="21.5" customHeight="1" x14ac:dyDescent="0.3">
      <c r="F98" s="437"/>
      <c r="G98" s="35"/>
      <c r="H98" s="35"/>
      <c r="I98" s="35"/>
      <c r="J98" s="362"/>
      <c r="K98" s="35"/>
      <c r="L98" s="35"/>
      <c r="M98" s="35"/>
    </row>
  </sheetData>
  <mergeCells count="18">
    <mergeCell ref="G53:M53"/>
    <mergeCell ref="G9:M9"/>
    <mergeCell ref="G7:I7"/>
    <mergeCell ref="K7:M7"/>
    <mergeCell ref="G6:I6"/>
    <mergeCell ref="K6:M6"/>
    <mergeCell ref="G51:I51"/>
    <mergeCell ref="K51:M51"/>
    <mergeCell ref="G49:I49"/>
    <mergeCell ref="K49:M49"/>
    <mergeCell ref="G50:I50"/>
    <mergeCell ref="K50:M50"/>
    <mergeCell ref="G4:I4"/>
    <mergeCell ref="K4:M4"/>
    <mergeCell ref="G5:I5"/>
    <mergeCell ref="K5:M5"/>
    <mergeCell ref="G48:I48"/>
    <mergeCell ref="K48:M48"/>
  </mergeCells>
  <pageMargins left="0.8" right="0.8" top="0.48" bottom="0.5" header="0.5" footer="0.5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16383" man="1"/>
  </rowBreaks>
  <ignoredErrors>
    <ignoredError sqref="G53:H53 H8 J53:L53 J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943A490C1B941BD86534206E2F477" ma:contentTypeVersion="16" ma:contentTypeDescription="Create a new document." ma:contentTypeScope="" ma:versionID="199700a0149afec875a9bb88c841bc02">
  <xsd:schema xmlns:xsd="http://www.w3.org/2001/XMLSchema" xmlns:xs="http://www.w3.org/2001/XMLSchema" xmlns:p="http://schemas.microsoft.com/office/2006/metadata/properties" xmlns:ns2="d742c09c-919d-498e-bba1-af7e7578b7f7" xmlns:ns3="b3a890d1-a5d5-4eac-bbfa-5f0e0539aa3c" targetNamespace="http://schemas.microsoft.com/office/2006/metadata/properties" ma:root="true" ma:fieldsID="24df40008baad43e60b873691fe34ff8" ns2:_="" ns3:_="">
    <xsd:import namespace="d742c09c-919d-498e-bba1-af7e7578b7f7"/>
    <xsd:import namespace="b3a890d1-a5d5-4eac-bbfa-5f0e0539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c09c-919d-498e-bba1-af7e7578b7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5a5ddca-7692-49b8-a841-246feab3f7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890d1-a5d5-4eac-bbfa-5f0e0539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cd3e9d-2749-4b40-a344-8fdf50859aa9}" ma:internalName="TaxCatchAll" ma:showField="CatchAllData" ma:web="b3a890d1-a5d5-4eac-bbfa-5f0e0539a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42c09c-919d-498e-bba1-af7e7578b7f7">
      <Terms xmlns="http://schemas.microsoft.com/office/infopath/2007/PartnerControls"/>
    </lcf76f155ced4ddcb4097134ff3c332f>
    <TaxCatchAll xmlns="b3a890d1-a5d5-4eac-bbfa-5f0e0539aa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2DE47E-38A0-43A7-8ABC-D1EB8CFD97DC}"/>
</file>

<file path=customXml/itemProps2.xml><?xml version="1.0" encoding="utf-8"?>
<ds:datastoreItem xmlns:ds="http://schemas.openxmlformats.org/officeDocument/2006/customXml" ds:itemID="{27EA8655-B414-4451-AF72-A69B114A0787}">
  <ds:schemaRefs>
    <ds:schemaRef ds:uri="http://schemas.openxmlformats.org/package/2006/metadata/core-properties"/>
    <ds:schemaRef ds:uri="http://purl.org/dc/dcmitype/"/>
    <ds:schemaRef ds:uri="4243d5be-521d-4052-81ca-f0f31ea6f2da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CA3298-0E65-494F-AC3B-75E89AF990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PL_3M 5-6</vt:lpstr>
      <vt:lpstr>PL_9M 7-8</vt:lpstr>
      <vt:lpstr>SE Conso 9</vt:lpstr>
      <vt:lpstr>SE Conso 10</vt:lpstr>
      <vt:lpstr>SE Separate 11</vt:lpstr>
      <vt:lpstr>SE Separate 12</vt:lpstr>
      <vt:lpstr>CF 13-14</vt:lpstr>
      <vt:lpstr>'BS-2-4'!Print_Area</vt:lpstr>
      <vt:lpstr>'CF 13-14'!Print_Area</vt:lpstr>
      <vt:lpstr>'PL_3M 5-6'!Print_Area</vt:lpstr>
      <vt:lpstr>'PL_9M 7-8'!Print_Area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Walailak, Klai-chit</cp:lastModifiedBy>
  <cp:lastPrinted>2023-11-03T04:43:05Z</cp:lastPrinted>
  <dcterms:created xsi:type="dcterms:W3CDTF">2016-08-17T07:20:22Z</dcterms:created>
  <dcterms:modified xsi:type="dcterms:W3CDTF">2023-11-14T08:12:34Z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  <property fmtid="{D5CDD505-2E9C-101B-9397-08002B2CF9AE}" pid="18" name="MediaServiceImageTags">
    <vt:lpwstr/>
  </property>
</Properties>
</file>