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otthiwat\Desktop\Mook\ADB\2023\Q3\NFS\"/>
    </mc:Choice>
  </mc:AlternateContent>
  <xr:revisionPtr revIDLastSave="0" documentId="13_ncr:1_{9FB78A76-3E70-436D-8BC1-6EB675B3F62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BS 3-5" sheetId="14" r:id="rId1"/>
    <sheet name="PL 6-9" sheetId="5" r:id="rId2"/>
    <sheet name="SH Conso 10" sheetId="17" r:id="rId3"/>
    <sheet name="SH Conso 11" sheetId="15" r:id="rId4"/>
    <sheet name="SH Sep 12" sheetId="11" r:id="rId5"/>
    <sheet name="SH Sep 13" sheetId="16" r:id="rId6"/>
    <sheet name="CF 14-16" sheetId="8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DS_ADB_Agreed_and_accepted_Q223_EN.pdf_page.8_51371464" localSheetId="1" hidden="1">'PL 6-9'!$L$91</definedName>
    <definedName name="DS_ADB_Agreed_and_accepted_Q223_EN.pdf_page.8_676077320" localSheetId="1" hidden="1">'PL 6-9'!$L$72</definedName>
    <definedName name="DS_ADB_Agreed_and_accepted_Q223_EN.pdf_page.8_718793034" localSheetId="1" hidden="1">'PL 6-9'!$L$79</definedName>
    <definedName name="DS_ADB_Agreed_and_accepted_Q223_EN.pdf_page.8_872882790" localSheetId="1" hidden="1">'PL 6-9'!$L$87</definedName>
    <definedName name="DS_ADB_Agreed_and_accepted_Q223_EN.pdf_page.8_952593753" localSheetId="1" hidden="1">'PL 6-9'!$L$85</definedName>
    <definedName name="_xlnm.Print_Area" localSheetId="0">'BS 3-5'!$A$1:$J$90</definedName>
    <definedName name="_xlnm.Print_Area" localSheetId="6">'CF 14-16'!$A$1:$I$97</definedName>
    <definedName name="_xlnm.Print_Area" localSheetId="1">'PL 6-9'!$A$1:$J$125</definedName>
    <definedName name="_xlnm.Print_Area" localSheetId="2">'SH Conso 10'!$A$1:$T$28</definedName>
    <definedName name="_xlnm.Print_Area" localSheetId="3">'SH Conso 11'!$A$1:$Q$28</definedName>
    <definedName name="_xlnm.Print_Area" localSheetId="4">'SH Sep 12'!$A$1:$P$27</definedName>
    <definedName name="_xlnm.Print_Area" localSheetId="5">'SH Sep 13'!$A$1:$N$27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8" l="1"/>
  <c r="C32" i="8"/>
  <c r="G32" i="8"/>
  <c r="G15" i="8"/>
  <c r="D44" i="14"/>
  <c r="D40" i="14"/>
  <c r="O23" i="15" l="1"/>
  <c r="D51" i="14" l="1"/>
  <c r="D23" i="14" l="1"/>
  <c r="D12" i="14" l="1"/>
  <c r="D24" i="14" l="1"/>
  <c r="H12" i="14" l="1"/>
  <c r="F111" i="5" l="1"/>
  <c r="G30" i="8"/>
  <c r="H23" i="14" l="1"/>
  <c r="H51" i="14" l="1"/>
  <c r="C18" i="8" l="1"/>
  <c r="C69" i="8" l="1"/>
  <c r="C60" i="8"/>
  <c r="C59" i="8"/>
  <c r="C52" i="8"/>
  <c r="C54" i="8" l="1"/>
  <c r="C62" i="8" l="1"/>
  <c r="C58" i="8" l="1"/>
  <c r="C50" i="8" l="1"/>
  <c r="C23" i="8"/>
  <c r="C38" i="8"/>
  <c r="C36" i="8"/>
  <c r="C35" i="8"/>
  <c r="C33" i="8"/>
  <c r="C31" i="8"/>
  <c r="C30" i="8"/>
  <c r="C28" i="8"/>
  <c r="C13" i="8"/>
  <c r="G34" i="8"/>
  <c r="G33" i="8"/>
  <c r="G28" i="8"/>
  <c r="G16" i="8"/>
  <c r="D50" i="14" l="1"/>
  <c r="D46" i="14"/>
  <c r="D42" i="14"/>
  <c r="D41" i="14"/>
  <c r="D22" i="14"/>
  <c r="D21" i="14"/>
  <c r="I55" i="8"/>
  <c r="G53" i="8" l="1"/>
  <c r="G29" i="8" s="1"/>
  <c r="G35" i="8" l="1"/>
  <c r="H19" i="5" l="1"/>
  <c r="D19" i="5" l="1"/>
  <c r="G69" i="8" l="1"/>
  <c r="G60" i="8"/>
  <c r="G52" i="8"/>
  <c r="G50" i="8"/>
  <c r="G24" i="8"/>
  <c r="G23" i="8"/>
  <c r="D60" i="14"/>
  <c r="D57" i="14"/>
  <c r="J48" i="5"/>
  <c r="H67" i="5" l="1"/>
  <c r="G6" i="8" l="1"/>
  <c r="G5" i="8"/>
  <c r="D99" i="5"/>
  <c r="H5" i="14"/>
  <c r="M16" i="15" l="1"/>
  <c r="M19" i="15" s="1"/>
  <c r="Q16" i="15"/>
  <c r="Q19" i="15" s="1"/>
  <c r="Q17" i="15"/>
  <c r="E19" i="15"/>
  <c r="G19" i="15"/>
  <c r="I19" i="15"/>
  <c r="K19" i="15"/>
  <c r="O19" i="15"/>
  <c r="N22" i="16" l="1"/>
  <c r="A10" i="16"/>
  <c r="A27" i="11"/>
  <c r="A12" i="11"/>
  <c r="A11" i="11"/>
  <c r="R26" i="17"/>
  <c r="L26" i="17"/>
  <c r="J24" i="17"/>
  <c r="H24" i="17"/>
  <c r="F24" i="17"/>
  <c r="D24" i="17"/>
  <c r="P24" i="17"/>
  <c r="P27" i="17" s="1"/>
  <c r="P19" i="17"/>
  <c r="N19" i="17"/>
  <c r="J19" i="17"/>
  <c r="H19" i="17"/>
  <c r="F19" i="17"/>
  <c r="D19" i="17"/>
  <c r="R17" i="17"/>
  <c r="R19" i="17" s="1"/>
  <c r="T17" i="17"/>
  <c r="L16" i="17"/>
  <c r="J27" i="17"/>
  <c r="H27" i="17"/>
  <c r="F27" i="17"/>
  <c r="D27" i="17"/>
  <c r="L19" i="17" l="1"/>
  <c r="T26" i="17"/>
  <c r="R24" i="17"/>
  <c r="R27" i="17"/>
  <c r="T24" i="17"/>
  <c r="T16" i="17"/>
  <c r="T19" i="17" s="1"/>
  <c r="N24" i="17"/>
  <c r="N27" i="17" s="1"/>
  <c r="T27" i="17" l="1"/>
  <c r="F83" i="5" l="1"/>
  <c r="F46" i="5" l="1"/>
  <c r="F19" i="5"/>
  <c r="F20" i="5" l="1"/>
  <c r="H98" i="5"/>
  <c r="D98" i="5"/>
  <c r="J111" i="5"/>
  <c r="H99" i="5"/>
  <c r="F76" i="5"/>
  <c r="H68" i="5"/>
  <c r="F85" i="5" l="1"/>
  <c r="F87" i="5" s="1"/>
  <c r="F89" i="5" s="1"/>
  <c r="F92" i="5" s="1"/>
  <c r="L22" i="17" s="1"/>
  <c r="L24" i="17" s="1"/>
  <c r="L27" i="17" s="1"/>
  <c r="H111" i="5"/>
  <c r="F112" i="5" l="1"/>
  <c r="F120" i="5" s="1"/>
  <c r="F116" i="5" l="1"/>
  <c r="F123" i="5"/>
  <c r="F13" i="5" l="1"/>
  <c r="F22" i="5" s="1"/>
  <c r="E64" i="8" l="1"/>
  <c r="I64" i="8"/>
  <c r="A11" i="16" l="1"/>
  <c r="A27" i="16"/>
  <c r="J27" i="16"/>
  <c r="H27" i="16"/>
  <c r="F27" i="16"/>
  <c r="L25" i="16"/>
  <c r="N25" i="16" s="1"/>
  <c r="J23" i="16"/>
  <c r="H23" i="16"/>
  <c r="F23" i="16"/>
  <c r="D23" i="16"/>
  <c r="J18" i="16"/>
  <c r="H18" i="16"/>
  <c r="F18" i="16"/>
  <c r="D18" i="16"/>
  <c r="D27" i="16" s="1"/>
  <c r="L16" i="16"/>
  <c r="N16" i="16" s="1"/>
  <c r="L15" i="16"/>
  <c r="N15" i="16" s="1"/>
  <c r="M26" i="15"/>
  <c r="Q26" i="15" s="1"/>
  <c r="K24" i="15"/>
  <c r="I24" i="15"/>
  <c r="G24" i="15"/>
  <c r="E24" i="15"/>
  <c r="I27" i="15"/>
  <c r="G27" i="15"/>
  <c r="E27" i="15"/>
  <c r="Q12" i="15"/>
  <c r="K27" i="15" l="1"/>
  <c r="N18" i="16"/>
  <c r="L18" i="16"/>
  <c r="H48" i="5" l="1"/>
  <c r="F54" i="14" l="1"/>
  <c r="J54" i="14"/>
  <c r="F17" i="14"/>
  <c r="J17" i="14"/>
  <c r="A12" i="8" l="1"/>
  <c r="H80" i="14" l="1"/>
  <c r="C45" i="8" l="1"/>
  <c r="G45" i="8" s="1"/>
  <c r="N18" i="11"/>
  <c r="J18" i="11"/>
  <c r="H18" i="11"/>
  <c r="F18" i="11"/>
  <c r="D18" i="11"/>
  <c r="L18" i="11" l="1"/>
  <c r="D27" i="11"/>
  <c r="J82" i="14"/>
  <c r="J81" i="14"/>
  <c r="J80" i="14"/>
  <c r="J77" i="14"/>
  <c r="C78" i="8"/>
  <c r="G78" i="8" s="1"/>
  <c r="C77" i="8"/>
  <c r="G77" i="8" s="1"/>
  <c r="C46" i="8"/>
  <c r="G46" i="8" s="1"/>
  <c r="D36" i="5" l="1"/>
  <c r="H36" i="5" s="1"/>
  <c r="H6" i="5"/>
  <c r="F35" i="14"/>
  <c r="J35" i="14" s="1"/>
  <c r="D35" i="14"/>
  <c r="D70" i="14" s="1"/>
  <c r="D34" i="14"/>
  <c r="D69" i="14" s="1"/>
  <c r="H69" i="14" s="1"/>
  <c r="F82" i="14"/>
  <c r="F81" i="14"/>
  <c r="F80" i="14"/>
  <c r="F77" i="14"/>
  <c r="J6" i="14"/>
  <c r="H6" i="14"/>
  <c r="F70" i="14" l="1"/>
  <c r="F7" i="5" s="1"/>
  <c r="H70" i="14"/>
  <c r="D7" i="5"/>
  <c r="D69" i="5" s="1"/>
  <c r="H35" i="14"/>
  <c r="H34" i="14"/>
  <c r="H69" i="5" l="1"/>
  <c r="D100" i="5"/>
  <c r="H100" i="5" s="1"/>
  <c r="E7" i="8"/>
  <c r="E47" i="8" s="1"/>
  <c r="I47" i="8" s="1"/>
  <c r="F69" i="5"/>
  <c r="J70" i="14"/>
  <c r="J7" i="5"/>
  <c r="F37" i="5"/>
  <c r="J37" i="5" s="1"/>
  <c r="C7" i="8"/>
  <c r="C47" i="8" s="1"/>
  <c r="G47" i="8" s="1"/>
  <c r="H7" i="5"/>
  <c r="D37" i="5"/>
  <c r="H37" i="5" s="1"/>
  <c r="E79" i="8" l="1"/>
  <c r="I79" i="8" s="1"/>
  <c r="F100" i="5"/>
  <c r="J100" i="5" s="1"/>
  <c r="J69" i="5"/>
  <c r="I7" i="8"/>
  <c r="C79" i="8"/>
  <c r="G79" i="8" s="1"/>
  <c r="G7" i="8"/>
  <c r="D80" i="14" l="1"/>
  <c r="D77" i="14"/>
  <c r="E92" i="8" l="1"/>
  <c r="F48" i="5"/>
  <c r="D82" i="14" l="1"/>
  <c r="D81" i="14"/>
  <c r="J88" i="14" l="1"/>
  <c r="F88" i="14"/>
  <c r="J61" i="14"/>
  <c r="F61" i="14"/>
  <c r="J26" i="14"/>
  <c r="J28" i="14" s="1"/>
  <c r="F26" i="14"/>
  <c r="F28" i="14" s="1"/>
  <c r="F62" i="14" l="1"/>
  <c r="F90" i="14" s="1"/>
  <c r="J62" i="14"/>
  <c r="J90" i="14" s="1"/>
  <c r="I92" i="8" l="1"/>
  <c r="E55" i="8"/>
  <c r="I26" i="8" l="1"/>
  <c r="I37" i="8" s="1"/>
  <c r="I39" i="8" l="1"/>
  <c r="I67" i="8" s="1"/>
  <c r="I70" i="8" s="1"/>
  <c r="I72" i="8" s="1"/>
  <c r="I85" i="8" l="1"/>
  <c r="L25" i="11"/>
  <c r="P25" i="11" s="1"/>
  <c r="J23" i="11"/>
  <c r="H23" i="11"/>
  <c r="F23" i="11"/>
  <c r="D23" i="11"/>
  <c r="P16" i="11"/>
  <c r="P18" i="11" s="1"/>
  <c r="J27" i="11"/>
  <c r="H27" i="11"/>
  <c r="F27" i="11"/>
  <c r="L23" i="11" l="1"/>
  <c r="L27" i="11" s="1"/>
  <c r="P21" i="11"/>
  <c r="P22" i="11" l="1"/>
  <c r="P23" i="11" s="1"/>
  <c r="P27" i="11" s="1"/>
  <c r="N23" i="11"/>
  <c r="N27" i="11" s="1"/>
  <c r="F24" i="5" l="1"/>
  <c r="F26" i="5" l="1"/>
  <c r="F29" i="5" s="1"/>
  <c r="F60" i="5" s="1"/>
  <c r="F53" i="5" l="1"/>
  <c r="F49" i="5"/>
  <c r="F57" i="5" s="1"/>
  <c r="E26" i="8" l="1"/>
  <c r="E37" i="8" l="1"/>
  <c r="E39" i="8" s="1"/>
  <c r="E67" i="8" s="1"/>
  <c r="E70" i="8" s="1"/>
  <c r="E72" i="8" s="1"/>
  <c r="E85" i="8" s="1"/>
  <c r="G36" i="8" l="1"/>
  <c r="C92" i="8" l="1"/>
  <c r="C51" i="8" s="1"/>
  <c r="G92" i="8"/>
  <c r="G59" i="8" l="1"/>
  <c r="G51" i="8" l="1"/>
  <c r="J13" i="5" l="1"/>
  <c r="J76" i="5"/>
  <c r="J20" i="5" l="1"/>
  <c r="J22" i="5" s="1"/>
  <c r="J24" i="5" s="1"/>
  <c r="J83" i="5"/>
  <c r="J85" i="5" s="1"/>
  <c r="J87" i="5" s="1"/>
  <c r="J26" i="5" l="1"/>
  <c r="J89" i="5"/>
  <c r="J92" i="5" l="1"/>
  <c r="J29" i="5"/>
  <c r="J53" i="5" l="1"/>
  <c r="J62" i="5"/>
  <c r="J49" i="5"/>
  <c r="J57" i="5" s="1"/>
  <c r="J116" i="5"/>
  <c r="J125" i="5"/>
  <c r="J112" i="5"/>
  <c r="J120" i="5" s="1"/>
  <c r="C24" i="8" l="1"/>
  <c r="C17" i="8" l="1"/>
  <c r="C16" i="8" l="1"/>
  <c r="G17" i="8" l="1"/>
  <c r="G31" i="8" l="1"/>
  <c r="G13" i="8" l="1"/>
  <c r="D58" i="14" l="1"/>
  <c r="D61" i="14" s="1"/>
  <c r="G54" i="8"/>
  <c r="G55" i="8" s="1"/>
  <c r="G18" i="8" l="1"/>
  <c r="C55" i="8"/>
  <c r="G19" i="8" l="1"/>
  <c r="C19" i="8" l="1"/>
  <c r="G62" i="8"/>
  <c r="G58" i="8" l="1"/>
  <c r="G64" i="8" s="1"/>
  <c r="C15" i="8"/>
  <c r="C64" i="8"/>
  <c r="D85" i="14" l="1"/>
  <c r="Q23" i="15" l="1"/>
  <c r="O24" i="15"/>
  <c r="O27" i="15" s="1"/>
  <c r="D111" i="5"/>
  <c r="D87" i="14" l="1"/>
  <c r="D48" i="5"/>
  <c r="G38" i="8"/>
  <c r="C14" i="8" l="1"/>
  <c r="D13" i="14" l="1"/>
  <c r="D10" i="14" l="1"/>
  <c r="C83" i="8" l="1"/>
  <c r="D25" i="14" l="1"/>
  <c r="D26" i="14" s="1"/>
  <c r="D54" i="14" l="1"/>
  <c r="D62" i="14" s="1"/>
  <c r="D11" i="14" l="1"/>
  <c r="D17" i="14" l="1"/>
  <c r="D28" i="14" s="1"/>
  <c r="D83" i="5"/>
  <c r="D20" i="5" l="1"/>
  <c r="D76" i="5" l="1"/>
  <c r="D13" i="5" l="1"/>
  <c r="D22" i="5" s="1"/>
  <c r="D24" i="5" s="1"/>
  <c r="D26" i="5" s="1"/>
  <c r="D29" i="5" s="1"/>
  <c r="D49" i="5" s="1"/>
  <c r="D57" i="5" s="1"/>
  <c r="D85" i="5"/>
  <c r="D53" i="5"/>
  <c r="D60" i="5" l="1"/>
  <c r="D87" i="5"/>
  <c r="D89" i="5" l="1"/>
  <c r="D92" i="5" s="1"/>
  <c r="M22" i="15" s="1"/>
  <c r="C10" i="8" l="1"/>
  <c r="D123" i="5"/>
  <c r="D112" i="5"/>
  <c r="Q22" i="15" l="1"/>
  <c r="Q24" i="15" s="1"/>
  <c r="Q27" i="15" s="1"/>
  <c r="M24" i="15"/>
  <c r="M27" i="15" s="1"/>
  <c r="D116" i="5"/>
  <c r="D120" i="5" l="1"/>
  <c r="D86" i="14"/>
  <c r="D88" i="14" s="1"/>
  <c r="D90" i="14" s="1"/>
  <c r="M29" i="15" l="1"/>
  <c r="H16" i="14" l="1"/>
  <c r="H50" i="14" l="1"/>
  <c r="H14" i="14" l="1"/>
  <c r="G84" i="8" l="1"/>
  <c r="C84" i="8" l="1"/>
  <c r="C85" i="8" s="1"/>
  <c r="H40" i="14"/>
  <c r="C34" i="8" l="1"/>
  <c r="H46" i="14" l="1"/>
  <c r="G14" i="8" l="1"/>
  <c r="H11" i="14" l="1"/>
  <c r="H13" i="14"/>
  <c r="H58" i="14" l="1"/>
  <c r="H21" i="14"/>
  <c r="H20" i="14"/>
  <c r="H76" i="5" l="1"/>
  <c r="H10" i="14"/>
  <c r="H13" i="5" l="1"/>
  <c r="G83" i="8"/>
  <c r="G85" i="8" s="1"/>
  <c r="H83" i="5" l="1"/>
  <c r="H85" i="5" s="1"/>
  <c r="H87" i="5" s="1"/>
  <c r="H20" i="5" l="1"/>
  <c r="H22" i="5" s="1"/>
  <c r="H24" i="5" s="1"/>
  <c r="H17" i="14"/>
  <c r="H24" i="14" l="1"/>
  <c r="H89" i="5" l="1"/>
  <c r="H26" i="5" l="1"/>
  <c r="H92" i="5"/>
  <c r="H29" i="5"/>
  <c r="H62" i="5" l="1"/>
  <c r="H53" i="5"/>
  <c r="H49" i="5"/>
  <c r="H57" i="5" s="1"/>
  <c r="G10" i="8"/>
  <c r="L21" i="16"/>
  <c r="H116" i="5"/>
  <c r="H112" i="5"/>
  <c r="H120" i="5" s="1"/>
  <c r="H125" i="5"/>
  <c r="L23" i="16" l="1"/>
  <c r="N21" i="16"/>
  <c r="N23" i="16" l="1"/>
  <c r="N27" i="16" s="1"/>
  <c r="L27" i="16"/>
  <c r="H86" i="14" s="1"/>
  <c r="H25" i="14" l="1"/>
  <c r="H22" i="14"/>
  <c r="H85" i="14"/>
  <c r="H26" i="14" l="1"/>
  <c r="H28" i="14" s="1"/>
  <c r="H41" i="14"/>
  <c r="H42" i="14"/>
  <c r="H57" i="14" l="1"/>
  <c r="H44" i="14" l="1"/>
  <c r="H88" i="14" l="1"/>
  <c r="H60" i="14" l="1"/>
  <c r="H61" i="14" s="1"/>
  <c r="H53" i="14" l="1"/>
  <c r="H54" i="14" s="1"/>
  <c r="H62" i="14" s="1"/>
  <c r="H90" i="14" s="1"/>
  <c r="G26" i="8" l="1"/>
  <c r="G37" i="8" s="1"/>
  <c r="G39" i="8" s="1"/>
  <c r="G67" i="8" s="1"/>
  <c r="G70" i="8" s="1"/>
  <c r="G72" i="8" s="1"/>
  <c r="C26" i="8" l="1"/>
  <c r="C37" i="8" s="1"/>
  <c r="C39" i="8" s="1"/>
  <c r="C67" i="8" s="1"/>
  <c r="C70" i="8" s="1"/>
  <c r="C7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1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N22" authorId="0" shapeId="0" xr:uid="{EB68CE52-9143-4274-91BC-487976783391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D27" authorId="0" shapeId="0" xr:uid="{4DEEB468-DF96-4E07-A951-173E9ED5DC8C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27" authorId="0" shapeId="0" xr:uid="{35957606-7C4F-47DD-ACA9-D2E72A81B695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E13" authorId="0" shapeId="0" xr:uid="{D0EC8CB2-99FD-4C90-A9FA-F7D26665779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  <comment ref="I13" authorId="0" shapeId="0" xr:uid="{421D0596-1DB7-49A5-A0FE-91BC7B38D807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</commentList>
</comments>
</file>

<file path=xl/sharedStrings.xml><?xml version="1.0" encoding="utf-8"?>
<sst xmlns="http://schemas.openxmlformats.org/spreadsheetml/2006/main" count="444" uniqueCount="217">
  <si>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</si>
  <si>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</si>
  <si>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</si>
  <si>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</si>
  <si>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</si>
  <si>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</si>
  <si>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</si>
  <si>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</si>
  <si>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</si>
  <si>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</si>
  <si>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</si>
  <si>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</si>
  <si>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</si>
  <si>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</si>
  <si>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</si>
  <si>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</si>
  <si>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</si>
  <si>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</si>
  <si>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</si>
  <si>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</si>
  <si>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</si>
  <si>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</si>
  <si>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</si>
  <si>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</si>
  <si>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</si>
  <si>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</si>
  <si>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</si>
  <si>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</si>
  <si>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</si>
  <si>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</si>
  <si>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</si>
  <si>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</si>
  <si>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</si>
  <si>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</si>
  <si>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</si>
  <si>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</si>
  <si>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</si>
  <si>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</si>
  <si>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</si>
  <si>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</si>
  <si>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</si>
  <si>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</si>
  <si>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</si>
  <si>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</si>
  <si>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</si>
  <si>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</si>
  <si>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</si>
  <si>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</si>
  <si>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</si>
  <si>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</si>
  <si>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</si>
  <si>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</si>
  <si>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</si>
  <si>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</si>
  <si>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</si>
  <si>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</si>
  <si>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</si>
  <si>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</si>
  <si>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</si>
  <si>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</si>
  <si>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</si>
  <si>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</si>
  <si>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</si>
  <si>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</si>
  <si>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</si>
  <si>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</si>
  <si>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</si>
  <si>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</si>
  <si>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</si>
  <si>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</si>
  <si>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</si>
  <si>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</si>
  <si>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</si>
  <si>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</si>
  <si>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</si>
  <si>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</si>
  <si>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</si>
  <si>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</si>
  <si>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</si>
  <si>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</si>
  <si>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</si>
  <si>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</si>
  <si>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</si>
  <si>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</si>
  <si>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</si>
  <si>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</si>
  <si>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</si>
  <si>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</si>
  <si>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</si>
  <si>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</si>
  <si>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</si>
  <si>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</si>
  <si>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</si>
  <si>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</si>
  <si>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</si>
  <si>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</si>
  <si>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</si>
  <si>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</si>
  <si>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</si>
  <si>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</si>
  <si>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</si>
  <si>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</si>
  <si>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</si>
  <si>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</si>
  <si>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</si>
  <si>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</si>
  <si>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</si>
  <si>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</si>
  <si>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</si>
  <si>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</si>
  <si>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</si>
  <si>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</si>
  <si>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</si>
  <si>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</si>
  <si>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</si>
  <si>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</si>
  <si>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</si>
  <si>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</si>
  <si>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</si>
  <si>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</si>
  <si>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</si>
  <si>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</si>
  <si>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</si>
  <si>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</si>
  <si>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</si>
  <si>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</si>
  <si>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</si>
  <si>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</si>
  <si>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</si>
  <si>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ประมาณการหนี้สินผลประโยชน์พนักงาน</t>
  </si>
  <si>
    <t>ส่วนเกินมูลค่าหุ้นสามัญ</t>
  </si>
  <si>
    <t>ส่วนของหนี้สินตามสัญญาเช่าที่ถึงกำหนด</t>
  </si>
  <si>
    <t xml:space="preserve">   ชำระภายในหนึ่งปี</t>
  </si>
  <si>
    <t>เงินปันผลค้างจ่าย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</si>
  <si>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</si>
  <si>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</si>
  <si>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</si>
  <si>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</si>
  <si>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</si>
  <si>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</si>
  <si>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</si>
  <si>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</si>
  <si>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</si>
  <si>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</si>
  <si>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</si>
  <si>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</si>
  <si>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</si>
  <si>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</si>
  <si>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>ยอดคงเหลือ ณ วันที่ 1 มกราคม 2565</t>
  </si>
  <si>
    <t xml:space="preserve">   ขาดทุน</t>
  </si>
  <si>
    <t>ค่าใช้จ่าย (รายได้) ภาษีเงินได้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</si>
  <si>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</si>
  <si>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</si>
  <si>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</si>
  <si>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</si>
  <si>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 xml:space="preserve">กระแสเงินสดสุทธิได้มาจาก (ใช้ไปใน) การดำเนินงาน </t>
  </si>
  <si>
    <t>ยอดคงเหลือ ณ วันที่ 1 มกราคม 2566</t>
  </si>
  <si>
    <t>กลุ่มสินทรัพย์ที่จะจำหน่ายที่จัดประเภท</t>
  </si>
  <si>
    <t xml:space="preserve">   เป็นสินทรัพย์ที่ถือไว้เพื่อขาย</t>
  </si>
  <si>
    <t>หนี้สินที่รวมในกลุ่มสินทรัพย์ที่จะจำหน่ายที่</t>
  </si>
  <si>
    <t xml:space="preserve">   จัดประเภทเป็นสินทรัพย์ที่ถือไว้เพื่อขาย</t>
  </si>
  <si>
    <t xml:space="preserve">     - สุทธิจากภาษี </t>
  </si>
  <si>
    <t>กำไร (ขาดทุน) สำหรับงวดจากการดำเนินงานต่อเนื่อง</t>
  </si>
  <si>
    <t xml:space="preserve">      มูลค่า 0.5 บาทต่อหุ้น)</t>
  </si>
  <si>
    <t xml:space="preserve">    (หุ้นสามัญจำนวน 726 ล้านหุ้น</t>
  </si>
  <si>
    <t>(กลับรายการ) ขาดทุนจากการปรับมูลค่าของสินค้าคงเหลือ</t>
  </si>
  <si>
    <t>กำไร (ขาดทุน) ต่อหุ้น</t>
  </si>
  <si>
    <t>เงินให้กู้ยืมระยะสั้นแก่บริษัทย่อย</t>
  </si>
  <si>
    <t>2, 6</t>
  </si>
  <si>
    <t>กำไรจากการโอนกิจการ</t>
  </si>
  <si>
    <t>กระแสเงินสดสุทธิได้มาจาก (ใช้ไปใน) กิจกรรมจัดหาเงิน</t>
  </si>
  <si>
    <t xml:space="preserve">   และอุปกรณ์</t>
  </si>
  <si>
    <t>(กำไร) ขาดทุนจากการขายและตัดจำหน่ายที่ดิน อาคาร</t>
  </si>
  <si>
    <t>รายการที่ไม่ใช่เงินสด</t>
  </si>
  <si>
    <t>7</t>
  </si>
  <si>
    <t>2. รายละเอียดที่ดิน อาคารและอุปกรณ์ที่ซื้อมา</t>
  </si>
  <si>
    <t xml:space="preserve">       ในระหว่างงวดมีดังนี้</t>
  </si>
  <si>
    <t>กำไร (ขาดทุน) ต่อหุ้นจากการดำเนินงานต่อเนื่อง</t>
  </si>
  <si>
    <t>2, 7</t>
  </si>
  <si>
    <t>กำไรจากการโอนกิจการ - สุทธิจากภาษี</t>
  </si>
  <si>
    <t>ทุน</t>
  </si>
  <si>
    <t>กำไรขาดทุนเบ็ดเสร็จสำหรับงวด</t>
  </si>
  <si>
    <t xml:space="preserve">   กำไร</t>
  </si>
  <si>
    <t>รวมกำไรขาดทุนเบ็ดเสร็จสำหรับงวด</t>
  </si>
  <si>
    <t>ขาดทุนจากการตัดจำหน่ายสินทรัพย์ไม่มีตัวตน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</si>
  <si>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</si>
  <si>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</si>
  <si>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</si>
  <si>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 (ขาดทุน)</t>
  </si>
  <si>
    <t xml:space="preserve">กำไร (ขาดทุน) สำหรับงวดจากการดำเนินงานที่ยกเลิก </t>
  </si>
  <si>
    <t>กำไรต่อหุ้นจากการดำเนินงานที่ยกเลิก</t>
  </si>
  <si>
    <t>กำไร (ขาดทุน) ต่อหุ้นจากการดำเนินงานที่ยกเลิก</t>
  </si>
  <si>
    <t xml:space="preserve">กำไรสำหรับงวดจากการดำเนินงานที่ยกเลิก </t>
  </si>
  <si>
    <t>เงินสดรับ (จ่าย) จากเงินกู้ยืมระยะสั้นจากสถาบันการเงิน</t>
  </si>
  <si>
    <t>กระแสเงินสดสุทธิได้มาจาก (ใช้ไปใน) กิจกรรมลงทุน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</si>
  <si>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</si>
  <si>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</si>
  <si>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กำไร (ขาดทุน) เบ็ดเสร็จสำหรับงวด</t>
  </si>
  <si>
    <t>รวมกำไร (ขาดทุน) เบ็ดเสร็จสำหรับงวด</t>
  </si>
  <si>
    <t>กำไร (ขาดทุน) ก่อนค่าใช้จ่าย (รายได้) ภาษีเงินได้</t>
  </si>
  <si>
    <t>ปรับรายการที่กระทบกำไร (ขาดทุน) เป็นเงินสดรับ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</si>
  <si>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</si>
  <si>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เงินสดรับจากการโอนกิจการ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</si>
  <si>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</si>
  <si>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</si>
  <si>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</si>
  <si>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</si>
  <si>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</si>
  <si>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</si>
  <si>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</si>
  <si>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กำไรสำหรับงวด</t>
  </si>
  <si>
    <t>การแบ่งปันกำไร</t>
  </si>
  <si>
    <t>เงินสดและรายการเทียบเท่าเงินสด ณ วันที่ 30 กันยายน</t>
  </si>
  <si>
    <t>กำไรขาดทุนเบ็ดเสร็จรวมสำหรับงวด</t>
  </si>
  <si>
    <t>การแบ่งปันกำไรขาดทุนเบ็ดเสร็จรวม</t>
  </si>
  <si>
    <t>ผลขาดทุนด้านเครดิตที่คาดว่าจะเกิดขึ้นของลูกหนี้การค้า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</si>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</sst>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  <numFmt numFmtId="168" formatCode="#,##0.0000\ ;\(#,##0.0000\)"/>
    <numFmt numFmtId="169" formatCode="_(* #,##0.0000_);_(* \(#,##0.0000\);_(* &quot;-&quot;??_);_(@_)"/>
    <numFmt numFmtId="170" formatCode="_(* #,##0.000_);_(* \(#,##0.000\);_(* &quot;-&quot;_);_(@_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D6E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6"/>
  </cellStyleXfs>
  <cellXfs count="278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7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7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/>
    <xf numFmtId="0" fontId="6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/>
    <xf numFmtId="165" fontId="2" fillId="2" borderId="0" xfId="1" applyNumberFormat="1" applyFont="1" applyFill="1" applyAlignment="1"/>
    <xf numFmtId="165" fontId="4" fillId="2" borderId="4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5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165" fontId="4" fillId="2" borderId="0" xfId="1" applyNumberFormat="1" applyFont="1" applyFill="1" applyAlignment="1"/>
    <xf numFmtId="0" fontId="7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4" fillId="2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43" fontId="0" fillId="2" borderId="0" xfId="0" applyNumberFormat="1" applyFont="1" applyFill="1" applyAlignment="1"/>
    <xf numFmtId="165" fontId="0" fillId="2" borderId="0" xfId="0" applyNumberFormat="1" applyFill="1" applyAlignment="1"/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165" fontId="4" fillId="2" borderId="2" xfId="1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/>
    <xf numFmtId="37" fontId="0" fillId="2" borderId="0" xfId="0" applyNumberFormat="1" applyFont="1" applyFill="1" applyBorder="1" applyAlignment="1"/>
    <xf numFmtId="0" fontId="4" fillId="2" borderId="0" xfId="0" applyFont="1" applyFill="1" applyBorder="1" applyAlignment="1"/>
    <xf numFmtId="43" fontId="4" fillId="2" borderId="0" xfId="1" applyFont="1" applyFill="1" applyBorder="1" applyAlignment="1"/>
    <xf numFmtId="49" fontId="7" fillId="0" borderId="0" xfId="0" applyNumberFormat="1" applyFo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4" fillId="0" borderId="2" xfId="0" applyNumberFormat="1" applyFont="1" applyBorder="1" applyAlignment="1">
      <alignment horizontal="right"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6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43" fontId="0" fillId="2" borderId="0" xfId="1" applyFont="1" applyFill="1" applyAlignment="1"/>
    <xf numFmtId="165" fontId="0" fillId="2" borderId="0" xfId="1" applyNumberFormat="1" applyFont="1" applyFill="1" applyAlignment="1"/>
    <xf numFmtId="165" fontId="0" fillId="0" borderId="0" xfId="0" applyNumberForma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43" fontId="6" fillId="2" borderId="0" xfId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167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43" fontId="0" fillId="2" borderId="0" xfId="0" applyNumberFormat="1" applyFill="1" applyAlignment="1"/>
    <xf numFmtId="0" fontId="6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6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43" fontId="2" fillId="2" borderId="0" xfId="1" applyFont="1" applyFill="1" applyBorder="1" applyAlignment="1">
      <alignment horizontal="center" vertical="top"/>
    </xf>
    <xf numFmtId="43" fontId="2" fillId="2" borderId="0" xfId="1" applyFont="1" applyFill="1" applyBorder="1" applyAlignment="1">
      <alignment vertical="top"/>
    </xf>
    <xf numFmtId="49" fontId="7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center" vertical="top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0" fontId="6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6" fillId="2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3" fontId="0" fillId="0" borderId="0" xfId="1" applyFont="1" applyAlignment="1">
      <alignment horizontal="right" vertical="top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165" fontId="0" fillId="0" borderId="0" xfId="1" applyNumberFormat="1" applyFont="1" applyAlignment="1">
      <alignment horizontal="right" vertical="top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41" fontId="2" fillId="2" borderId="0" xfId="1" applyNumberFormat="1" applyFont="1" applyFill="1" applyBorder="1" applyAlignment="1"/>
    <xf numFmtId="41" fontId="2" fillId="2" borderId="1" xfId="1" applyNumberFormat="1" applyFont="1" applyFill="1" applyBorder="1" applyAlignment="1"/>
    <xf numFmtId="41" fontId="2" fillId="2" borderId="0" xfId="1" applyNumberFormat="1" applyFont="1" applyFill="1" applyAlignment="1"/>
    <xf numFmtId="41" fontId="4" fillId="2" borderId="1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4" fillId="2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41" fontId="2" fillId="0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6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2" fillId="2" borderId="1" xfId="1" applyNumberFormat="1" applyFont="1" applyFill="1" applyBorder="1" applyAlignment="1">
      <alignment horizontal="right"/>
    </xf>
    <xf numFmtId="49" fontId="4" fillId="0" borderId="0" xfId="0" applyNumberFormat="1" applyFont="1" applyAlignment="1"/>
    <xf numFmtId="49" fontId="0" fillId="0" borderId="0" xfId="0" applyNumberFormat="1" applyAlignment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1" fontId="0" fillId="2" borderId="0" xfId="0" applyNumberFormat="1" applyFont="1" applyFill="1" applyAlignment="1"/>
    <xf numFmtId="41" fontId="2" fillId="0" borderId="1" xfId="1" applyNumberFormat="1" applyFont="1" applyFill="1" applyBorder="1" applyAlignment="1"/>
    <xf numFmtId="165" fontId="6" fillId="2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5" fontId="4" fillId="2" borderId="0" xfId="0" applyNumberFormat="1" applyFont="1" applyFill="1" applyAlignment="1"/>
    <xf numFmtId="0" fontId="6" fillId="0" borderId="0" xfId="0" applyFont="1" applyAlignment="1">
      <alignment horizontal="center"/>
    </xf>
    <xf numFmtId="0" fontId="0" fillId="2" borderId="5" xfId="0" applyFill="1" applyBorder="1" applyAlignment="1"/>
    <xf numFmtId="165" fontId="4" fillId="0" borderId="0" xfId="0" applyNumberFormat="1" applyFont="1" applyAlignment="1"/>
    <xf numFmtId="0" fontId="0" fillId="0" borderId="5" xfId="0" applyBorder="1" applyAlignment="1"/>
    <xf numFmtId="0" fontId="6" fillId="0" borderId="0" xfId="0" applyFont="1">
      <alignment vertical="top"/>
    </xf>
    <xf numFmtId="0" fontId="0" fillId="2" borderId="0" xfId="0" applyFill="1" applyAlignment="1">
      <alignment horizontal="center"/>
    </xf>
    <xf numFmtId="41" fontId="0" fillId="2" borderId="0" xfId="0" applyNumberFormat="1" applyFill="1" applyAlignment="1"/>
    <xf numFmtId="0" fontId="6" fillId="2" borderId="0" xfId="0" applyFont="1" applyFill="1" applyAlignment="1">
      <alignment horizontal="center"/>
    </xf>
    <xf numFmtId="37" fontId="6" fillId="2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3" xfId="0" applyNumberFormat="1" applyFont="1" applyBorder="1" applyAlignment="1">
      <alignment horizontal="right"/>
    </xf>
    <xf numFmtId="168" fontId="4" fillId="0" borderId="2" xfId="0" applyNumberFormat="1" applyFont="1" applyBorder="1" applyAlignment="1"/>
    <xf numFmtId="41" fontId="2" fillId="2" borderId="1" xfId="1" applyNumberFormat="1" applyFont="1" applyFill="1" applyBorder="1" applyAlignment="1">
      <alignment horizontal="center"/>
    </xf>
    <xf numFmtId="41" fontId="4" fillId="2" borderId="1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/>
    <xf numFmtId="41" fontId="2" fillId="2" borderId="5" xfId="1" applyNumberFormat="1" applyFont="1" applyFill="1" applyBorder="1" applyAlignment="1">
      <alignment horizontal="right"/>
    </xf>
    <xf numFmtId="41" fontId="4" fillId="2" borderId="5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center" vertical="top"/>
    </xf>
    <xf numFmtId="168" fontId="0" fillId="0" borderId="0" xfId="0" applyNumberFormat="1" applyFont="1" applyFill="1" applyBorder="1" applyAlignment="1"/>
    <xf numFmtId="168" fontId="0" fillId="2" borderId="0" xfId="0" applyNumberFormat="1" applyFont="1" applyFill="1" applyAlignment="1"/>
    <xf numFmtId="168" fontId="0" fillId="0" borderId="1" xfId="0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168" fontId="4" fillId="0" borderId="2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4" fillId="0" borderId="0" xfId="0" applyNumberFormat="1" applyFont="1" applyFill="1" applyAlignment="1"/>
    <xf numFmtId="168" fontId="6" fillId="0" borderId="0" xfId="0" applyNumberFormat="1" applyFont="1" applyFill="1" applyBorder="1" applyAlignment="1">
      <alignment horizontal="center"/>
    </xf>
    <xf numFmtId="168" fontId="6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41" fontId="0" fillId="2" borderId="0" xfId="0" applyNumberFormat="1" applyFont="1" applyFill="1" applyAlignment="1">
      <alignment horizontal="center"/>
    </xf>
    <xf numFmtId="41" fontId="4" fillId="2" borderId="3" xfId="1" applyNumberFormat="1" applyFont="1" applyFill="1" applyBorder="1" applyAlignment="1">
      <alignment horizontal="right"/>
    </xf>
    <xf numFmtId="0" fontId="0" fillId="2" borderId="0" xfId="0" applyFill="1" applyBorder="1" applyAlignment="1"/>
    <xf numFmtId="41" fontId="4" fillId="0" borderId="3" xfId="1" applyNumberFormat="1" applyFont="1" applyFill="1" applyBorder="1" applyAlignment="1"/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69" fontId="0" fillId="2" borderId="0" xfId="1" applyNumberFormat="1" applyFont="1" applyFill="1" applyAlignment="1"/>
    <xf numFmtId="165" fontId="0" fillId="0" borderId="0" xfId="1" applyNumberFormat="1" applyFont="1" applyAlignment="1"/>
    <xf numFmtId="170" fontId="0" fillId="2" borderId="0" xfId="0" applyNumberFormat="1" applyFont="1" applyFill="1" applyAlignment="1"/>
    <xf numFmtId="165" fontId="4" fillId="2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ill="1" applyAlignment="1">
      <alignment horizontal="center" vertical="top"/>
    </xf>
    <xf numFmtId="37" fontId="4" fillId="0" borderId="3" xfId="0" applyNumberFormat="1" applyFont="1" applyFill="1" applyBorder="1" applyAlignment="1">
      <alignment horizontal="right" vertical="top"/>
    </xf>
    <xf numFmtId="37" fontId="4" fillId="0" borderId="2" xfId="0" applyNumberFormat="1" applyFont="1" applyFill="1" applyBorder="1" applyAlignment="1">
      <alignment horizontal="right" vertical="top"/>
    </xf>
    <xf numFmtId="37" fontId="0" fillId="0" borderId="0" xfId="0" applyNumberForma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37" fontId="0" fillId="0" borderId="2" xfId="0" applyNumberFormat="1" applyFill="1" applyBorder="1" applyAlignment="1">
      <alignment horizontal="right" vertical="top"/>
    </xf>
    <xf numFmtId="43" fontId="0" fillId="0" borderId="0" xfId="1" applyFont="1" applyFill="1" applyBorder="1" applyAlignment="1">
      <alignment horizontal="center" vertical="top"/>
    </xf>
    <xf numFmtId="43" fontId="6" fillId="0" borderId="0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6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Table Snip" xfId="5" xr:uid="{20C0A251-CB5E-4BE1-96A0-A69C2CDE49C9}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3'23/ADB_Leadsheet%20Q3'23%20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3'23/ADB_Leadsheet%20Q3'23%20-%20PV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084977%20-%202021%20Dec-FSA-Applied%20DB\Financial%20Statement\YE\Sign%20New\1084977%20-%202021%20Dec-FSA-%20Applied%20DB%20-12t%20Ver.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Q2'23/&#3591;&#3610;&#3610;&#3610;&#3610;&#3610;&#3610;&#3610;&#3610;&#3610;&#3610;&#3610;&#3610;&#3610;&#3610;&#3610;&#3610;&#3610;&#3610;&#3610;/1238914%20-%202022%20Jun-FAS-Applied%20DB%20Pcl.%20-06t%20Rev.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Quarter\Q1\Rev.0\1413436%20-%202023%20Mar-FAS-Applied%20DB%20Pcl.%20-03t_Rev%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 ADB"/>
      <sheetName val="BS Conso"/>
      <sheetName val="PL Conso"/>
      <sheetName val="CF Conso"/>
      <sheetName val="Emilinate"/>
      <sheetName val="KCW"/>
      <sheetName val="SUAD"/>
      <sheetName val="Materiality"/>
      <sheetName val="BS"/>
      <sheetName val="PL"/>
      <sheetName val="CF"/>
      <sheetName val="Cash YE23"/>
      <sheetName val="O300"/>
      <sheetName val="O400"/>
      <sheetName val="L300"/>
      <sheetName val="K300"/>
      <sheetName val="M300"/>
      <sheetName val="M15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>
        <row r="11">
          <cell r="O11">
            <v>42168902</v>
          </cell>
        </row>
        <row r="12">
          <cell r="O12">
            <v>368013740</v>
          </cell>
        </row>
        <row r="13">
          <cell r="O13">
            <v>430033142</v>
          </cell>
        </row>
        <row r="14">
          <cell r="O14">
            <v>74118682</v>
          </cell>
        </row>
        <row r="24">
          <cell r="O24">
            <v>45733353</v>
          </cell>
        </row>
        <row r="27">
          <cell r="O27">
            <v>467917292</v>
          </cell>
        </row>
        <row r="28">
          <cell r="O28">
            <v>983432</v>
          </cell>
        </row>
        <row r="29">
          <cell r="O29">
            <v>11750436</v>
          </cell>
        </row>
        <row r="30">
          <cell r="O30">
            <v>1681499</v>
          </cell>
        </row>
        <row r="37">
          <cell r="O37">
            <v>460700701</v>
          </cell>
        </row>
        <row r="38">
          <cell r="O38">
            <v>500029</v>
          </cell>
        </row>
        <row r="39">
          <cell r="O39">
            <v>229964486</v>
          </cell>
        </row>
        <row r="40">
          <cell r="O40">
            <v>40879160</v>
          </cell>
        </row>
        <row r="41">
          <cell r="O41">
            <v>13776000</v>
          </cell>
        </row>
        <row r="43">
          <cell r="O43">
            <v>5439053</v>
          </cell>
        </row>
        <row r="44">
          <cell r="O44">
            <v>4633454</v>
          </cell>
        </row>
        <row r="47">
          <cell r="O47">
            <v>-8854286</v>
          </cell>
        </row>
        <row r="48">
          <cell r="O48">
            <v>920183</v>
          </cell>
        </row>
        <row r="56">
          <cell r="O56">
            <v>424000</v>
          </cell>
        </row>
        <row r="57">
          <cell r="O57">
            <v>37532959</v>
          </cell>
        </row>
        <row r="58">
          <cell r="O58">
            <v>44536220</v>
          </cell>
        </row>
        <row r="72">
          <cell r="O72">
            <v>20643763</v>
          </cell>
        </row>
      </sheetData>
      <sheetData sheetId="2">
        <row r="10">
          <cell r="P10">
            <v>1210521436</v>
          </cell>
        </row>
        <row r="68">
          <cell r="P68">
            <v>17348</v>
          </cell>
        </row>
      </sheetData>
      <sheetData sheetId="3">
        <row r="17">
          <cell r="K17">
            <v>16926.368044285664</v>
          </cell>
        </row>
        <row r="24">
          <cell r="L24">
            <v>39098221</v>
          </cell>
        </row>
        <row r="25">
          <cell r="L25">
            <v>3528373</v>
          </cell>
        </row>
        <row r="26">
          <cell r="L26">
            <v>-35497</v>
          </cell>
        </row>
        <row r="27">
          <cell r="L27">
            <v>-34906</v>
          </cell>
        </row>
        <row r="30">
          <cell r="K30">
            <v>379963.63956202741</v>
          </cell>
        </row>
        <row r="31">
          <cell r="K31">
            <v>61255.9</v>
          </cell>
        </row>
        <row r="32">
          <cell r="K32">
            <v>4374452.91</v>
          </cell>
        </row>
        <row r="33">
          <cell r="L33">
            <v>-1853105</v>
          </cell>
        </row>
        <row r="35">
          <cell r="L35">
            <v>0</v>
          </cell>
        </row>
        <row r="38">
          <cell r="L38">
            <v>4473837</v>
          </cell>
        </row>
        <row r="40">
          <cell r="L40">
            <v>-39215</v>
          </cell>
        </row>
        <row r="45">
          <cell r="L45">
            <v>78363701</v>
          </cell>
        </row>
        <row r="49">
          <cell r="L49">
            <v>82396142</v>
          </cell>
        </row>
        <row r="53">
          <cell r="L53">
            <v>-38805859</v>
          </cell>
        </row>
        <row r="61">
          <cell r="L61">
            <v>15700559</v>
          </cell>
        </row>
        <row r="62">
          <cell r="L62">
            <v>-1137989</v>
          </cell>
        </row>
        <row r="63">
          <cell r="L63">
            <v>-13890349</v>
          </cell>
        </row>
        <row r="66">
          <cell r="L66">
            <v>-7371131</v>
          </cell>
        </row>
        <row r="74">
          <cell r="L74">
            <v>0</v>
          </cell>
        </row>
        <row r="76">
          <cell r="L76">
            <v>458113</v>
          </cell>
        </row>
        <row r="79">
          <cell r="L79">
            <v>-440066</v>
          </cell>
        </row>
        <row r="80">
          <cell r="L80">
            <v>-6822927</v>
          </cell>
        </row>
        <row r="85">
          <cell r="L85">
            <v>6533108</v>
          </cell>
        </row>
        <row r="86">
          <cell r="L86">
            <v>-109060</v>
          </cell>
        </row>
        <row r="88">
          <cell r="L88">
            <v>0</v>
          </cell>
        </row>
        <row r="95">
          <cell r="L95">
            <v>-155433093</v>
          </cell>
        </row>
        <row r="96">
          <cell r="L96">
            <v>-21440942</v>
          </cell>
        </row>
        <row r="99">
          <cell r="L99">
            <v>-14364000</v>
          </cell>
        </row>
        <row r="101">
          <cell r="L101">
            <v>-2703034</v>
          </cell>
        </row>
        <row r="109">
          <cell r="L109">
            <v>1071003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1">
          <cell r="L11">
            <v>33305929</v>
          </cell>
        </row>
        <row r="12">
          <cell r="L12">
            <v>2433065</v>
          </cell>
        </row>
        <row r="13">
          <cell r="L13">
            <v>-35497</v>
          </cell>
        </row>
        <row r="14">
          <cell r="L14">
            <v>-6524428</v>
          </cell>
        </row>
        <row r="17">
          <cell r="L17">
            <v>-192413</v>
          </cell>
        </row>
        <row r="18">
          <cell r="L18">
            <v>61256</v>
          </cell>
        </row>
        <row r="19">
          <cell r="L19">
            <v>213403</v>
          </cell>
        </row>
        <row r="20">
          <cell r="L20">
            <v>-5943946</v>
          </cell>
        </row>
        <row r="22">
          <cell r="L22">
            <v>0</v>
          </cell>
        </row>
        <row r="24">
          <cell r="O24">
            <v>2444445</v>
          </cell>
        </row>
        <row r="30">
          <cell r="O30">
            <v>76566852.191582322</v>
          </cell>
        </row>
        <row r="31">
          <cell r="O31">
            <v>47130935.148907602</v>
          </cell>
        </row>
        <row r="32">
          <cell r="O32">
            <v>-375769068.90999997</v>
          </cell>
        </row>
        <row r="33">
          <cell r="L33">
            <v>15700559</v>
          </cell>
        </row>
        <row r="34">
          <cell r="L34">
            <v>-1137989</v>
          </cell>
        </row>
        <row r="35">
          <cell r="O35">
            <v>-38518112.611748032</v>
          </cell>
        </row>
        <row r="36">
          <cell r="O36">
            <v>-31577295.123</v>
          </cell>
        </row>
        <row r="39">
          <cell r="L39">
            <v>-202210</v>
          </cell>
        </row>
        <row r="42">
          <cell r="L42">
            <v>-440066</v>
          </cell>
        </row>
        <row r="43">
          <cell r="L43">
            <v>-3811156</v>
          </cell>
        </row>
        <row r="48">
          <cell r="L48">
            <v>6524428</v>
          </cell>
        </row>
        <row r="49">
          <cell r="L49">
            <v>-29060</v>
          </cell>
        </row>
        <row r="50">
          <cell r="L50">
            <v>-10403871</v>
          </cell>
        </row>
        <row r="51">
          <cell r="L51">
            <v>0</v>
          </cell>
        </row>
        <row r="57">
          <cell r="L57">
            <v>-180605144</v>
          </cell>
        </row>
        <row r="58">
          <cell r="L58">
            <v>-14050528</v>
          </cell>
        </row>
        <row r="61">
          <cell r="L61">
            <v>-14364000</v>
          </cell>
        </row>
        <row r="63">
          <cell r="L63">
            <v>-1791445</v>
          </cell>
        </row>
        <row r="71">
          <cell r="L71">
            <v>1069126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Master TB ADB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151983.94404599999</v>
          </cell>
        </row>
      </sheetData>
      <sheetData sheetId="29">
        <row r="12">
          <cell r="F12">
            <v>77590.639285714278</v>
          </cell>
        </row>
      </sheetData>
      <sheetData sheetId="30">
        <row r="47">
          <cell r="D47">
            <v>38297.910000000003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Applied DB Public Company Limited</v>
          </cell>
        </row>
      </sheetData>
      <sheetData sheetId="41"/>
      <sheetData sheetId="42"/>
      <sheetData sheetId="43"/>
      <sheetData sheetId="44"/>
      <sheetData sheetId="45"/>
      <sheetData sheetId="46"/>
      <sheetData sheetId="47">
        <row r="7">
          <cell r="E7">
            <v>45199</v>
          </cell>
        </row>
        <row r="11">
          <cell r="Q11">
            <v>33357007</v>
          </cell>
        </row>
        <row r="12">
          <cell r="Q12">
            <v>203015340</v>
          </cell>
        </row>
        <row r="13">
          <cell r="Q13">
            <v>162075445</v>
          </cell>
        </row>
        <row r="14">
          <cell r="Q14">
            <v>411415412</v>
          </cell>
        </row>
        <row r="18">
          <cell r="Q18">
            <v>0</v>
          </cell>
        </row>
        <row r="19">
          <cell r="Q19">
            <v>0</v>
          </cell>
        </row>
        <row r="24">
          <cell r="Q24">
            <v>51006523</v>
          </cell>
        </row>
        <row r="27">
          <cell r="Q27">
            <v>410465762</v>
          </cell>
        </row>
        <row r="28">
          <cell r="Q28">
            <v>23678837</v>
          </cell>
        </row>
        <row r="29">
          <cell r="Q29">
            <v>917554</v>
          </cell>
        </row>
        <row r="30">
          <cell r="Q30">
            <v>5746888</v>
          </cell>
        </row>
        <row r="32">
          <cell r="Q32">
            <v>1681499</v>
          </cell>
        </row>
        <row r="39">
          <cell r="Q39">
            <v>434528649</v>
          </cell>
        </row>
        <row r="40">
          <cell r="Q40">
            <v>500029</v>
          </cell>
        </row>
        <row r="41">
          <cell r="Q41">
            <v>152436258</v>
          </cell>
        </row>
        <row r="42">
          <cell r="Q42">
            <v>21134949</v>
          </cell>
        </row>
        <row r="43">
          <cell r="Q43">
            <v>13776000</v>
          </cell>
        </row>
        <row r="46">
          <cell r="Q46">
            <v>-1853257</v>
          </cell>
        </row>
        <row r="47">
          <cell r="Q47">
            <v>2776651</v>
          </cell>
        </row>
        <row r="48">
          <cell r="Q48">
            <v>3817703</v>
          </cell>
        </row>
        <row r="49">
          <cell r="Q49">
            <v>259859</v>
          </cell>
        </row>
        <row r="50">
          <cell r="Q50">
            <v>0</v>
          </cell>
        </row>
        <row r="57">
          <cell r="Q57">
            <v>424000</v>
          </cell>
        </row>
        <row r="58">
          <cell r="Q58">
            <v>18808885</v>
          </cell>
        </row>
        <row r="59">
          <cell r="Q59">
            <v>26114056</v>
          </cell>
        </row>
        <row r="72">
          <cell r="Q72">
            <v>20643763</v>
          </cell>
        </row>
      </sheetData>
      <sheetData sheetId="48">
        <row r="10">
          <cell r="AC10">
            <v>703457735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</row>
        <row r="67">
          <cell r="H67">
            <v>362999962</v>
          </cell>
        </row>
        <row r="68">
          <cell r="H68">
            <v>362999962</v>
          </cell>
        </row>
        <row r="69">
          <cell r="H69">
            <v>202200890</v>
          </cell>
        </row>
        <row r="70">
          <cell r="H70">
            <v>308333</v>
          </cell>
        </row>
      </sheetData>
      <sheetData sheetId="1" refreshError="1"/>
      <sheetData sheetId="2" refreshError="1"/>
      <sheetData sheetId="3">
        <row r="35">
          <cell r="D35" t="str">
            <v>งบการเงินรวม</v>
          </cell>
        </row>
      </sheetData>
      <sheetData sheetId="4" refreshError="1"/>
      <sheetData sheetId="5">
        <row r="31">
          <cell r="D31">
            <v>362999962</v>
          </cell>
        </row>
      </sheetData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"/>
      <sheetName val="SH Conso-10-11"/>
      <sheetName val="SH Sep-12-13"/>
      <sheetName val="CF-14-15"/>
    </sheetNames>
    <sheetDataSet>
      <sheetData sheetId="0">
        <row r="78">
          <cell r="D78">
            <v>61361612</v>
          </cell>
        </row>
      </sheetData>
      <sheetData sheetId="1">
        <row r="1">
          <cell r="A1" t="str">
            <v>บริษัท แอ็พพลาย ดีบี จำกัด (มหาชน) และบริษัทย่อย</v>
          </cell>
        </row>
        <row r="2">
          <cell r="A2" t="str">
            <v>งบกำไรขาดทุนเบ็ดเสร็จ (ไม่ได้ตรวจสอบ)</v>
          </cell>
        </row>
        <row r="4">
          <cell r="D4" t="str">
            <v>งบการเงินรวม</v>
          </cell>
        </row>
        <row r="5">
          <cell r="D5" t="str">
            <v>สำหรับงวดสามเดือน</v>
          </cell>
        </row>
        <row r="6">
          <cell r="D6" t="str">
            <v>สิ้นสุดวันที่ 30 มิถุนายน</v>
          </cell>
        </row>
        <row r="7">
          <cell r="D7">
            <v>2565</v>
          </cell>
        </row>
        <row r="8">
          <cell r="D8" t="str">
            <v>(บาท)</v>
          </cell>
        </row>
        <row r="9">
          <cell r="A9" t="str">
            <v xml:space="preserve">รายได้ </v>
          </cell>
        </row>
        <row r="10">
          <cell r="A10" t="str">
            <v>รายได้จากการขาย</v>
          </cell>
          <cell r="D10">
            <v>551215958</v>
          </cell>
        </row>
        <row r="11">
          <cell r="A11" t="str">
            <v>กำไรจากอัตราแลกเปลี่ยนสุทธิ</v>
          </cell>
          <cell r="D11">
            <v>2149683</v>
          </cell>
        </row>
        <row r="12">
          <cell r="A12" t="str">
            <v>รายได้อื่น</v>
          </cell>
          <cell r="D12">
            <v>2385142</v>
          </cell>
        </row>
        <row r="13">
          <cell r="A13" t="str">
            <v>รวมรายได้</v>
          </cell>
          <cell r="D13">
            <v>555750783</v>
          </cell>
        </row>
        <row r="15">
          <cell r="A15" t="str">
            <v xml:space="preserve">ค่าใช้จ่าย </v>
          </cell>
        </row>
        <row r="16">
          <cell r="A16" t="str">
            <v>ต้นทุนขาย</v>
          </cell>
          <cell r="D16">
            <v>493956701</v>
          </cell>
        </row>
        <row r="17">
          <cell r="A17" t="str">
            <v>ต้นทุนในการจัดจำหน่าย</v>
          </cell>
          <cell r="D17">
            <v>22883962</v>
          </cell>
        </row>
        <row r="18">
          <cell r="A18" t="str">
            <v>ค่าใช้จ่ายในการบริหาร</v>
          </cell>
          <cell r="D18">
            <v>25787148</v>
          </cell>
        </row>
        <row r="19">
          <cell r="A19" t="str">
            <v>ขาดทุนจากอัตราแลกเปลี่ยนสุทธิ</v>
          </cell>
        </row>
        <row r="20">
          <cell r="A20" t="str">
            <v>รวมค่าใช้จ่าย</v>
          </cell>
          <cell r="D20">
            <v>542627811</v>
          </cell>
        </row>
        <row r="22">
          <cell r="A22" t="str">
            <v>ขาดทุนจากการตัดจำหน่ายสินทรัพย์ไม่มีตัวตน</v>
          </cell>
          <cell r="D22">
            <v>13122972</v>
          </cell>
        </row>
        <row r="23">
          <cell r="A23" t="str">
            <v>ต้นทุนทางการเงิน</v>
          </cell>
          <cell r="D23">
            <v>3251186</v>
          </cell>
        </row>
        <row r="24">
          <cell r="A24" t="str">
            <v>กำไรก่อนค่าใช้จ่ายภาษีเงินได้</v>
          </cell>
          <cell r="D24">
            <v>9871786</v>
          </cell>
        </row>
        <row r="25">
          <cell r="A25" t="str">
            <v>ค่าใช้จ่ายภาษีเงินได้</v>
          </cell>
          <cell r="D25">
            <v>2060457</v>
          </cell>
        </row>
        <row r="26">
          <cell r="A26" t="str">
            <v>กำไรสำหรับงวด</v>
          </cell>
          <cell r="D26">
            <v>7811329</v>
          </cell>
        </row>
        <row r="28">
          <cell r="A28" t="str">
            <v>บริษัท แอ็พพลาย ดีบี จำกัด (มหาชน) และบริษัทย่อย</v>
          </cell>
        </row>
        <row r="29">
          <cell r="A29" t="str">
            <v>งบกำไรขาดทุนเบ็ดเสร็จ (ไม่ได้ตรวจสอบ)</v>
          </cell>
        </row>
        <row r="31">
          <cell r="D31" t="str">
            <v>งบการเงินรวม</v>
          </cell>
        </row>
        <row r="32">
          <cell r="D32" t="str">
            <v>สำหรับงวดสามเดือน</v>
          </cell>
        </row>
        <row r="33">
          <cell r="D33" t="str">
            <v>สิ้นสุดวันที่ 30 มิถุนายน</v>
          </cell>
        </row>
        <row r="34">
          <cell r="D34">
            <v>2565</v>
          </cell>
        </row>
        <row r="35">
          <cell r="D35" t="str">
            <v>(บาท)</v>
          </cell>
        </row>
        <row r="36">
          <cell r="A36" t="str">
            <v>กำไรขาดทุนเบ็ดเสร็จอื่น</v>
          </cell>
        </row>
        <row r="37">
          <cell r="A37" t="str">
            <v xml:space="preserve">รายการที่อาจถูกจัดประเภทใหม่ไว้ใน </v>
          </cell>
        </row>
        <row r="38">
          <cell r="A38" t="str">
            <v xml:space="preserve">     กำไรหรือขาดทุนในภายหลัง</v>
          </cell>
        </row>
        <row r="39">
          <cell r="A39" t="str">
            <v>ผลต่างของอัตราแลกเปลี่ยนจากการแปลงค่างบการเงิน</v>
          </cell>
          <cell r="D39">
            <v>-14994</v>
          </cell>
        </row>
        <row r="40">
          <cell r="A40" t="str">
            <v>ผลกำไรจากการป้องกันความเสี่ยงกระแสเงินสด</v>
          </cell>
        </row>
        <row r="41">
          <cell r="A41" t="str">
            <v xml:space="preserve">   เฉพาะส่วนที่มีประสิทธิผล</v>
          </cell>
          <cell r="D41">
            <v>0</v>
          </cell>
        </row>
        <row r="42">
          <cell r="A42" t="str">
            <v>ภาษีเงินได้ของรายการที่อาจถูกจัดประเภทใหม่ไว้ใน</v>
          </cell>
        </row>
        <row r="43">
          <cell r="A43" t="str">
            <v xml:space="preserve">   กำไรหรือขาดทุนในภายหลัง</v>
          </cell>
          <cell r="D43">
            <v>0</v>
          </cell>
        </row>
        <row r="44">
          <cell r="A44" t="str">
            <v>รวมรายการที่อาจถูกจัดประเภทใหม่ไว้ใน</v>
          </cell>
        </row>
        <row r="45">
          <cell r="A45" t="str">
            <v xml:space="preserve">   กำไรหรือขาดทุนในภายหลัง</v>
          </cell>
          <cell r="D45">
            <v>-14994</v>
          </cell>
        </row>
        <row r="46">
          <cell r="A46" t="str">
            <v>กำไรเบ็ดเสร็จรวมสำหรับงวด</v>
          </cell>
          <cell r="D46">
            <v>7796335</v>
          </cell>
        </row>
        <row r="48">
          <cell r="A48" t="str">
            <v>การแบ่งปันกำไร</v>
          </cell>
        </row>
        <row r="49">
          <cell r="A49" t="str">
            <v>ส่วนที่เป็นของบริษัทใหญ่</v>
          </cell>
          <cell r="D49">
            <v>7811329</v>
          </cell>
        </row>
        <row r="50">
          <cell r="A50" t="str">
            <v>กำไรสำหรับงวด</v>
          </cell>
          <cell r="D50">
            <v>7811329</v>
          </cell>
        </row>
        <row r="52">
          <cell r="A52" t="str">
            <v>การแบ่งปันกำไรเบ็ดเสร็จรวม</v>
          </cell>
        </row>
        <row r="53">
          <cell r="A53" t="str">
            <v>ส่วนที่เป็นของบริษัทใหญ่</v>
          </cell>
          <cell r="D53">
            <v>7796335</v>
          </cell>
        </row>
        <row r="54">
          <cell r="A54" t="str">
            <v>กำไรเบ็ดเสร็จรวมสำหรับงวด</v>
          </cell>
          <cell r="D54">
            <v>7796335</v>
          </cell>
        </row>
        <row r="56">
          <cell r="A56" t="str">
            <v>กำไรต่อหุ้นขั้นพื้นฐาน</v>
          </cell>
          <cell r="D56">
            <v>1.0759406336088155E-2</v>
          </cell>
        </row>
        <row r="58">
          <cell r="A58" t="str">
            <v>บริษัท แอ็พพลาย ดีบี จำกัด (มหาชน) และบริษัทย่อย</v>
          </cell>
        </row>
        <row r="59">
          <cell r="A59" t="str">
            <v>งบกำไรขาดทุนเบ็ดเสร็จ (ไม่ได้ตรวจสอบ)</v>
          </cell>
        </row>
        <row r="61">
          <cell r="D61" t="str">
            <v>งบการเงินรวม</v>
          </cell>
        </row>
        <row r="62">
          <cell r="D62" t="str">
            <v>สำหรับงวดหกเดือน</v>
          </cell>
        </row>
        <row r="63">
          <cell r="D63" t="str">
            <v>สิ้นสุดวันที่ 30 มิถุนายน</v>
          </cell>
        </row>
        <row r="64">
          <cell r="D64">
            <v>2565</v>
          </cell>
        </row>
        <row r="65">
          <cell r="D65" t="str">
            <v>(บาท)</v>
          </cell>
        </row>
        <row r="66">
          <cell r="A66" t="str">
            <v xml:space="preserve">รายได้ </v>
          </cell>
        </row>
        <row r="67">
          <cell r="A67" t="str">
            <v>รายได้จากการขาย</v>
          </cell>
          <cell r="D67">
            <v>1100629468</v>
          </cell>
        </row>
        <row r="68">
          <cell r="A68" t="str">
            <v>กำไรจากอัตราแลกเปลี่ยนสุทธิ</v>
          </cell>
          <cell r="D68">
            <v>4615490</v>
          </cell>
        </row>
        <row r="69">
          <cell r="A69" t="str">
            <v>รายได้อื่น</v>
          </cell>
          <cell r="D69">
            <v>7324798</v>
          </cell>
        </row>
        <row r="70">
          <cell r="A70" t="str">
            <v>รวมรายได้</v>
          </cell>
          <cell r="D70">
            <v>1112569756</v>
          </cell>
        </row>
        <row r="72">
          <cell r="A72" t="str">
            <v xml:space="preserve">ค่าใช้จ่าย </v>
          </cell>
        </row>
        <row r="73">
          <cell r="A73" t="str">
            <v>ต้นทุนขาย</v>
          </cell>
          <cell r="D73">
            <v>1005462651</v>
          </cell>
        </row>
        <row r="74">
          <cell r="A74" t="str">
            <v>ต้นทุนในการจัดจำหน่าย</v>
          </cell>
          <cell r="D74">
            <v>46089268</v>
          </cell>
        </row>
        <row r="75">
          <cell r="A75" t="str">
            <v>ค่าใช้จ่ายในการบริหาร</v>
          </cell>
          <cell r="D75">
            <v>54466880</v>
          </cell>
        </row>
        <row r="76">
          <cell r="A76" t="str">
            <v>ขาดทุนจากอัตราแลกเปลี่ยนสุทธิ</v>
          </cell>
        </row>
        <row r="77">
          <cell r="A77" t="str">
            <v>รวมค่าใช้จ่าย</v>
          </cell>
          <cell r="D77">
            <v>1106018799</v>
          </cell>
        </row>
        <row r="79">
          <cell r="A79" t="str">
            <v>กำไรจากกิจกรรมดำเนินงาน</v>
          </cell>
          <cell r="D79">
            <v>6550957</v>
          </cell>
        </row>
        <row r="80">
          <cell r="A80" t="str">
            <v>ต้นทุนทางการเงิน</v>
          </cell>
          <cell r="D80">
            <v>5552257</v>
          </cell>
        </row>
        <row r="81">
          <cell r="A81" t="str">
            <v>กำไรก่อนค่าใช้จ่ายภาษีเงินได้</v>
          </cell>
          <cell r="D81">
            <v>998700</v>
          </cell>
        </row>
        <row r="82">
          <cell r="A82" t="str">
            <v>ค่าใช้จ่ายภาษีเงินได้</v>
          </cell>
          <cell r="D82">
            <v>727816</v>
          </cell>
        </row>
        <row r="83">
          <cell r="A83" t="str">
            <v>กำไรสำหรับงวด</v>
          </cell>
          <cell r="D83">
            <v>270884</v>
          </cell>
        </row>
        <row r="85">
          <cell r="A85" t="str">
            <v>บริษัท แอ็พพลาย ดีบี จำกัด (มหาชน) และบริษัทย่อย</v>
          </cell>
        </row>
        <row r="86">
          <cell r="A86" t="str">
            <v>งบกำไรขาดทุนเบ็ดเสร็จ (ไม่ได้ตรวจสอบ)</v>
          </cell>
        </row>
        <row r="88">
          <cell r="D88" t="str">
            <v>งบการเงินรวม</v>
          </cell>
        </row>
        <row r="89">
          <cell r="D89" t="str">
            <v>สำหรับงวดหกเดือน</v>
          </cell>
        </row>
        <row r="90">
          <cell r="D90" t="str">
            <v>สิ้นสุดวันที่ 30 มิถุนายน</v>
          </cell>
        </row>
        <row r="91">
          <cell r="D91">
            <v>2565</v>
          </cell>
        </row>
        <row r="92">
          <cell r="D92" t="str">
            <v>(บาท)</v>
          </cell>
        </row>
        <row r="93">
          <cell r="A93" t="str">
            <v>กำไรขาดทุนเบ็ดเสร็จอื่น</v>
          </cell>
        </row>
        <row r="94">
          <cell r="A94" t="str">
            <v xml:space="preserve">รายการที่อาจถูกจัดประเภทใหม่ไว้ใน </v>
          </cell>
        </row>
        <row r="95">
          <cell r="A95" t="str">
            <v xml:space="preserve">     กำไรหรือขาดทุนในภายหลัง</v>
          </cell>
        </row>
        <row r="96">
          <cell r="A96" t="str">
            <v>ผลต่างของอัตราแลกเปลี่ยนจากการแปลงค่างบการเงิน</v>
          </cell>
          <cell r="D96">
            <v>217231</v>
          </cell>
        </row>
        <row r="97">
          <cell r="A97" t="str">
            <v>ผลกำไรจากการป้องกันความเสี่ยงกระแสเงินสด</v>
          </cell>
        </row>
        <row r="98">
          <cell r="A98" t="str">
            <v xml:space="preserve">   เฉพาะส่วนที่มีประสิทธิผล</v>
          </cell>
          <cell r="D98">
            <v>7134</v>
          </cell>
        </row>
        <row r="99">
          <cell r="A99" t="str">
            <v>ภาษีเงินได้ของรายการที่อาจถูกจัดประเภทใหม่ไว้ใน</v>
          </cell>
        </row>
        <row r="100">
          <cell r="A100" t="str">
            <v xml:space="preserve">   กำไรหรือขาดทุนในภายหลัง</v>
          </cell>
          <cell r="D100">
            <v>-1427</v>
          </cell>
        </row>
        <row r="101">
          <cell r="A101" t="str">
            <v>รวมรายการที่อาจถูกจัดประเภทใหม่ไว้ใน</v>
          </cell>
        </row>
        <row r="102">
          <cell r="A102" t="str">
            <v xml:space="preserve">   กำไรหรือขาดทุนในภายหลัง</v>
          </cell>
          <cell r="D102">
            <v>222938</v>
          </cell>
        </row>
        <row r="103">
          <cell r="A103" t="str">
            <v>กำไรเบ็ดเสร็จรวมสำหรับงวด</v>
          </cell>
          <cell r="D103">
            <v>493822</v>
          </cell>
        </row>
        <row r="105">
          <cell r="A105" t="str">
            <v>การแบ่งปันกำไร</v>
          </cell>
        </row>
        <row r="106">
          <cell r="A106" t="str">
            <v>ส่วนที่เป็นของบริษัทใหญ่</v>
          </cell>
          <cell r="D106">
            <v>270884</v>
          </cell>
        </row>
        <row r="107">
          <cell r="A107" t="str">
            <v>กำไรสำหรับงวด</v>
          </cell>
          <cell r="D107">
            <v>270884</v>
          </cell>
        </row>
        <row r="109">
          <cell r="A109" t="str">
            <v>การแบ่งปันกำไรเบ็ดเสร็จรวม</v>
          </cell>
        </row>
        <row r="110">
          <cell r="A110" t="str">
            <v>ส่วนที่เป็นของบริษัทใหญ่</v>
          </cell>
          <cell r="D110">
            <v>493822</v>
          </cell>
        </row>
        <row r="111">
          <cell r="A111" t="str">
            <v>กำไรเบ็ดเสร็จรวมสำหรับงวด</v>
          </cell>
          <cell r="D111">
            <v>493822</v>
          </cell>
        </row>
        <row r="113">
          <cell r="A113" t="str">
            <v>กำไรต่อหุ้นขั้นพื้นฐาน</v>
          </cell>
          <cell r="D113">
            <v>3.7311849687344937E-4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7"/>
      <sheetName val="SH Conso-8-9"/>
      <sheetName val="SH Sep-10-11"/>
      <sheetName val="CF-12-14"/>
    </sheetNames>
    <sheetDataSet>
      <sheetData sheetId="0">
        <row r="83">
          <cell r="H83">
            <v>54392947</v>
          </cell>
        </row>
      </sheetData>
      <sheetData sheetId="1">
        <row r="29">
          <cell r="H29">
            <v>-4379038</v>
          </cell>
        </row>
      </sheetData>
      <sheetData sheetId="2">
        <row r="38">
          <cell r="A38" t="str">
            <v>สำหรับงวดสามเดือนสิ้นสุดวันที่ 31 มีนาคม 2566</v>
          </cell>
        </row>
        <row r="44">
          <cell r="L44">
            <v>0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96"/>
  <sheetViews>
    <sheetView showGridLines="0" tabSelected="1" view="pageBreakPreview" zoomScale="70" zoomScaleNormal="56" zoomScaleSheetLayoutView="70" workbookViewId="0">
      <selection activeCell="D92" sqref="D91:L92"/>
    </sheetView>
  </sheetViews>
  <sheetFormatPr defaultColWidth="9.09765625" defaultRowHeight="22.5" customHeight="1" x14ac:dyDescent="0.65"/>
  <cols>
    <col min="1" max="1" width="38.5" style="5" customWidth="1"/>
    <col min="2" max="2" width="9.09765625" style="70" customWidth="1"/>
    <col min="3" max="3" width="1.59765625" style="70" customWidth="1"/>
    <col min="4" max="4" width="13.5" style="70" customWidth="1"/>
    <col min="5" max="5" width="1.59765625" style="70" customWidth="1"/>
    <col min="6" max="6" width="13.5" style="70" customWidth="1"/>
    <col min="7" max="7" width="1.59765625" style="70" customWidth="1"/>
    <col min="8" max="8" width="13.5" style="125" customWidth="1"/>
    <col min="9" max="9" width="1.59765625" style="2" customWidth="1"/>
    <col min="10" max="10" width="13.5" style="70" customWidth="1"/>
    <col min="11" max="11" width="14.69921875" style="2" customWidth="1"/>
    <col min="12" max="12" width="14.59765625" style="2" bestFit="1" customWidth="1"/>
    <col min="13" max="13" width="12" style="2" bestFit="1" customWidth="1"/>
    <col min="14" max="14" width="9.09765625" style="2"/>
    <col min="15" max="15" width="11.796875" style="2" customWidth="1"/>
    <col min="16" max="16384" width="9.09765625" style="2"/>
  </cols>
  <sheetData>
    <row r="1" spans="1:12" ht="22.5" customHeight="1" x14ac:dyDescent="0.7">
      <c r="A1" s="1" t="s">
        <v>70</v>
      </c>
    </row>
    <row r="2" spans="1:12" ht="22.5" customHeight="1" x14ac:dyDescent="0.7">
      <c r="A2" s="3" t="s">
        <v>28</v>
      </c>
    </row>
    <row r="3" spans="1:12" ht="22.5" customHeight="1" x14ac:dyDescent="0.7">
      <c r="A3" s="3"/>
    </row>
    <row r="4" spans="1:12" ht="22.5" customHeight="1" x14ac:dyDescent="0.7">
      <c r="A4" s="3"/>
      <c r="D4" s="265" t="s">
        <v>71</v>
      </c>
      <c r="E4" s="265"/>
      <c r="F4" s="265"/>
      <c r="H4" s="266" t="s">
        <v>72</v>
      </c>
      <c r="I4" s="266"/>
      <c r="J4" s="266"/>
    </row>
    <row r="5" spans="1:12" ht="22.5" customHeight="1" x14ac:dyDescent="0.7">
      <c r="A5" s="3"/>
      <c r="D5" s="71" t="s">
        <v>203</v>
      </c>
      <c r="F5" s="71" t="s">
        <v>35</v>
      </c>
      <c r="H5" s="115" t="str">
        <f>D5</f>
        <v>30 กันยายน</v>
      </c>
      <c r="I5" s="28"/>
      <c r="J5" s="71" t="s">
        <v>35</v>
      </c>
    </row>
    <row r="6" spans="1:12" ht="22.5" customHeight="1" x14ac:dyDescent="0.7">
      <c r="A6" s="3" t="s">
        <v>0</v>
      </c>
      <c r="B6" s="70" t="s">
        <v>1</v>
      </c>
      <c r="D6" s="71">
        <v>2566</v>
      </c>
      <c r="F6" s="71">
        <v>2565</v>
      </c>
      <c r="H6" s="115">
        <f>D6</f>
        <v>2566</v>
      </c>
      <c r="I6" s="71"/>
      <c r="J6" s="71">
        <f>F6</f>
        <v>2565</v>
      </c>
    </row>
    <row r="7" spans="1:12" ht="22.5" customHeight="1" x14ac:dyDescent="0.7">
      <c r="A7" s="3"/>
      <c r="D7" s="28" t="s">
        <v>59</v>
      </c>
      <c r="G7" s="28"/>
      <c r="H7" s="252" t="s">
        <v>59</v>
      </c>
      <c r="I7" s="71"/>
      <c r="J7" s="71"/>
    </row>
    <row r="8" spans="1:12" ht="22.5" customHeight="1" x14ac:dyDescent="0.7">
      <c r="A8" s="3"/>
      <c r="D8" s="267" t="s">
        <v>63</v>
      </c>
      <c r="E8" s="267"/>
      <c r="F8" s="267"/>
      <c r="G8" s="267"/>
      <c r="H8" s="267"/>
      <c r="I8" s="267"/>
      <c r="J8" s="267"/>
    </row>
    <row r="9" spans="1:12" ht="22.5" customHeight="1" x14ac:dyDescent="0.65">
      <c r="A9" s="148" t="s">
        <v>2</v>
      </c>
      <c r="B9" s="100"/>
      <c r="C9" s="100"/>
      <c r="D9" s="84"/>
      <c r="E9" s="100"/>
      <c r="F9" s="149"/>
      <c r="G9" s="100"/>
      <c r="H9" s="253"/>
      <c r="I9" s="103"/>
      <c r="J9" s="149"/>
    </row>
    <row r="10" spans="1:12" ht="22.5" customHeight="1" x14ac:dyDescent="0.65">
      <c r="A10" s="102" t="s">
        <v>26</v>
      </c>
      <c r="B10" s="154"/>
      <c r="C10" s="154"/>
      <c r="D10" s="171">
        <f>'[1]BS Conso'!$O$11</f>
        <v>42168902</v>
      </c>
      <c r="E10" s="171"/>
      <c r="F10" s="171">
        <v>101515605</v>
      </c>
      <c r="G10" s="171"/>
      <c r="H10" s="171">
        <f>[2]BS!$Q$11</f>
        <v>33357007</v>
      </c>
      <c r="I10" s="171"/>
      <c r="J10" s="171">
        <v>99366954</v>
      </c>
      <c r="K10" s="106"/>
      <c r="L10" s="106"/>
    </row>
    <row r="11" spans="1:12" ht="22.5" customHeight="1" x14ac:dyDescent="0.65">
      <c r="A11" s="150" t="s">
        <v>33</v>
      </c>
      <c r="B11" s="154" t="s">
        <v>145</v>
      </c>
      <c r="C11" s="154"/>
      <c r="D11" s="171">
        <f>'[1]BS Conso'!$O$12</f>
        <v>368013740</v>
      </c>
      <c r="E11" s="171"/>
      <c r="F11" s="171">
        <v>446450948</v>
      </c>
      <c r="G11" s="171"/>
      <c r="H11" s="171">
        <f>[2]BS!$Q$12</f>
        <v>203015340</v>
      </c>
      <c r="I11" s="171"/>
      <c r="J11" s="171">
        <v>281754914</v>
      </c>
      <c r="K11" s="106"/>
      <c r="L11" s="106"/>
    </row>
    <row r="12" spans="1:12" ht="22.5" customHeight="1" x14ac:dyDescent="0.65">
      <c r="A12" s="150" t="s">
        <v>39</v>
      </c>
      <c r="B12" s="154" t="s">
        <v>178</v>
      </c>
      <c r="C12" s="154"/>
      <c r="D12" s="171">
        <f>'[1]BS Conso'!$O$14-'[1]BS Conso'!$O$47</f>
        <v>82972968</v>
      </c>
      <c r="E12" s="171"/>
      <c r="F12" s="171">
        <v>37584067</v>
      </c>
      <c r="G12" s="171"/>
      <c r="H12" s="171">
        <f>[2]BS!$Q$14-[2]BS!$Q$46</f>
        <v>413268669</v>
      </c>
      <c r="I12" s="171"/>
      <c r="J12" s="171">
        <v>37513051</v>
      </c>
      <c r="K12" s="106"/>
      <c r="L12" s="106"/>
    </row>
    <row r="13" spans="1:12" ht="22.5" customHeight="1" x14ac:dyDescent="0.65">
      <c r="A13" s="150" t="s">
        <v>34</v>
      </c>
      <c r="B13" s="154"/>
      <c r="C13" s="154"/>
      <c r="D13" s="171">
        <f>'[1]BS Conso'!$O$13</f>
        <v>430033142</v>
      </c>
      <c r="E13" s="171"/>
      <c r="F13" s="171">
        <v>510576179</v>
      </c>
      <c r="G13" s="171"/>
      <c r="H13" s="171">
        <f>[2]BS!$Q$13</f>
        <v>162075445</v>
      </c>
      <c r="I13" s="171"/>
      <c r="J13" s="171">
        <v>198779534</v>
      </c>
      <c r="K13" s="106"/>
      <c r="L13" s="106"/>
    </row>
    <row r="14" spans="1:12" ht="22.5" customHeight="1" x14ac:dyDescent="0.65">
      <c r="A14" s="150" t="s">
        <v>121</v>
      </c>
      <c r="B14" s="154"/>
      <c r="C14" s="154"/>
      <c r="D14" s="171">
        <v>0</v>
      </c>
      <c r="E14" s="171"/>
      <c r="F14" s="171">
        <v>15700559</v>
      </c>
      <c r="G14" s="171"/>
      <c r="H14" s="171">
        <f>[2]BS!$Q$18</f>
        <v>0</v>
      </c>
      <c r="I14" s="171"/>
      <c r="J14" s="171">
        <v>15700559</v>
      </c>
    </row>
    <row r="15" spans="1:12" ht="22.5" customHeight="1" x14ac:dyDescent="0.65">
      <c r="A15" s="150" t="s">
        <v>157</v>
      </c>
      <c r="B15" s="154"/>
      <c r="C15" s="154"/>
      <c r="D15" s="171"/>
      <c r="E15" s="171"/>
      <c r="F15" s="171"/>
      <c r="G15" s="171"/>
      <c r="H15" s="171"/>
      <c r="I15" s="171"/>
      <c r="J15" s="171"/>
    </row>
    <row r="16" spans="1:12" ht="22.5" customHeight="1" x14ac:dyDescent="0.65">
      <c r="A16" s="150" t="s">
        <v>158</v>
      </c>
      <c r="B16" s="154">
        <v>7</v>
      </c>
      <c r="C16" s="154"/>
      <c r="D16" s="171">
        <v>0</v>
      </c>
      <c r="E16" s="171"/>
      <c r="F16" s="171">
        <v>0</v>
      </c>
      <c r="G16" s="171"/>
      <c r="H16" s="171">
        <f>[2]BS!$Q$19</f>
        <v>0</v>
      </c>
      <c r="I16" s="171"/>
      <c r="J16" s="171">
        <v>545291933</v>
      </c>
    </row>
    <row r="17" spans="1:12" ht="22.5" customHeight="1" x14ac:dyDescent="0.65">
      <c r="A17" s="99" t="s">
        <v>3</v>
      </c>
      <c r="B17" s="154"/>
      <c r="C17" s="154"/>
      <c r="D17" s="91">
        <f>SUM(D10:D16)</f>
        <v>923188752</v>
      </c>
      <c r="E17" s="134"/>
      <c r="F17" s="91">
        <f>SUM(F10:F16)</f>
        <v>1111827358</v>
      </c>
      <c r="G17" s="134"/>
      <c r="H17" s="254">
        <f>SUM(H10:H16)</f>
        <v>811716461</v>
      </c>
      <c r="I17" s="92"/>
      <c r="J17" s="91">
        <f>SUM(J10:J16)</f>
        <v>1178406945</v>
      </c>
      <c r="K17" s="64"/>
    </row>
    <row r="18" spans="1:12" ht="22.5" customHeight="1" x14ac:dyDescent="0.65">
      <c r="A18" s="102"/>
      <c r="B18" s="154"/>
      <c r="C18" s="154"/>
      <c r="D18" s="155"/>
      <c r="E18" s="134"/>
      <c r="F18" s="87"/>
      <c r="G18" s="134"/>
      <c r="H18" s="155"/>
      <c r="I18" s="88"/>
      <c r="J18" s="87"/>
      <c r="K18" s="64"/>
    </row>
    <row r="19" spans="1:12" ht="22.5" customHeight="1" x14ac:dyDescent="0.65">
      <c r="A19" s="148" t="s">
        <v>4</v>
      </c>
      <c r="B19" s="154"/>
      <c r="C19" s="154"/>
      <c r="D19" s="155"/>
      <c r="E19" s="134"/>
      <c r="F19" s="87"/>
      <c r="G19" s="134"/>
      <c r="H19" s="155"/>
      <c r="I19" s="88"/>
      <c r="J19" s="87"/>
      <c r="K19" s="64"/>
    </row>
    <row r="20" spans="1:12" ht="22.5" customHeight="1" x14ac:dyDescent="0.65">
      <c r="A20" s="102" t="s">
        <v>73</v>
      </c>
      <c r="B20" s="154">
        <v>4</v>
      </c>
      <c r="C20" s="154"/>
      <c r="D20" s="171">
        <v>0</v>
      </c>
      <c r="E20" s="171"/>
      <c r="F20" s="171">
        <v>0</v>
      </c>
      <c r="G20" s="171"/>
      <c r="H20" s="171">
        <f>[2]BS!$Q$24</f>
        <v>51006523</v>
      </c>
      <c r="I20" s="171"/>
      <c r="J20" s="171">
        <v>2006523</v>
      </c>
      <c r="K20" s="64"/>
    </row>
    <row r="21" spans="1:12" ht="22.5" customHeight="1" x14ac:dyDescent="0.65">
      <c r="A21" s="102" t="s">
        <v>36</v>
      </c>
      <c r="B21" s="154">
        <v>5</v>
      </c>
      <c r="C21" s="154"/>
      <c r="D21" s="171">
        <f>'[1]BS Conso'!$O$27</f>
        <v>467917292</v>
      </c>
      <c r="E21" s="171"/>
      <c r="F21" s="171">
        <v>495840808</v>
      </c>
      <c r="G21" s="171"/>
      <c r="H21" s="171">
        <f>[2]BS!$Q$27</f>
        <v>410465762</v>
      </c>
      <c r="I21" s="171"/>
      <c r="J21" s="171">
        <v>432270829</v>
      </c>
      <c r="K21" s="64"/>
      <c r="L21" s="68"/>
    </row>
    <row r="22" spans="1:12" ht="22.5" customHeight="1" x14ac:dyDescent="0.65">
      <c r="A22" s="102" t="s">
        <v>122</v>
      </c>
      <c r="B22" s="154">
        <v>5</v>
      </c>
      <c r="C22" s="154"/>
      <c r="D22" s="171">
        <f>'[1]BS Conso'!$O$24</f>
        <v>45733353</v>
      </c>
      <c r="E22" s="171"/>
      <c r="F22" s="171">
        <v>5554997</v>
      </c>
      <c r="G22" s="171"/>
      <c r="H22" s="171">
        <f>[2]BS!$Q$28</f>
        <v>23678837</v>
      </c>
      <c r="I22" s="171"/>
      <c r="J22" s="171">
        <v>5554997</v>
      </c>
      <c r="L22" s="68"/>
    </row>
    <row r="23" spans="1:12" ht="22.5" customHeight="1" x14ac:dyDescent="0.65">
      <c r="A23" s="102" t="s">
        <v>123</v>
      </c>
      <c r="B23" s="134"/>
      <c r="C23" s="100"/>
      <c r="D23" s="171">
        <f>'[1]BS Conso'!$O$28</f>
        <v>983432</v>
      </c>
      <c r="E23" s="171"/>
      <c r="F23" s="171">
        <v>1394626</v>
      </c>
      <c r="G23" s="171"/>
      <c r="H23" s="171">
        <f>[2]BS!$Q$29</f>
        <v>917554</v>
      </c>
      <c r="I23" s="171"/>
      <c r="J23" s="171">
        <v>1394626</v>
      </c>
      <c r="L23" s="68"/>
    </row>
    <row r="24" spans="1:12" ht="22.5" customHeight="1" x14ac:dyDescent="0.65">
      <c r="A24" s="102" t="s">
        <v>55</v>
      </c>
      <c r="B24" s="100"/>
      <c r="C24" s="100"/>
      <c r="D24" s="171">
        <f>'[1]BS Conso'!$O$29+1</f>
        <v>11750437</v>
      </c>
      <c r="E24" s="171"/>
      <c r="F24" s="171">
        <v>11226927</v>
      </c>
      <c r="G24" s="171"/>
      <c r="H24" s="171">
        <f>[2]BS!$Q$30</f>
        <v>5746888</v>
      </c>
      <c r="I24" s="171"/>
      <c r="J24" s="171">
        <v>6370330</v>
      </c>
      <c r="L24" s="68"/>
    </row>
    <row r="25" spans="1:12" ht="22.5" customHeight="1" x14ac:dyDescent="0.65">
      <c r="A25" s="102" t="s">
        <v>30</v>
      </c>
      <c r="B25" s="100"/>
      <c r="C25" s="100"/>
      <c r="D25" s="171">
        <f>'[1]BS Conso'!$O$30</f>
        <v>1681499</v>
      </c>
      <c r="E25" s="171"/>
      <c r="F25" s="171">
        <v>543511</v>
      </c>
      <c r="G25" s="171"/>
      <c r="H25" s="171">
        <f>[2]BS!$Q$32</f>
        <v>1681499</v>
      </c>
      <c r="I25" s="171"/>
      <c r="J25" s="171">
        <v>543511</v>
      </c>
      <c r="K25" s="64"/>
      <c r="L25" s="68"/>
    </row>
    <row r="26" spans="1:12" ht="22.5" customHeight="1" x14ac:dyDescent="0.65">
      <c r="A26" s="99" t="s">
        <v>5</v>
      </c>
      <c r="B26" s="100"/>
      <c r="C26" s="100"/>
      <c r="D26" s="91">
        <f>SUM(D20:D25)</f>
        <v>528066013</v>
      </c>
      <c r="E26" s="134"/>
      <c r="F26" s="91">
        <f>SUM(F20:F25)</f>
        <v>514560869</v>
      </c>
      <c r="G26" s="134"/>
      <c r="H26" s="254">
        <f>SUM(H20:H25)</f>
        <v>493497063</v>
      </c>
      <c r="I26" s="88"/>
      <c r="J26" s="91">
        <f>SUM(J20:J25)</f>
        <v>448140816</v>
      </c>
      <c r="K26" s="64"/>
      <c r="L26" s="68"/>
    </row>
    <row r="27" spans="1:12" ht="22.5" customHeight="1" x14ac:dyDescent="0.65">
      <c r="A27" s="99"/>
      <c r="B27" s="100"/>
      <c r="C27" s="100"/>
      <c r="D27" s="87"/>
      <c r="E27" s="134"/>
      <c r="F27" s="87"/>
      <c r="G27" s="134"/>
      <c r="H27" s="155"/>
      <c r="I27" s="88"/>
      <c r="J27" s="87"/>
      <c r="K27" s="64"/>
      <c r="L27" s="68"/>
    </row>
    <row r="28" spans="1:12" ht="22.5" customHeight="1" thickBot="1" x14ac:dyDescent="0.7">
      <c r="A28" s="99" t="s">
        <v>6</v>
      </c>
      <c r="B28" s="100"/>
      <c r="C28" s="100"/>
      <c r="D28" s="255">
        <f>SUM(D17,D26)</f>
        <v>1451254765</v>
      </c>
      <c r="E28" s="134"/>
      <c r="F28" s="93">
        <f>SUM(F17,F26)</f>
        <v>1626388227</v>
      </c>
      <c r="G28" s="134"/>
      <c r="H28" s="255">
        <f>SUM(H17,H26)</f>
        <v>1305213524</v>
      </c>
      <c r="I28" s="88"/>
      <c r="J28" s="93">
        <f>SUM(J17,J26)</f>
        <v>1626547761</v>
      </c>
      <c r="K28" s="64"/>
      <c r="L28" s="68"/>
    </row>
    <row r="29" spans="1:12" ht="22.5" customHeight="1" thickTop="1" x14ac:dyDescent="0.65">
      <c r="A29" s="141"/>
      <c r="B29" s="139"/>
      <c r="C29" s="139"/>
      <c r="D29" s="140"/>
      <c r="E29" s="139"/>
      <c r="F29" s="140"/>
      <c r="G29" s="139"/>
      <c r="H29" s="256"/>
      <c r="I29" s="143"/>
      <c r="J29" s="140"/>
      <c r="K29" s="64"/>
    </row>
    <row r="30" spans="1:12" ht="22.5" customHeight="1" x14ac:dyDescent="0.7">
      <c r="A30" s="1" t="s">
        <v>70</v>
      </c>
    </row>
    <row r="31" spans="1:12" ht="22.5" customHeight="1" x14ac:dyDescent="0.7">
      <c r="A31" s="3" t="s">
        <v>28</v>
      </c>
    </row>
    <row r="32" spans="1:12" ht="22.5" customHeight="1" x14ac:dyDescent="0.7">
      <c r="A32" s="3"/>
    </row>
    <row r="33" spans="1:14" ht="22.5" customHeight="1" x14ac:dyDescent="0.7">
      <c r="A33" s="3"/>
      <c r="D33" s="265" t="s">
        <v>71</v>
      </c>
      <c r="E33" s="265"/>
      <c r="F33" s="265"/>
      <c r="H33" s="266" t="s">
        <v>72</v>
      </c>
      <c r="I33" s="266"/>
      <c r="J33" s="266"/>
    </row>
    <row r="34" spans="1:14" ht="22.5" customHeight="1" x14ac:dyDescent="0.7">
      <c r="A34" s="3"/>
      <c r="D34" s="162" t="str">
        <f>D5</f>
        <v>30 กันยายน</v>
      </c>
      <c r="F34" s="71" t="s">
        <v>35</v>
      </c>
      <c r="H34" s="115" t="str">
        <f>D34</f>
        <v>30 กันยายน</v>
      </c>
      <c r="I34" s="28"/>
      <c r="J34" s="71" t="s">
        <v>35</v>
      </c>
    </row>
    <row r="35" spans="1:14" ht="22.5" customHeight="1" x14ac:dyDescent="0.7">
      <c r="A35" s="3" t="s">
        <v>7</v>
      </c>
      <c r="B35" s="70" t="s">
        <v>1</v>
      </c>
      <c r="D35" s="137">
        <f>D6</f>
        <v>2566</v>
      </c>
      <c r="E35" s="135"/>
      <c r="F35" s="137">
        <f>F6</f>
        <v>2565</v>
      </c>
      <c r="G35" s="135"/>
      <c r="H35" s="115">
        <f>D35</f>
        <v>2566</v>
      </c>
      <c r="I35" s="137"/>
      <c r="J35" s="137">
        <f>F35</f>
        <v>2565</v>
      </c>
    </row>
    <row r="36" spans="1:14" ht="22.5" customHeight="1" x14ac:dyDescent="0.7">
      <c r="A36" s="3"/>
      <c r="D36" s="28" t="s">
        <v>59</v>
      </c>
      <c r="G36" s="28"/>
      <c r="H36" s="252" t="s">
        <v>59</v>
      </c>
      <c r="I36" s="71"/>
      <c r="J36" s="71"/>
    </row>
    <row r="37" spans="1:14" ht="22.5" customHeight="1" x14ac:dyDescent="0.7">
      <c r="A37" s="3"/>
      <c r="D37" s="267" t="s">
        <v>63</v>
      </c>
      <c r="E37" s="267"/>
      <c r="F37" s="267"/>
      <c r="G37" s="267"/>
      <c r="H37" s="267"/>
      <c r="I37" s="267"/>
      <c r="J37" s="267"/>
    </row>
    <row r="38" spans="1:14" ht="22.5" customHeight="1" x14ac:dyDescent="0.65">
      <c r="A38" s="148" t="s">
        <v>8</v>
      </c>
      <c r="B38" s="100"/>
      <c r="C38" s="100"/>
      <c r="D38" s="94"/>
      <c r="E38" s="134"/>
      <c r="F38" s="94"/>
      <c r="G38" s="134"/>
      <c r="H38" s="257"/>
      <c r="I38" s="88"/>
      <c r="J38" s="94"/>
      <c r="K38" s="28"/>
      <c r="L38" s="28"/>
      <c r="M38" s="28"/>
      <c r="N38" s="28"/>
    </row>
    <row r="39" spans="1:14" ht="22.5" customHeight="1" x14ac:dyDescent="0.65">
      <c r="A39" s="102" t="s">
        <v>107</v>
      </c>
      <c r="B39" s="100"/>
      <c r="C39" s="100"/>
      <c r="D39" s="155"/>
      <c r="E39" s="84"/>
      <c r="F39" s="163"/>
      <c r="G39" s="84"/>
      <c r="H39" s="155"/>
      <c r="I39" s="88"/>
      <c r="J39" s="169"/>
      <c r="K39" s="28"/>
      <c r="L39" s="28"/>
      <c r="M39" s="28"/>
      <c r="N39" s="28"/>
    </row>
    <row r="40" spans="1:14" ht="22.5" customHeight="1" x14ac:dyDescent="0.65">
      <c r="A40" s="102" t="s">
        <v>146</v>
      </c>
      <c r="B40" s="100"/>
      <c r="C40" s="149"/>
      <c r="D40" s="171">
        <f>'[1]BS Conso'!$O$37+'[1]BS Conso'!$O$38-1</f>
        <v>461200729</v>
      </c>
      <c r="E40" s="171"/>
      <c r="F40" s="171">
        <v>616133793</v>
      </c>
      <c r="G40" s="171"/>
      <c r="H40" s="171">
        <f>[2]BS!$Q$39+[2]BS!$Q$40</f>
        <v>435028678</v>
      </c>
      <c r="I40" s="171"/>
      <c r="J40" s="171">
        <v>615133793</v>
      </c>
      <c r="K40" s="64"/>
      <c r="L40" s="36"/>
      <c r="M40" s="28"/>
      <c r="N40" s="28"/>
    </row>
    <row r="41" spans="1:14" s="13" customFormat="1" ht="22.5" customHeight="1" x14ac:dyDescent="0.7">
      <c r="A41" s="102" t="s">
        <v>48</v>
      </c>
      <c r="B41" s="154">
        <v>2</v>
      </c>
      <c r="C41" s="136"/>
      <c r="D41" s="171">
        <f>'[1]BS Conso'!$O$39</f>
        <v>229964486</v>
      </c>
      <c r="E41" s="171"/>
      <c r="F41" s="171">
        <v>238041807</v>
      </c>
      <c r="G41" s="171"/>
      <c r="H41" s="171">
        <f>[2]BS!$Q$41</f>
        <v>152436258</v>
      </c>
      <c r="I41" s="171"/>
      <c r="J41" s="171">
        <v>178508167</v>
      </c>
      <c r="K41" s="64"/>
      <c r="L41" s="81"/>
      <c r="M41" s="80"/>
      <c r="N41" s="80"/>
    </row>
    <row r="42" spans="1:14" s="13" customFormat="1" ht="22.5" customHeight="1" x14ac:dyDescent="0.7">
      <c r="A42" s="102" t="s">
        <v>40</v>
      </c>
      <c r="B42" s="154">
        <v>2</v>
      </c>
      <c r="C42" s="136"/>
      <c r="D42" s="171">
        <f>'[1]BS Conso'!$O$40</f>
        <v>40879160</v>
      </c>
      <c r="E42" s="171"/>
      <c r="F42" s="171">
        <v>49342553</v>
      </c>
      <c r="G42" s="171"/>
      <c r="H42" s="171">
        <f>[2]BS!$Q$42</f>
        <v>21134949</v>
      </c>
      <c r="I42" s="171"/>
      <c r="J42" s="171">
        <v>39603122</v>
      </c>
      <c r="K42" s="64"/>
      <c r="L42" s="81"/>
      <c r="M42" s="80"/>
      <c r="N42" s="80"/>
    </row>
    <row r="43" spans="1:14" s="13" customFormat="1" ht="22.5" customHeight="1" x14ac:dyDescent="0.7">
      <c r="A43" s="86" t="s">
        <v>131</v>
      </c>
      <c r="B43" s="100"/>
      <c r="C43" s="151"/>
      <c r="D43" s="171"/>
      <c r="E43" s="171"/>
      <c r="F43" s="171"/>
      <c r="G43" s="171"/>
      <c r="H43" s="171"/>
      <c r="I43" s="171"/>
      <c r="J43" s="171"/>
      <c r="K43" s="64"/>
      <c r="L43" s="81"/>
      <c r="M43" s="80"/>
      <c r="N43" s="80"/>
    </row>
    <row r="44" spans="1:14" s="13" customFormat="1" ht="22.5" customHeight="1" x14ac:dyDescent="0.7">
      <c r="A44" s="89" t="s">
        <v>132</v>
      </c>
      <c r="B44" s="100"/>
      <c r="C44" s="151"/>
      <c r="D44" s="171">
        <f>'[1]BS Conso'!$O$43-1</f>
        <v>5439052</v>
      </c>
      <c r="E44" s="171"/>
      <c r="F44" s="171">
        <v>1539238</v>
      </c>
      <c r="G44" s="171"/>
      <c r="H44" s="171">
        <f>[2]BS!$Q$47</f>
        <v>2776651</v>
      </c>
      <c r="I44" s="171"/>
      <c r="J44" s="171">
        <v>1539238</v>
      </c>
      <c r="K44" s="64"/>
      <c r="L44" s="81"/>
      <c r="M44" s="80"/>
      <c r="N44" s="80"/>
    </row>
    <row r="45" spans="1:14" s="13" customFormat="1" ht="22.5" customHeight="1" x14ac:dyDescent="0.7">
      <c r="A45" s="150" t="s">
        <v>38</v>
      </c>
      <c r="B45" s="100"/>
      <c r="C45" s="149"/>
      <c r="D45" s="171"/>
      <c r="E45" s="171"/>
      <c r="F45" s="171"/>
      <c r="G45" s="171"/>
      <c r="H45" s="171"/>
      <c r="I45" s="171"/>
      <c r="J45" s="171"/>
      <c r="K45" s="64"/>
      <c r="L45" s="81"/>
      <c r="M45" s="80"/>
      <c r="N45" s="80"/>
    </row>
    <row r="46" spans="1:14" s="13" customFormat="1" ht="22.5" customHeight="1" x14ac:dyDescent="0.7">
      <c r="A46" s="150" t="s">
        <v>108</v>
      </c>
      <c r="B46" s="154">
        <v>8</v>
      </c>
      <c r="C46" s="149"/>
      <c r="D46" s="171">
        <f>'[1]BS Conso'!$O$41</f>
        <v>13776000</v>
      </c>
      <c r="E46" s="171"/>
      <c r="F46" s="171">
        <v>19152000</v>
      </c>
      <c r="G46" s="171"/>
      <c r="H46" s="171">
        <f>[2]BS!$Q$43</f>
        <v>13776000</v>
      </c>
      <c r="I46" s="171"/>
      <c r="J46" s="171">
        <v>19152000</v>
      </c>
      <c r="K46" s="64"/>
      <c r="L46" s="81"/>
      <c r="M46" s="80"/>
      <c r="N46" s="80"/>
    </row>
    <row r="47" spans="1:14" ht="22.5" customHeight="1" x14ac:dyDescent="0.65">
      <c r="A47" s="109" t="s">
        <v>124</v>
      </c>
      <c r="B47" s="154"/>
      <c r="C47" s="253"/>
      <c r="D47" s="263">
        <v>0</v>
      </c>
      <c r="E47" s="171"/>
      <c r="F47" s="171">
        <v>651609</v>
      </c>
      <c r="G47" s="171"/>
      <c r="H47" s="171">
        <v>0</v>
      </c>
      <c r="I47" s="171"/>
      <c r="J47" s="171">
        <v>842904</v>
      </c>
      <c r="K47" s="64"/>
      <c r="L47" s="28"/>
      <c r="M47" s="28"/>
      <c r="N47" s="28"/>
    </row>
    <row r="48" spans="1:14" ht="22.5" hidden="1" customHeight="1" x14ac:dyDescent="0.65">
      <c r="A48" s="102" t="s">
        <v>133</v>
      </c>
      <c r="B48" s="134">
        <v>12</v>
      </c>
      <c r="C48" s="151"/>
      <c r="D48" s="171"/>
      <c r="E48" s="171"/>
      <c r="F48" s="171"/>
      <c r="G48" s="171"/>
      <c r="H48" s="171"/>
      <c r="I48" s="171"/>
      <c r="J48" s="171"/>
      <c r="K48" s="64"/>
      <c r="L48" s="28"/>
      <c r="M48" s="28"/>
      <c r="N48" s="28"/>
    </row>
    <row r="49" spans="1:14" ht="22.5" customHeight="1" x14ac:dyDescent="0.65">
      <c r="A49" s="86" t="s">
        <v>134</v>
      </c>
      <c r="B49" s="134"/>
      <c r="C49" s="136"/>
      <c r="D49" s="171"/>
      <c r="E49" s="171"/>
      <c r="F49" s="171"/>
      <c r="G49" s="171"/>
      <c r="H49" s="171"/>
      <c r="I49" s="171"/>
      <c r="J49" s="171"/>
      <c r="K49" s="64"/>
      <c r="L49" s="28"/>
      <c r="M49" s="28"/>
      <c r="N49" s="28"/>
    </row>
    <row r="50" spans="1:14" ht="22.5" customHeight="1" x14ac:dyDescent="0.65">
      <c r="A50" s="86" t="s">
        <v>110</v>
      </c>
      <c r="B50" s="134"/>
      <c r="C50" s="136"/>
      <c r="D50" s="263">
        <f>'[1]BS Conso'!$O$44</f>
        <v>4633454</v>
      </c>
      <c r="E50" s="171"/>
      <c r="F50" s="171">
        <v>2489686</v>
      </c>
      <c r="G50" s="171"/>
      <c r="H50" s="171">
        <f>[2]BS!$Q$48</f>
        <v>3817703</v>
      </c>
      <c r="I50" s="171"/>
      <c r="J50" s="171">
        <v>2489686</v>
      </c>
      <c r="K50" s="64"/>
      <c r="L50" s="28"/>
      <c r="M50" s="28"/>
      <c r="N50" s="28"/>
    </row>
    <row r="51" spans="1:14" ht="22.5" customHeight="1" x14ac:dyDescent="0.65">
      <c r="A51" s="85" t="s">
        <v>74</v>
      </c>
      <c r="B51" s="134"/>
      <c r="C51" s="134"/>
      <c r="D51" s="171">
        <f>'[1]BS Conso'!$O$48</f>
        <v>920183</v>
      </c>
      <c r="E51" s="171"/>
      <c r="F51" s="171">
        <v>462070</v>
      </c>
      <c r="G51" s="171"/>
      <c r="H51" s="171">
        <f>[2]BS!$Q$49</f>
        <v>259859</v>
      </c>
      <c r="I51" s="171"/>
      <c r="J51" s="171">
        <v>462069</v>
      </c>
      <c r="K51" s="28"/>
      <c r="L51" s="28"/>
      <c r="M51" s="28"/>
      <c r="N51" s="28"/>
    </row>
    <row r="52" spans="1:14" ht="22.5" customHeight="1" x14ac:dyDescent="0.65">
      <c r="A52" s="150" t="s">
        <v>159</v>
      </c>
      <c r="B52" s="185"/>
      <c r="C52" s="185"/>
      <c r="D52" s="171"/>
      <c r="E52" s="171"/>
      <c r="F52" s="171"/>
      <c r="G52" s="171"/>
      <c r="H52" s="171"/>
      <c r="I52" s="171"/>
      <c r="J52" s="171"/>
      <c r="K52" s="28"/>
      <c r="L52" s="28"/>
      <c r="M52" s="28"/>
      <c r="N52" s="28"/>
    </row>
    <row r="53" spans="1:14" ht="22.5" customHeight="1" x14ac:dyDescent="0.65">
      <c r="A53" s="150" t="s">
        <v>160</v>
      </c>
      <c r="B53" s="154">
        <v>7</v>
      </c>
      <c r="C53" s="185"/>
      <c r="D53" s="171">
        <v>0</v>
      </c>
      <c r="E53" s="171"/>
      <c r="F53" s="171">
        <v>0</v>
      </c>
      <c r="G53" s="171"/>
      <c r="H53" s="171">
        <f>[2]BS!$Q$50</f>
        <v>0</v>
      </c>
      <c r="I53" s="171"/>
      <c r="J53" s="171">
        <v>87077589</v>
      </c>
      <c r="K53" s="28"/>
      <c r="L53" s="28"/>
      <c r="M53" s="28"/>
      <c r="N53" s="28"/>
    </row>
    <row r="54" spans="1:14" ht="22.5" customHeight="1" x14ac:dyDescent="0.65">
      <c r="A54" s="90" t="s">
        <v>9</v>
      </c>
      <c r="B54" s="134"/>
      <c r="C54" s="134"/>
      <c r="D54" s="231">
        <f>SUM(D40:D53)</f>
        <v>756813064</v>
      </c>
      <c r="E54" s="134"/>
      <c r="F54" s="91">
        <f>SUM(F40:F53)</f>
        <v>927812756</v>
      </c>
      <c r="G54" s="134"/>
      <c r="H54" s="231">
        <f>SUM(H40:H53)</f>
        <v>629230098</v>
      </c>
      <c r="I54" s="87"/>
      <c r="J54" s="91">
        <f>SUM(J40:J53)</f>
        <v>944808568</v>
      </c>
      <c r="K54" s="28"/>
      <c r="L54" s="36"/>
      <c r="M54" s="28"/>
      <c r="N54" s="28"/>
    </row>
    <row r="55" spans="1:14" ht="22.5" customHeight="1" x14ac:dyDescent="0.65">
      <c r="A55" s="86"/>
      <c r="B55" s="134"/>
      <c r="C55" s="134"/>
      <c r="D55" s="87"/>
      <c r="E55" s="134"/>
      <c r="F55" s="87"/>
      <c r="G55" s="134"/>
      <c r="H55" s="155"/>
      <c r="I55" s="87"/>
      <c r="J55" s="87"/>
      <c r="K55" s="28"/>
      <c r="L55" s="36"/>
      <c r="M55" s="28"/>
      <c r="N55" s="28"/>
    </row>
    <row r="56" spans="1:14" ht="22.5" customHeight="1" x14ac:dyDescent="0.65">
      <c r="A56" s="82" t="s">
        <v>19</v>
      </c>
      <c r="B56" s="134"/>
      <c r="C56" s="134"/>
      <c r="D56" s="87"/>
      <c r="E56" s="134"/>
      <c r="F56" s="87"/>
      <c r="G56" s="134"/>
      <c r="H56" s="155"/>
      <c r="I56" s="87"/>
      <c r="J56" s="87"/>
      <c r="K56" s="28"/>
      <c r="L56" s="36"/>
      <c r="M56" s="28"/>
      <c r="N56" s="28"/>
    </row>
    <row r="57" spans="1:14" ht="22.5" customHeight="1" x14ac:dyDescent="0.65">
      <c r="A57" s="89" t="s">
        <v>135</v>
      </c>
      <c r="B57" s="100"/>
      <c r="C57" s="100"/>
      <c r="D57" s="171">
        <f>'[1]BS Conso'!$O$57</f>
        <v>37532959</v>
      </c>
      <c r="E57" s="171"/>
      <c r="F57" s="171">
        <v>2786035</v>
      </c>
      <c r="G57" s="171"/>
      <c r="H57" s="171">
        <f>[2]BS!$Q$58</f>
        <v>18808885</v>
      </c>
      <c r="I57" s="171"/>
      <c r="J57" s="171">
        <v>2786035</v>
      </c>
      <c r="K57" s="85"/>
      <c r="L57" s="36"/>
      <c r="M57" s="28"/>
      <c r="N57" s="28"/>
    </row>
    <row r="58" spans="1:14" ht="22.5" customHeight="1" x14ac:dyDescent="0.65">
      <c r="A58" s="150" t="s">
        <v>38</v>
      </c>
      <c r="B58" s="154">
        <v>8</v>
      </c>
      <c r="C58" s="100"/>
      <c r="D58" s="171">
        <f>'[1]BS Conso'!$O$56</f>
        <v>424000</v>
      </c>
      <c r="E58" s="171"/>
      <c r="F58" s="171">
        <v>9412000</v>
      </c>
      <c r="G58" s="171"/>
      <c r="H58" s="171">
        <f>[2]BS!$Q$57</f>
        <v>424000</v>
      </c>
      <c r="I58" s="171"/>
      <c r="J58" s="171">
        <v>9412000</v>
      </c>
      <c r="K58" s="28"/>
      <c r="L58" s="36"/>
      <c r="M58" s="28"/>
      <c r="N58" s="28"/>
    </row>
    <row r="59" spans="1:14" ht="22.5" customHeight="1" x14ac:dyDescent="0.65">
      <c r="A59" s="102" t="s">
        <v>109</v>
      </c>
      <c r="B59" s="100"/>
      <c r="C59" s="100"/>
      <c r="D59" s="171"/>
      <c r="E59" s="171"/>
      <c r="F59" s="171"/>
      <c r="G59" s="171"/>
      <c r="H59" s="171"/>
      <c r="I59" s="171"/>
      <c r="J59" s="171"/>
      <c r="K59" s="28"/>
      <c r="L59" s="79"/>
      <c r="M59" s="28"/>
      <c r="N59" s="28"/>
    </row>
    <row r="60" spans="1:14" ht="22.5" customHeight="1" x14ac:dyDescent="0.65">
      <c r="A60" s="86" t="s">
        <v>110</v>
      </c>
      <c r="B60" s="134"/>
      <c r="C60" s="134"/>
      <c r="D60" s="171">
        <f>'[1]BS Conso'!$O$58</f>
        <v>44536220</v>
      </c>
      <c r="E60" s="171"/>
      <c r="F60" s="171">
        <v>42646217</v>
      </c>
      <c r="G60" s="171"/>
      <c r="H60" s="171">
        <f>[2]BS!$Q$59</f>
        <v>26114056</v>
      </c>
      <c r="I60" s="171"/>
      <c r="J60" s="171">
        <v>24616225</v>
      </c>
      <c r="K60" s="28"/>
      <c r="L60" s="28"/>
      <c r="M60" s="28"/>
      <c r="N60" s="28"/>
    </row>
    <row r="61" spans="1:14" ht="22.5" customHeight="1" x14ac:dyDescent="0.65">
      <c r="A61" s="99" t="s">
        <v>29</v>
      </c>
      <c r="B61" s="100"/>
      <c r="C61" s="100"/>
      <c r="D61" s="231">
        <f>SUM(D57:D60)</f>
        <v>82493179</v>
      </c>
      <c r="E61" s="134"/>
      <c r="F61" s="91">
        <f>SUM(F57:F60)</f>
        <v>54844252</v>
      </c>
      <c r="G61" s="134"/>
      <c r="H61" s="231">
        <f>SUM(H57:H60)</f>
        <v>45346941</v>
      </c>
      <c r="I61" s="95"/>
      <c r="J61" s="91">
        <f>SUM(J57:J60)</f>
        <v>36814260</v>
      </c>
      <c r="K61" s="28"/>
      <c r="L61" s="28"/>
      <c r="M61" s="28"/>
      <c r="N61" s="28"/>
    </row>
    <row r="62" spans="1:14" ht="22.5" customHeight="1" x14ac:dyDescent="0.65">
      <c r="A62" s="99" t="s">
        <v>20</v>
      </c>
      <c r="B62" s="100"/>
      <c r="C62" s="100"/>
      <c r="D62" s="231">
        <f>D54+D61</f>
        <v>839306243</v>
      </c>
      <c r="E62" s="134"/>
      <c r="F62" s="91">
        <f>F54+F61</f>
        <v>982657008</v>
      </c>
      <c r="G62" s="134"/>
      <c r="H62" s="231">
        <f>H54+H61</f>
        <v>674577039</v>
      </c>
      <c r="I62" s="87"/>
      <c r="J62" s="91">
        <f>J54+J61</f>
        <v>981622828</v>
      </c>
      <c r="K62" s="28"/>
      <c r="L62" s="28"/>
      <c r="M62" s="28"/>
      <c r="N62" s="28"/>
    </row>
    <row r="63" spans="1:14" ht="22.5" customHeight="1" x14ac:dyDescent="0.65">
      <c r="A63" s="142"/>
      <c r="B63" s="139"/>
      <c r="C63" s="139"/>
      <c r="D63" s="140"/>
      <c r="E63" s="139"/>
      <c r="F63" s="140"/>
      <c r="G63" s="139"/>
      <c r="H63" s="256"/>
      <c r="I63" s="140"/>
      <c r="J63" s="140"/>
      <c r="K63" s="28"/>
      <c r="L63" s="28"/>
      <c r="M63" s="28"/>
      <c r="N63" s="28"/>
    </row>
    <row r="64" spans="1:14" ht="22.5" customHeight="1" x14ac:dyDescent="0.65">
      <c r="A64" s="90"/>
      <c r="B64" s="83"/>
      <c r="C64" s="83"/>
      <c r="D64" s="83"/>
      <c r="E64" s="83"/>
      <c r="F64" s="95"/>
      <c r="G64" s="83"/>
      <c r="H64" s="258"/>
      <c r="I64" s="88"/>
      <c r="J64" s="95"/>
      <c r="K64" s="28"/>
      <c r="L64" s="28"/>
      <c r="M64" s="28"/>
      <c r="N64" s="28"/>
    </row>
    <row r="65" spans="1:14" ht="22.5" customHeight="1" x14ac:dyDescent="0.65">
      <c r="A65" s="96" t="s">
        <v>70</v>
      </c>
      <c r="B65" s="83"/>
      <c r="C65" s="83"/>
      <c r="D65" s="83"/>
      <c r="E65" s="83"/>
      <c r="F65" s="83"/>
      <c r="G65" s="83"/>
      <c r="H65" s="154"/>
      <c r="I65" s="85"/>
      <c r="J65" s="83"/>
      <c r="K65" s="28"/>
      <c r="L65" s="28"/>
      <c r="M65" s="28"/>
      <c r="N65" s="28"/>
    </row>
    <row r="66" spans="1:14" ht="22.5" customHeight="1" x14ac:dyDescent="0.65">
      <c r="A66" s="97" t="s">
        <v>28</v>
      </c>
      <c r="B66" s="83"/>
      <c r="C66" s="83"/>
      <c r="D66" s="83"/>
      <c r="E66" s="83"/>
      <c r="F66" s="83"/>
      <c r="G66" s="83"/>
      <c r="H66" s="154"/>
      <c r="I66" s="85"/>
      <c r="J66" s="83"/>
      <c r="K66" s="28"/>
      <c r="L66" s="28"/>
      <c r="M66" s="28"/>
      <c r="N66" s="28"/>
    </row>
    <row r="67" spans="1:14" ht="22.5" customHeight="1" x14ac:dyDescent="0.65">
      <c r="A67" s="97"/>
      <c r="B67" s="83"/>
      <c r="C67" s="83"/>
      <c r="D67" s="83"/>
      <c r="E67" s="83"/>
      <c r="F67" s="83"/>
      <c r="G67" s="83"/>
      <c r="H67" s="154"/>
      <c r="I67" s="85"/>
      <c r="J67" s="83"/>
      <c r="K67" s="28"/>
      <c r="L67" s="28"/>
      <c r="M67" s="28"/>
      <c r="N67" s="28"/>
    </row>
    <row r="68" spans="1:14" ht="22.5" customHeight="1" x14ac:dyDescent="0.65">
      <c r="A68" s="97"/>
      <c r="B68" s="83"/>
      <c r="C68" s="83"/>
      <c r="D68" s="268" t="s">
        <v>71</v>
      </c>
      <c r="E68" s="268"/>
      <c r="F68" s="268"/>
      <c r="G68" s="83"/>
      <c r="H68" s="268" t="s">
        <v>72</v>
      </c>
      <c r="I68" s="268"/>
      <c r="J68" s="268"/>
      <c r="K68" s="28"/>
      <c r="L68" s="28"/>
      <c r="M68" s="28"/>
      <c r="N68" s="28"/>
    </row>
    <row r="69" spans="1:14" ht="22.5" customHeight="1" x14ac:dyDescent="0.65">
      <c r="A69" s="97"/>
      <c r="B69" s="83"/>
      <c r="C69" s="83"/>
      <c r="D69" s="162" t="str">
        <f>D34</f>
        <v>30 กันยายน</v>
      </c>
      <c r="E69" s="83"/>
      <c r="F69" s="84" t="s">
        <v>35</v>
      </c>
      <c r="G69" s="83"/>
      <c r="H69" s="115" t="str">
        <f>D69</f>
        <v>30 กันยายน</v>
      </c>
      <c r="I69" s="85"/>
      <c r="J69" s="84" t="s">
        <v>35</v>
      </c>
      <c r="K69" s="28"/>
      <c r="L69" s="28"/>
      <c r="M69" s="28"/>
      <c r="N69" s="28"/>
    </row>
    <row r="70" spans="1:14" ht="22.5" customHeight="1" x14ac:dyDescent="0.65">
      <c r="A70" s="97" t="s">
        <v>7</v>
      </c>
      <c r="B70" s="160"/>
      <c r="C70" s="83"/>
      <c r="D70" s="137">
        <f>D35</f>
        <v>2566</v>
      </c>
      <c r="E70" s="135"/>
      <c r="F70" s="137">
        <f>F35</f>
        <v>2565</v>
      </c>
      <c r="G70" s="135"/>
      <c r="H70" s="115">
        <f>D70</f>
        <v>2566</v>
      </c>
      <c r="I70" s="137"/>
      <c r="J70" s="137">
        <f>F70</f>
        <v>2565</v>
      </c>
      <c r="K70" s="28"/>
      <c r="L70" s="28"/>
      <c r="M70" s="28"/>
      <c r="N70" s="28"/>
    </row>
    <row r="71" spans="1:14" ht="22.5" customHeight="1" x14ac:dyDescent="0.65">
      <c r="A71" s="97"/>
      <c r="B71" s="83"/>
      <c r="C71" s="83"/>
      <c r="D71" s="85" t="s">
        <v>59</v>
      </c>
      <c r="E71" s="83"/>
      <c r="F71" s="83"/>
      <c r="G71" s="85"/>
      <c r="H71" s="109" t="s">
        <v>59</v>
      </c>
      <c r="I71" s="84"/>
      <c r="J71" s="84"/>
      <c r="K71" s="28"/>
      <c r="L71" s="36"/>
      <c r="M71" s="28"/>
      <c r="N71" s="28"/>
    </row>
    <row r="72" spans="1:14" ht="22.5" customHeight="1" x14ac:dyDescent="0.65">
      <c r="A72" s="97"/>
      <c r="B72" s="83"/>
      <c r="C72" s="83"/>
      <c r="D72" s="264" t="s">
        <v>63</v>
      </c>
      <c r="E72" s="264"/>
      <c r="F72" s="264"/>
      <c r="G72" s="264"/>
      <c r="H72" s="264"/>
      <c r="I72" s="264"/>
      <c r="J72" s="264"/>
      <c r="K72" s="28"/>
      <c r="L72" s="28"/>
      <c r="M72" s="28"/>
      <c r="N72" s="28"/>
    </row>
    <row r="73" spans="1:14" ht="22.5" customHeight="1" x14ac:dyDescent="0.65">
      <c r="A73" s="148" t="s">
        <v>10</v>
      </c>
      <c r="B73" s="100"/>
      <c r="C73" s="100"/>
      <c r="D73" s="87"/>
      <c r="E73" s="134"/>
      <c r="F73" s="87"/>
      <c r="G73" s="134"/>
      <c r="H73" s="155"/>
      <c r="I73" s="87"/>
      <c r="J73" s="87"/>
      <c r="K73" s="28"/>
      <c r="L73" s="28"/>
      <c r="M73" s="28"/>
      <c r="N73" s="28"/>
    </row>
    <row r="74" spans="1:14" ht="22.5" customHeight="1" x14ac:dyDescent="0.65">
      <c r="A74" s="102" t="s">
        <v>16</v>
      </c>
      <c r="B74" s="100"/>
      <c r="C74" s="100"/>
      <c r="D74" s="87"/>
      <c r="E74" s="134"/>
      <c r="F74" s="87"/>
      <c r="G74" s="134"/>
      <c r="H74" s="155"/>
      <c r="I74" s="87"/>
      <c r="J74" s="87"/>
      <c r="K74" s="28"/>
      <c r="L74" s="28"/>
      <c r="M74" s="28"/>
      <c r="N74" s="28"/>
    </row>
    <row r="75" spans="1:14" ht="22.5" customHeight="1" x14ac:dyDescent="0.65">
      <c r="A75" s="85" t="s">
        <v>17</v>
      </c>
      <c r="B75" s="100"/>
      <c r="C75" s="100"/>
      <c r="D75" s="87"/>
      <c r="E75" s="198"/>
      <c r="F75" s="87"/>
      <c r="G75" s="198"/>
      <c r="H75" s="155"/>
      <c r="I75" s="87"/>
      <c r="J75" s="87"/>
      <c r="K75" s="28"/>
      <c r="L75" s="28"/>
      <c r="M75" s="28"/>
      <c r="N75" s="28"/>
    </row>
    <row r="76" spans="1:14" ht="22.5" customHeight="1" x14ac:dyDescent="0.65">
      <c r="A76" s="211" t="s">
        <v>164</v>
      </c>
      <c r="B76" s="100"/>
      <c r="C76" s="100"/>
      <c r="D76" s="87"/>
      <c r="E76" s="198"/>
      <c r="F76" s="87"/>
      <c r="G76" s="198"/>
      <c r="H76" s="155"/>
      <c r="I76" s="87"/>
      <c r="J76" s="87"/>
      <c r="K76" s="28"/>
      <c r="L76" s="28"/>
      <c r="M76" s="28"/>
      <c r="N76" s="28"/>
    </row>
    <row r="77" spans="1:14" ht="22.5" customHeight="1" thickBot="1" x14ac:dyDescent="0.7">
      <c r="A77" s="211" t="s">
        <v>163</v>
      </c>
      <c r="B77" s="100"/>
      <c r="C77" s="100"/>
      <c r="D77" s="98">
        <f>H77</f>
        <v>362999962</v>
      </c>
      <c r="E77" s="134"/>
      <c r="F77" s="98">
        <f>J77</f>
        <v>362999962</v>
      </c>
      <c r="G77" s="134"/>
      <c r="H77" s="259">
        <v>362999962</v>
      </c>
      <c r="I77" s="87"/>
      <c r="J77" s="98">
        <f>'[3]BS-6-8'!$H$67</f>
        <v>362999962</v>
      </c>
      <c r="K77" s="28"/>
      <c r="L77" s="79"/>
      <c r="M77" s="28"/>
      <c r="N77" s="28"/>
    </row>
    <row r="78" spans="1:14" ht="22.5" customHeight="1" thickTop="1" x14ac:dyDescent="0.65">
      <c r="A78" s="109" t="s">
        <v>18</v>
      </c>
      <c r="B78" s="100"/>
      <c r="C78" s="100"/>
      <c r="D78" s="140"/>
      <c r="E78" s="198"/>
      <c r="F78" s="140"/>
      <c r="G78" s="198"/>
      <c r="H78" s="256"/>
      <c r="I78" s="87"/>
      <c r="J78" s="140"/>
      <c r="K78" s="28"/>
      <c r="L78" s="79"/>
      <c r="M78" s="28"/>
      <c r="N78" s="28"/>
    </row>
    <row r="79" spans="1:14" ht="22.5" customHeight="1" x14ac:dyDescent="0.65">
      <c r="A79" s="211" t="s">
        <v>164</v>
      </c>
      <c r="B79" s="100"/>
      <c r="C79" s="100"/>
      <c r="D79" s="140"/>
      <c r="E79" s="198"/>
      <c r="F79" s="140"/>
      <c r="G79" s="198"/>
      <c r="H79" s="256"/>
      <c r="I79" s="87"/>
      <c r="J79" s="140"/>
      <c r="K79" s="28"/>
      <c r="L79" s="79"/>
      <c r="M79" s="28"/>
      <c r="N79" s="28"/>
    </row>
    <row r="80" spans="1:14" ht="22.5" customHeight="1" x14ac:dyDescent="0.65">
      <c r="A80" s="211" t="s">
        <v>163</v>
      </c>
      <c r="B80" s="100"/>
      <c r="C80" s="100"/>
      <c r="D80" s="171">
        <f>H80</f>
        <v>362999962</v>
      </c>
      <c r="E80" s="171"/>
      <c r="F80" s="171">
        <f>J80</f>
        <v>362999962</v>
      </c>
      <c r="G80" s="171"/>
      <c r="H80" s="171">
        <f>H77</f>
        <v>362999962</v>
      </c>
      <c r="I80" s="171"/>
      <c r="J80" s="171">
        <f>'[3]BS-6-8'!$H$68</f>
        <v>362999962</v>
      </c>
      <c r="K80" s="28"/>
      <c r="L80" s="28"/>
      <c r="M80" s="28"/>
      <c r="N80" s="28"/>
    </row>
    <row r="81" spans="1:15" ht="22.5" customHeight="1" x14ac:dyDescent="0.65">
      <c r="A81" s="150" t="s">
        <v>130</v>
      </c>
      <c r="B81" s="100"/>
      <c r="C81" s="100"/>
      <c r="D81" s="171">
        <f>H81</f>
        <v>202200890</v>
      </c>
      <c r="E81" s="171"/>
      <c r="F81" s="171">
        <f>J81</f>
        <v>202200890</v>
      </c>
      <c r="G81" s="171"/>
      <c r="H81" s="171">
        <v>202200890</v>
      </c>
      <c r="I81" s="171"/>
      <c r="J81" s="171">
        <f>'[3]BS-6-8'!H69</f>
        <v>202200890</v>
      </c>
      <c r="K81" s="36"/>
      <c r="L81" s="36"/>
      <c r="M81" s="36"/>
      <c r="N81" s="36"/>
      <c r="O81" s="7"/>
    </row>
    <row r="82" spans="1:15" ht="22.5" customHeight="1" x14ac:dyDescent="0.65">
      <c r="A82" s="150" t="s">
        <v>75</v>
      </c>
      <c r="B82" s="100"/>
      <c r="C82" s="100"/>
      <c r="D82" s="171">
        <f>H82</f>
        <v>308333</v>
      </c>
      <c r="E82" s="171"/>
      <c r="F82" s="171">
        <f>J82</f>
        <v>308333</v>
      </c>
      <c r="G82" s="171"/>
      <c r="H82" s="171">
        <v>308333</v>
      </c>
      <c r="I82" s="171"/>
      <c r="J82" s="171">
        <f>'[3]BS-6-8'!H70</f>
        <v>308333</v>
      </c>
      <c r="K82" s="28"/>
      <c r="L82" s="28"/>
      <c r="M82" s="28"/>
      <c r="N82" s="28"/>
    </row>
    <row r="83" spans="1:15" ht="22.5" customHeight="1" x14ac:dyDescent="0.65">
      <c r="A83" s="102" t="s">
        <v>27</v>
      </c>
      <c r="B83" s="100"/>
      <c r="C83" s="100"/>
      <c r="D83" s="171"/>
      <c r="E83" s="171"/>
      <c r="F83" s="171"/>
      <c r="G83" s="171"/>
      <c r="H83" s="171"/>
      <c r="I83" s="171"/>
      <c r="J83" s="171"/>
      <c r="K83" s="28"/>
      <c r="L83" s="28"/>
      <c r="M83" s="28"/>
      <c r="N83" s="28"/>
    </row>
    <row r="84" spans="1:15" ht="22.5" customHeight="1" x14ac:dyDescent="0.65">
      <c r="A84" s="102" t="s">
        <v>125</v>
      </c>
      <c r="B84" s="100"/>
      <c r="C84" s="100"/>
      <c r="D84" s="171"/>
      <c r="E84" s="171"/>
      <c r="F84" s="171"/>
      <c r="G84" s="171"/>
      <c r="H84" s="171"/>
      <c r="I84" s="171"/>
      <c r="J84" s="171"/>
      <c r="K84" s="28"/>
      <c r="L84" s="28"/>
      <c r="M84" s="28"/>
      <c r="N84" s="28"/>
    </row>
    <row r="85" spans="1:15" ht="22.5" customHeight="1" x14ac:dyDescent="0.65">
      <c r="A85" s="102" t="s">
        <v>111</v>
      </c>
      <c r="B85" s="100"/>
      <c r="C85" s="100"/>
      <c r="D85" s="171">
        <f>'[1]BS Conso'!$O$72</f>
        <v>20643763</v>
      </c>
      <c r="E85" s="171"/>
      <c r="F85" s="171">
        <v>20643763</v>
      </c>
      <c r="G85" s="171"/>
      <c r="H85" s="171">
        <f>[2]BS!$Q$72</f>
        <v>20643763</v>
      </c>
      <c r="I85" s="171"/>
      <c r="J85" s="171">
        <v>20643763</v>
      </c>
    </row>
    <row r="86" spans="1:15" ht="22.5" customHeight="1" x14ac:dyDescent="0.65">
      <c r="A86" s="102" t="s">
        <v>58</v>
      </c>
      <c r="B86" s="100"/>
      <c r="C86" s="100"/>
      <c r="D86" s="171">
        <f>'SH Conso 11'!M27</f>
        <v>25716513</v>
      </c>
      <c r="E86" s="171"/>
      <c r="F86" s="171">
        <v>57516557</v>
      </c>
      <c r="G86" s="171"/>
      <c r="H86" s="171">
        <f>'SH Sep 13'!L27</f>
        <v>44483537</v>
      </c>
      <c r="I86" s="171"/>
      <c r="J86" s="171">
        <v>58771985</v>
      </c>
      <c r="L86" s="87"/>
    </row>
    <row r="87" spans="1:15" ht="22.5" customHeight="1" x14ac:dyDescent="0.65">
      <c r="A87" s="89" t="s">
        <v>76</v>
      </c>
      <c r="B87" s="100"/>
      <c r="C87" s="100"/>
      <c r="D87" s="171">
        <f>'SH Conso 11'!O27</f>
        <v>79061</v>
      </c>
      <c r="E87" s="171"/>
      <c r="F87" s="171">
        <v>61714</v>
      </c>
      <c r="G87" s="171"/>
      <c r="H87" s="171">
        <v>0</v>
      </c>
      <c r="I87" s="171"/>
      <c r="J87" s="171">
        <v>0</v>
      </c>
    </row>
    <row r="88" spans="1:15" ht="22.5" customHeight="1" x14ac:dyDescent="0.65">
      <c r="A88" s="99" t="s">
        <v>22</v>
      </c>
      <c r="B88" s="100"/>
      <c r="C88" s="100"/>
      <c r="D88" s="91">
        <f>SUM(D80:D87)</f>
        <v>611948522</v>
      </c>
      <c r="E88" s="134"/>
      <c r="F88" s="91">
        <f>SUM(F80:F87)</f>
        <v>643731219</v>
      </c>
      <c r="G88" s="134"/>
      <c r="H88" s="254">
        <f>SUM(H80:H87)</f>
        <v>630636485</v>
      </c>
      <c r="I88" s="87"/>
      <c r="J88" s="91">
        <f>SUM(J80:J87)</f>
        <v>644924933</v>
      </c>
    </row>
    <row r="89" spans="1:15" ht="22.5" customHeight="1" x14ac:dyDescent="0.65">
      <c r="A89" s="99"/>
      <c r="B89" s="100"/>
      <c r="C89" s="100"/>
      <c r="D89" s="87"/>
      <c r="E89" s="100"/>
      <c r="F89" s="87"/>
      <c r="G89" s="100"/>
      <c r="H89" s="155"/>
      <c r="I89" s="101"/>
      <c r="J89" s="87"/>
    </row>
    <row r="90" spans="1:15" ht="22.5" customHeight="1" thickBot="1" x14ac:dyDescent="0.7">
      <c r="A90" s="99" t="s">
        <v>11</v>
      </c>
      <c r="B90" s="100"/>
      <c r="C90" s="100"/>
      <c r="D90" s="93">
        <f>SUM(D62+D88)</f>
        <v>1451254765</v>
      </c>
      <c r="E90" s="100"/>
      <c r="F90" s="93">
        <f>SUM(F62+F88)</f>
        <v>1626388227</v>
      </c>
      <c r="G90" s="100"/>
      <c r="H90" s="255">
        <f>SUM(H62+H88)</f>
        <v>1305213524</v>
      </c>
      <c r="I90" s="101"/>
      <c r="J90" s="93">
        <f>SUM(J62+J88)</f>
        <v>1626547761</v>
      </c>
      <c r="O90" s="105"/>
    </row>
    <row r="91" spans="1:15" ht="22.5" customHeight="1" thickTop="1" x14ac:dyDescent="0.65">
      <c r="A91" s="145"/>
      <c r="B91" s="144"/>
      <c r="C91" s="144"/>
      <c r="D91" s="146"/>
      <c r="E91" s="146"/>
      <c r="F91" s="146"/>
      <c r="G91" s="146"/>
      <c r="H91" s="260"/>
      <c r="I91" s="147"/>
      <c r="J91" s="146"/>
    </row>
    <row r="92" spans="1:15" ht="22.5" customHeight="1" x14ac:dyDescent="0.65">
      <c r="D92" s="129"/>
      <c r="F92" s="129"/>
      <c r="H92" s="261"/>
      <c r="J92" s="129"/>
    </row>
    <row r="93" spans="1:15" ht="22.5" customHeight="1" x14ac:dyDescent="0.65">
      <c r="D93" s="197"/>
    </row>
    <row r="96" spans="1:15" ht="22.5" customHeight="1" x14ac:dyDescent="0.65">
      <c r="D96" s="235"/>
    </row>
  </sheetData>
  <mergeCells count="9">
    <mergeCell ref="D72:J72"/>
    <mergeCell ref="D4:F4"/>
    <mergeCell ref="H4:J4"/>
    <mergeCell ref="D8:J8"/>
    <mergeCell ref="D33:F33"/>
    <mergeCell ref="H33:J33"/>
    <mergeCell ref="D37:J37"/>
    <mergeCell ref="D68:F68"/>
    <mergeCell ref="H68:J68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R133"/>
  <sheetViews>
    <sheetView showGridLines="0" view="pageBreakPreview" zoomScale="85" zoomScaleNormal="90" zoomScaleSheetLayoutView="85" workbookViewId="0">
      <selection activeCell="L6" sqref="L6:P21"/>
    </sheetView>
  </sheetViews>
  <sheetFormatPr defaultColWidth="9.09765625" defaultRowHeight="22.5" customHeight="1" x14ac:dyDescent="0.65"/>
  <cols>
    <col min="1" max="1" width="46.3984375" style="5" customWidth="1"/>
    <col min="2" max="2" width="8.09765625" style="39" customWidth="1"/>
    <col min="3" max="3" width="1.19921875" style="39" customWidth="1"/>
    <col min="4" max="4" width="13.59765625" style="125" customWidth="1"/>
    <col min="5" max="5" width="1.5" style="51" customWidth="1"/>
    <col min="6" max="6" width="13.59765625" style="70" customWidth="1"/>
    <col min="7" max="7" width="1.5" style="2" customWidth="1"/>
    <col min="8" max="8" width="13.5" style="62" customWidth="1"/>
    <col min="9" max="9" width="1.5" style="2" customWidth="1"/>
    <col min="10" max="10" width="13.5" style="70" customWidth="1"/>
    <col min="11" max="11" width="6.8984375" style="195" customWidth="1"/>
    <col min="12" max="12" width="17.69921875" style="106" bestFit="1" customWidth="1"/>
    <col min="13" max="13" width="11.8984375" style="106" customWidth="1"/>
    <col min="14" max="14" width="11.796875" style="2" customWidth="1"/>
    <col min="15" max="15" width="13.8984375" style="2" customWidth="1"/>
    <col min="16" max="16" width="15.69921875" style="2" customWidth="1"/>
    <col min="17" max="17" width="14.09765625" style="2" customWidth="1"/>
    <col min="18" max="18" width="13" style="2" bestFit="1" customWidth="1"/>
    <col min="19" max="16384" width="9.09765625" style="2"/>
  </cols>
  <sheetData>
    <row r="1" spans="1:18" ht="23" x14ac:dyDescent="0.7">
      <c r="A1" s="1" t="s">
        <v>70</v>
      </c>
    </row>
    <row r="2" spans="1:18" ht="23" x14ac:dyDescent="0.7">
      <c r="A2" s="19" t="s">
        <v>60</v>
      </c>
    </row>
    <row r="3" spans="1:18" ht="23" x14ac:dyDescent="0.7">
      <c r="A3" s="3"/>
    </row>
    <row r="4" spans="1:18" ht="23" x14ac:dyDescent="0.7">
      <c r="A4" s="3"/>
      <c r="D4" s="265" t="s">
        <v>71</v>
      </c>
      <c r="E4" s="265"/>
      <c r="F4" s="265"/>
      <c r="H4" s="265" t="s">
        <v>72</v>
      </c>
      <c r="I4" s="267"/>
      <c r="J4" s="267"/>
    </row>
    <row r="5" spans="1:18" ht="23" x14ac:dyDescent="0.7">
      <c r="A5" s="3"/>
      <c r="D5" s="269" t="s">
        <v>77</v>
      </c>
      <c r="E5" s="269"/>
      <c r="F5" s="269"/>
      <c r="H5" s="269" t="s">
        <v>77</v>
      </c>
      <c r="I5" s="269"/>
      <c r="J5" s="269"/>
    </row>
    <row r="6" spans="1:18" ht="23" x14ac:dyDescent="0.7">
      <c r="A6" s="3"/>
      <c r="D6" s="269" t="s">
        <v>204</v>
      </c>
      <c r="E6" s="269"/>
      <c r="F6" s="269"/>
      <c r="H6" s="269" t="str">
        <f>D6</f>
        <v>สิ้นสุดวันที่ 30 กันยายน</v>
      </c>
      <c r="I6" s="269"/>
      <c r="J6" s="269"/>
    </row>
    <row r="7" spans="1:18" ht="21.5" x14ac:dyDescent="0.65">
      <c r="B7" s="39" t="s">
        <v>1</v>
      </c>
      <c r="D7" s="115">
        <f>'BS 3-5'!D70</f>
        <v>2566</v>
      </c>
      <c r="E7" s="52"/>
      <c r="F7" s="71">
        <f>'BS 3-5'!F70</f>
        <v>2565</v>
      </c>
      <c r="G7" s="40"/>
      <c r="H7" s="63">
        <f>D7</f>
        <v>2566</v>
      </c>
      <c r="J7" s="71">
        <f>F7</f>
        <v>2565</v>
      </c>
    </row>
    <row r="8" spans="1:18" ht="23" x14ac:dyDescent="0.7">
      <c r="A8" s="3"/>
      <c r="D8" s="267" t="s">
        <v>63</v>
      </c>
      <c r="E8" s="267"/>
      <c r="F8" s="267"/>
      <c r="G8" s="267"/>
      <c r="H8" s="267"/>
      <c r="I8" s="267"/>
      <c r="J8" s="267"/>
      <c r="O8" s="262"/>
    </row>
    <row r="9" spans="1:18" ht="22" x14ac:dyDescent="0.7">
      <c r="A9" s="4" t="s">
        <v>12</v>
      </c>
      <c r="D9" s="115"/>
      <c r="E9" s="52"/>
      <c r="F9" s="71"/>
      <c r="H9" s="63"/>
      <c r="J9" s="71"/>
      <c r="K9" s="242"/>
      <c r="O9" s="241"/>
      <c r="Q9" s="105"/>
      <c r="R9" s="105"/>
    </row>
    <row r="10" spans="1:18" ht="21.5" x14ac:dyDescent="0.65">
      <c r="A10" s="5" t="s">
        <v>31</v>
      </c>
      <c r="B10" s="125" t="s">
        <v>168</v>
      </c>
      <c r="D10" s="181">
        <v>368344198</v>
      </c>
      <c r="E10" s="181"/>
      <c r="F10" s="181">
        <v>539377001</v>
      </c>
      <c r="G10" s="181"/>
      <c r="H10" s="181">
        <v>191537494</v>
      </c>
      <c r="I10" s="181"/>
      <c r="J10" s="181">
        <v>305228793</v>
      </c>
      <c r="N10" s="195"/>
      <c r="O10" s="195"/>
      <c r="Q10" s="105"/>
      <c r="R10" s="105"/>
    </row>
    <row r="11" spans="1:18" ht="21.5" x14ac:dyDescent="0.65">
      <c r="A11" s="5" t="s">
        <v>66</v>
      </c>
      <c r="D11" s="181">
        <v>1500552</v>
      </c>
      <c r="E11" s="181"/>
      <c r="F11" s="181">
        <v>2920455</v>
      </c>
      <c r="G11" s="181"/>
      <c r="H11" s="181">
        <v>480034</v>
      </c>
      <c r="I11" s="181"/>
      <c r="J11" s="181">
        <v>6041255</v>
      </c>
      <c r="N11" s="195"/>
      <c r="O11" s="195"/>
      <c r="Q11" s="105"/>
      <c r="R11" s="105"/>
    </row>
    <row r="12" spans="1:18" ht="21.5" x14ac:dyDescent="0.65">
      <c r="A12" s="5" t="s">
        <v>13</v>
      </c>
      <c r="B12" s="39">
        <v>2</v>
      </c>
      <c r="D12" s="181">
        <v>4609465</v>
      </c>
      <c r="E12" s="181"/>
      <c r="F12" s="181">
        <v>2895501</v>
      </c>
      <c r="G12" s="181"/>
      <c r="H12" s="181">
        <v>45268076</v>
      </c>
      <c r="I12" s="181"/>
      <c r="J12" s="181">
        <v>5508342</v>
      </c>
      <c r="N12" s="195"/>
      <c r="O12" s="195"/>
    </row>
    <row r="13" spans="1:18" ht="22" x14ac:dyDescent="0.7">
      <c r="A13" s="9" t="s">
        <v>14</v>
      </c>
      <c r="D13" s="193">
        <f>SUM(D10:D12)</f>
        <v>374454215</v>
      </c>
      <c r="E13" s="10"/>
      <c r="F13" s="126">
        <f>SUM(F10:F12)</f>
        <v>545192957</v>
      </c>
      <c r="G13" s="16"/>
      <c r="H13" s="126">
        <f>SUM(H10:H12)</f>
        <v>237285604</v>
      </c>
      <c r="J13" s="126">
        <f>SUM(J10:J12)</f>
        <v>316778390</v>
      </c>
      <c r="O13" s="65"/>
    </row>
    <row r="14" spans="1:18" ht="21.5" x14ac:dyDescent="0.65">
      <c r="D14" s="124"/>
      <c r="E14" s="6"/>
      <c r="F14" s="6"/>
      <c r="G14" s="16"/>
      <c r="H14" s="6"/>
      <c r="J14" s="6"/>
    </row>
    <row r="15" spans="1:18" ht="22" x14ac:dyDescent="0.7">
      <c r="A15" s="4" t="s">
        <v>15</v>
      </c>
      <c r="D15" s="124"/>
      <c r="E15" s="6"/>
      <c r="F15" s="6"/>
      <c r="G15" s="16"/>
      <c r="H15" s="6"/>
      <c r="J15" s="6"/>
      <c r="O15" s="7"/>
    </row>
    <row r="16" spans="1:18" ht="21.5" x14ac:dyDescent="0.65">
      <c r="A16" s="5" t="s">
        <v>32</v>
      </c>
      <c r="B16" s="125">
        <v>2</v>
      </c>
      <c r="D16" s="124">
        <v>332725861</v>
      </c>
      <c r="E16" s="6"/>
      <c r="F16" s="6">
        <v>479170125</v>
      </c>
      <c r="G16" s="16"/>
      <c r="H16" s="181">
        <v>185897221</v>
      </c>
      <c r="J16" s="181">
        <v>320977161</v>
      </c>
      <c r="N16" s="195"/>
      <c r="O16" s="195"/>
    </row>
    <row r="17" spans="1:15" ht="21.5" x14ac:dyDescent="0.65">
      <c r="A17" s="5" t="s">
        <v>80</v>
      </c>
      <c r="B17" s="125"/>
      <c r="D17" s="124">
        <v>17869991</v>
      </c>
      <c r="E17" s="124"/>
      <c r="F17" s="6">
        <v>21334732</v>
      </c>
      <c r="G17" s="159"/>
      <c r="H17" s="181">
        <v>8207267</v>
      </c>
      <c r="J17" s="181">
        <v>33381216</v>
      </c>
      <c r="N17" s="195"/>
      <c r="O17" s="195"/>
    </row>
    <row r="18" spans="1:15" s="111" customFormat="1" ht="21.5" x14ac:dyDescent="0.65">
      <c r="A18" s="111" t="s">
        <v>37</v>
      </c>
      <c r="B18" s="125"/>
      <c r="C18" s="125"/>
      <c r="D18" s="124">
        <v>2259651</v>
      </c>
      <c r="E18" s="124"/>
      <c r="F18" s="6">
        <v>27395563</v>
      </c>
      <c r="G18" s="124"/>
      <c r="H18" s="181">
        <v>18827404</v>
      </c>
      <c r="J18" s="181">
        <v>42358349</v>
      </c>
      <c r="K18" s="195"/>
      <c r="L18" s="106"/>
      <c r="M18" s="106"/>
      <c r="N18" s="195"/>
      <c r="O18" s="195"/>
    </row>
    <row r="19" spans="1:15" ht="21.5" hidden="1" x14ac:dyDescent="0.65">
      <c r="A19" s="2" t="s">
        <v>56</v>
      </c>
      <c r="B19" s="76"/>
      <c r="C19" s="76"/>
      <c r="D19" s="181">
        <f>D82-L82</f>
        <v>0</v>
      </c>
      <c r="E19" s="124"/>
      <c r="F19" s="181">
        <f>_xlfn.XLOOKUP(A19,'[4]PL-6-9'!$A:$A,'[4]PL-6-9'!$D:$D)</f>
        <v>0</v>
      </c>
      <c r="G19" s="124"/>
      <c r="H19" s="181">
        <f>H82-P82</f>
        <v>0</v>
      </c>
      <c r="J19" s="181">
        <v>0</v>
      </c>
      <c r="N19" s="195"/>
      <c r="O19" s="195"/>
    </row>
    <row r="20" spans="1:15" ht="22" x14ac:dyDescent="0.7">
      <c r="A20" s="9" t="s">
        <v>21</v>
      </c>
      <c r="D20" s="193">
        <f>SUM(D16:D19)</f>
        <v>352855503</v>
      </c>
      <c r="E20" s="127"/>
      <c r="F20" s="126">
        <f>SUM(F16:F19)</f>
        <v>527900420</v>
      </c>
      <c r="G20" s="78"/>
      <c r="H20" s="193">
        <f>SUM(H16:H19)</f>
        <v>212931892</v>
      </c>
      <c r="J20" s="126">
        <f>SUM(J16:J19)</f>
        <v>396716726</v>
      </c>
    </row>
    <row r="21" spans="1:15" ht="21.5" x14ac:dyDescent="0.65">
      <c r="D21" s="124"/>
      <c r="E21" s="6"/>
      <c r="F21" s="124"/>
      <c r="G21" s="16"/>
      <c r="H21" s="124"/>
      <c r="J21" s="6"/>
      <c r="O21" s="7"/>
    </row>
    <row r="22" spans="1:15" s="13" customFormat="1" ht="22" x14ac:dyDescent="0.7">
      <c r="A22" s="9" t="s">
        <v>154</v>
      </c>
      <c r="B22" s="12"/>
      <c r="C22" s="12"/>
      <c r="D22" s="127">
        <f>D13-D20</f>
        <v>21598712</v>
      </c>
      <c r="E22" s="10"/>
      <c r="F22" s="127">
        <f>F13-F20</f>
        <v>17292537</v>
      </c>
      <c r="G22" s="10"/>
      <c r="H22" s="127">
        <f>H13-H20</f>
        <v>24353712</v>
      </c>
      <c r="J22" s="127">
        <f>J13-J20</f>
        <v>-79938336</v>
      </c>
      <c r="K22" s="195"/>
      <c r="L22" s="106"/>
      <c r="M22" s="106"/>
      <c r="O22" s="45"/>
    </row>
    <row r="23" spans="1:15" s="13" customFormat="1" ht="22" x14ac:dyDescent="0.7">
      <c r="A23" s="5" t="s">
        <v>25</v>
      </c>
      <c r="B23" s="12"/>
      <c r="C23" s="12"/>
      <c r="D23" s="165">
        <v>4756925</v>
      </c>
      <c r="E23" s="6"/>
      <c r="F23" s="165">
        <v>3987037</v>
      </c>
      <c r="G23" s="10"/>
      <c r="H23" s="165">
        <v>4236306</v>
      </c>
      <c r="J23" s="164">
        <v>4569508</v>
      </c>
      <c r="K23" s="195"/>
      <c r="L23" s="106"/>
      <c r="M23" s="106"/>
      <c r="O23" s="195"/>
    </row>
    <row r="24" spans="1:15" s="13" customFormat="1" ht="22" x14ac:dyDescent="0.7">
      <c r="A24" s="9" t="s">
        <v>199</v>
      </c>
      <c r="B24" s="12"/>
      <c r="C24" s="12"/>
      <c r="D24" s="191">
        <f>D22-D23</f>
        <v>16841787</v>
      </c>
      <c r="E24" s="10"/>
      <c r="F24" s="127">
        <f>F22-F23</f>
        <v>13305500</v>
      </c>
      <c r="G24" s="10"/>
      <c r="H24" s="191">
        <f>H22-H23</f>
        <v>20117406</v>
      </c>
      <c r="J24" s="127">
        <f>J22-J23</f>
        <v>-84507844</v>
      </c>
      <c r="K24" s="195"/>
      <c r="L24" s="106"/>
      <c r="M24" s="106"/>
      <c r="O24" s="45"/>
    </row>
    <row r="25" spans="1:15" ht="21.5" x14ac:dyDescent="0.65">
      <c r="A25" s="11" t="s">
        <v>150</v>
      </c>
      <c r="B25" s="125"/>
      <c r="C25" s="125"/>
      <c r="D25" s="183">
        <v>1486342</v>
      </c>
      <c r="E25" s="124"/>
      <c r="F25" s="165">
        <v>2948711</v>
      </c>
      <c r="G25" s="124"/>
      <c r="H25" s="183">
        <v>4051126</v>
      </c>
      <c r="J25" s="183">
        <v>-17210848</v>
      </c>
      <c r="O25" s="195"/>
    </row>
    <row r="26" spans="1:15" ht="22" x14ac:dyDescent="0.7">
      <c r="A26" s="189" t="s">
        <v>162</v>
      </c>
      <c r="B26" s="186"/>
      <c r="C26" s="186"/>
      <c r="D26" s="191">
        <f>D24-D25</f>
        <v>15355445</v>
      </c>
      <c r="E26" s="6"/>
      <c r="F26" s="127">
        <f>F24-F25</f>
        <v>10356789</v>
      </c>
      <c r="G26" s="6"/>
      <c r="H26" s="191">
        <f>H24-H25</f>
        <v>16066280</v>
      </c>
      <c r="J26" s="127">
        <f>J24-J25</f>
        <v>-67296996</v>
      </c>
      <c r="O26" s="68"/>
    </row>
    <row r="27" spans="1:15" ht="22" x14ac:dyDescent="0.7">
      <c r="A27" s="190" t="s">
        <v>192</v>
      </c>
      <c r="B27" s="186"/>
      <c r="C27" s="186"/>
      <c r="D27" s="124"/>
      <c r="E27" s="6"/>
      <c r="F27" s="6"/>
      <c r="G27" s="6"/>
      <c r="H27" s="191"/>
      <c r="J27" s="6"/>
      <c r="O27" s="68"/>
    </row>
    <row r="28" spans="1:15" ht="21.5" x14ac:dyDescent="0.65">
      <c r="A28" s="190" t="s">
        <v>161</v>
      </c>
      <c r="B28" s="125">
        <v>7</v>
      </c>
      <c r="C28" s="186"/>
      <c r="D28" s="181">
        <v>0</v>
      </c>
      <c r="E28" s="6"/>
      <c r="F28" s="181">
        <v>0</v>
      </c>
      <c r="G28" s="6"/>
      <c r="H28" s="181">
        <v>0</v>
      </c>
      <c r="J28" s="183">
        <v>78084243</v>
      </c>
      <c r="O28" s="195"/>
    </row>
    <row r="29" spans="1:15" thickBot="1" x14ac:dyDescent="0.75">
      <c r="A29" s="55" t="s">
        <v>210</v>
      </c>
      <c r="D29" s="128">
        <f>D26+D28</f>
        <v>15355445</v>
      </c>
      <c r="E29" s="10"/>
      <c r="F29" s="128">
        <f>F26+F28</f>
        <v>10356789</v>
      </c>
      <c r="G29" s="6"/>
      <c r="H29" s="128">
        <f>H26+H28</f>
        <v>16066280</v>
      </c>
      <c r="J29" s="128">
        <f>J26+J28</f>
        <v>10787247</v>
      </c>
      <c r="O29" s="106"/>
    </row>
    <row r="30" spans="1:15" thickTop="1" x14ac:dyDescent="0.7">
      <c r="A30" s="9"/>
      <c r="D30" s="127"/>
      <c r="E30" s="10"/>
      <c r="F30" s="10"/>
      <c r="G30" s="6"/>
      <c r="H30" s="10"/>
      <c r="J30" s="10"/>
    </row>
    <row r="31" spans="1:15" ht="23" x14ac:dyDescent="0.7">
      <c r="A31" s="1" t="s">
        <v>70</v>
      </c>
      <c r="D31" s="127"/>
      <c r="E31" s="10"/>
      <c r="F31" s="10"/>
      <c r="G31" s="6"/>
      <c r="H31" s="10"/>
      <c r="J31" s="10"/>
    </row>
    <row r="32" spans="1:15" ht="23" x14ac:dyDescent="0.7">
      <c r="A32" s="19" t="s">
        <v>60</v>
      </c>
      <c r="D32" s="127"/>
      <c r="E32" s="10"/>
      <c r="F32" s="10"/>
      <c r="G32" s="6"/>
      <c r="H32" s="10"/>
      <c r="J32" s="10"/>
    </row>
    <row r="33" spans="1:10" ht="22" x14ac:dyDescent="0.7">
      <c r="A33" s="9"/>
      <c r="D33" s="127"/>
      <c r="E33" s="10"/>
      <c r="F33" s="10"/>
      <c r="G33" s="6"/>
      <c r="H33" s="10"/>
      <c r="J33" s="10"/>
    </row>
    <row r="34" spans="1:10" ht="22" x14ac:dyDescent="0.7">
      <c r="A34" s="9"/>
      <c r="D34" s="265" t="s">
        <v>71</v>
      </c>
      <c r="E34" s="265"/>
      <c r="F34" s="265"/>
      <c r="H34" s="265" t="s">
        <v>72</v>
      </c>
      <c r="I34" s="267"/>
      <c r="J34" s="267"/>
    </row>
    <row r="35" spans="1:10" ht="22" x14ac:dyDescent="0.7">
      <c r="A35" s="9"/>
      <c r="D35" s="269" t="s">
        <v>77</v>
      </c>
      <c r="E35" s="269"/>
      <c r="F35" s="269"/>
      <c r="H35" s="269" t="s">
        <v>77</v>
      </c>
      <c r="I35" s="269"/>
      <c r="J35" s="269"/>
    </row>
    <row r="36" spans="1:10" ht="22" x14ac:dyDescent="0.7">
      <c r="A36" s="9"/>
      <c r="D36" s="269" t="str">
        <f>D6</f>
        <v>สิ้นสุดวันที่ 30 กันยายน</v>
      </c>
      <c r="E36" s="269"/>
      <c r="F36" s="269"/>
      <c r="H36" s="269" t="str">
        <f>D36</f>
        <v>สิ้นสุดวันที่ 30 กันยายน</v>
      </c>
      <c r="I36" s="269"/>
      <c r="J36" s="269"/>
    </row>
    <row r="37" spans="1:10" ht="22" x14ac:dyDescent="0.7">
      <c r="A37" s="9"/>
      <c r="B37" s="160" t="s">
        <v>1</v>
      </c>
      <c r="D37" s="115">
        <f>D7</f>
        <v>2566</v>
      </c>
      <c r="E37" s="137"/>
      <c r="F37" s="137">
        <f>F7</f>
        <v>2565</v>
      </c>
      <c r="G37" s="137"/>
      <c r="H37" s="137">
        <f>D37</f>
        <v>2566</v>
      </c>
      <c r="J37" s="137">
        <f>F37</f>
        <v>2565</v>
      </c>
    </row>
    <row r="38" spans="1:10" ht="22" x14ac:dyDescent="0.7">
      <c r="A38" s="9"/>
      <c r="D38" s="267" t="s">
        <v>63</v>
      </c>
      <c r="E38" s="267"/>
      <c r="F38" s="267"/>
      <c r="G38" s="267"/>
      <c r="H38" s="267"/>
      <c r="I38" s="267"/>
      <c r="J38" s="267"/>
    </row>
    <row r="39" spans="1:10" ht="22" x14ac:dyDescent="0.7">
      <c r="A39" s="9" t="s">
        <v>79</v>
      </c>
      <c r="D39" s="127"/>
      <c r="E39" s="10"/>
      <c r="F39" s="10"/>
      <c r="G39" s="6"/>
      <c r="H39" s="10"/>
      <c r="J39" s="10"/>
    </row>
    <row r="40" spans="1:10" ht="22" x14ac:dyDescent="0.7">
      <c r="A40" s="4" t="s">
        <v>81</v>
      </c>
      <c r="D40" s="124"/>
      <c r="E40" s="6"/>
      <c r="F40" s="6"/>
      <c r="G40" s="6"/>
      <c r="H40" s="6"/>
      <c r="J40" s="6"/>
    </row>
    <row r="41" spans="1:10" ht="22" x14ac:dyDescent="0.7">
      <c r="A41" s="23" t="s">
        <v>103</v>
      </c>
      <c r="D41" s="124"/>
      <c r="E41" s="6"/>
      <c r="F41" s="6"/>
      <c r="G41" s="6"/>
      <c r="H41" s="6"/>
      <c r="J41" s="6"/>
    </row>
    <row r="42" spans="1:10" ht="21.5" x14ac:dyDescent="0.65">
      <c r="A42" s="5" t="s">
        <v>126</v>
      </c>
      <c r="D42" s="183">
        <v>8157</v>
      </c>
      <c r="E42" s="170"/>
      <c r="F42" s="17">
        <v>-142027</v>
      </c>
      <c r="G42" s="170"/>
      <c r="H42" s="183">
        <v>0</v>
      </c>
      <c r="I42" s="170"/>
      <c r="J42" s="183">
        <v>0</v>
      </c>
    </row>
    <row r="43" spans="1:10" ht="21.5" hidden="1" x14ac:dyDescent="0.65">
      <c r="A43" s="5" t="s">
        <v>127</v>
      </c>
      <c r="E43" s="170"/>
      <c r="F43" s="170"/>
      <c r="G43" s="170"/>
      <c r="H43" s="170"/>
      <c r="I43" s="170"/>
      <c r="J43" s="170"/>
    </row>
    <row r="44" spans="1:10" ht="21.5" hidden="1" x14ac:dyDescent="0.65">
      <c r="A44" s="5" t="s">
        <v>128</v>
      </c>
      <c r="D44" s="170">
        <v>0</v>
      </c>
      <c r="E44" s="170"/>
      <c r="F44" s="170">
        <v>0</v>
      </c>
      <c r="G44" s="170"/>
      <c r="H44" s="170"/>
      <c r="I44" s="170"/>
      <c r="J44" s="170">
        <v>0</v>
      </c>
    </row>
    <row r="45" spans="1:10" ht="21.5" hidden="1" x14ac:dyDescent="0.65">
      <c r="A45" s="5" t="s">
        <v>102</v>
      </c>
      <c r="B45" s="50"/>
      <c r="C45" s="50"/>
      <c r="E45" s="6"/>
      <c r="F45" s="6"/>
      <c r="G45" s="6"/>
      <c r="H45" s="124"/>
      <c r="I45" s="28"/>
      <c r="J45" s="124"/>
    </row>
    <row r="46" spans="1:10" ht="21.5" hidden="1" x14ac:dyDescent="0.65">
      <c r="A46" s="2" t="s">
        <v>103</v>
      </c>
      <c r="B46" s="50"/>
      <c r="C46" s="50"/>
      <c r="D46" s="183">
        <v>0</v>
      </c>
      <c r="E46" s="6"/>
      <c r="F46" s="183">
        <f>_xlfn.XLOOKUP(A46,'[4]PL-6-9'!$A:$A,'[4]PL-6-9'!$D:$D)</f>
        <v>0</v>
      </c>
      <c r="G46" s="6"/>
      <c r="H46" s="183"/>
      <c r="J46" s="183">
        <v>0</v>
      </c>
    </row>
    <row r="47" spans="1:10" ht="22" x14ac:dyDescent="0.7">
      <c r="A47" s="9" t="s">
        <v>138</v>
      </c>
      <c r="B47" s="138"/>
      <c r="C47" s="138"/>
      <c r="D47" s="124"/>
      <c r="E47" s="6"/>
      <c r="F47" s="6"/>
      <c r="G47" s="6"/>
      <c r="H47" s="6"/>
      <c r="I47" s="28"/>
      <c r="J47" s="6"/>
    </row>
    <row r="48" spans="1:10" ht="22" x14ac:dyDescent="0.7">
      <c r="A48" s="13" t="s">
        <v>103</v>
      </c>
      <c r="D48" s="192">
        <f>D42+D44+D46</f>
        <v>8157</v>
      </c>
      <c r="E48" s="10"/>
      <c r="F48" s="192">
        <f>F42+F44+F46</f>
        <v>-142027</v>
      </c>
      <c r="G48" s="6"/>
      <c r="H48" s="192">
        <f>H42+H44+H46</f>
        <v>0</v>
      </c>
      <c r="J48" s="192">
        <f>J42+J44+J46</f>
        <v>0</v>
      </c>
    </row>
    <row r="49" spans="1:13" thickBot="1" x14ac:dyDescent="0.75">
      <c r="A49" s="9" t="s">
        <v>213</v>
      </c>
      <c r="D49" s="128">
        <f>D29+D48</f>
        <v>15363602</v>
      </c>
      <c r="E49" s="10"/>
      <c r="F49" s="27">
        <f>F29+F48</f>
        <v>10214762</v>
      </c>
      <c r="G49" s="6"/>
      <c r="H49" s="27">
        <f>H29+H48</f>
        <v>16066280</v>
      </c>
      <c r="J49" s="27">
        <f>J29+J48</f>
        <v>10787247</v>
      </c>
    </row>
    <row r="50" spans="1:13" thickTop="1" x14ac:dyDescent="0.7">
      <c r="A50" s="9"/>
      <c r="D50" s="127"/>
      <c r="E50" s="10"/>
      <c r="F50" s="10"/>
      <c r="G50" s="6"/>
      <c r="H50" s="10"/>
      <c r="J50" s="10"/>
    </row>
    <row r="51" spans="1:13" ht="22" x14ac:dyDescent="0.7">
      <c r="A51" s="55" t="s">
        <v>211</v>
      </c>
      <c r="D51" s="124"/>
      <c r="E51" s="6"/>
      <c r="F51" s="6"/>
      <c r="G51" s="6"/>
      <c r="H51" s="6"/>
      <c r="J51" s="6"/>
    </row>
    <row r="52" spans="1:13" ht="21.5" x14ac:dyDescent="0.65">
      <c r="A52" s="5" t="s">
        <v>93</v>
      </c>
      <c r="D52" s="124">
        <v>15355445</v>
      </c>
      <c r="E52" s="6"/>
      <c r="F52" s="124">
        <v>10356789</v>
      </c>
      <c r="G52" s="6"/>
      <c r="H52" s="124">
        <v>16066280</v>
      </c>
      <c r="J52" s="124">
        <v>10787247</v>
      </c>
    </row>
    <row r="53" spans="1:13" thickBot="1" x14ac:dyDescent="0.75">
      <c r="A53" s="55" t="s">
        <v>210</v>
      </c>
      <c r="D53" s="128">
        <f>D52</f>
        <v>15355445</v>
      </c>
      <c r="E53" s="10"/>
      <c r="F53" s="128">
        <f>F52</f>
        <v>10356789</v>
      </c>
      <c r="G53" s="6"/>
      <c r="H53" s="27">
        <f>H52</f>
        <v>16066280</v>
      </c>
      <c r="J53" s="128">
        <f>J52</f>
        <v>10787247</v>
      </c>
    </row>
    <row r="54" spans="1:13" thickTop="1" x14ac:dyDescent="0.7">
      <c r="D54" s="127"/>
      <c r="E54" s="10"/>
      <c r="F54" s="10"/>
      <c r="G54" s="6"/>
      <c r="H54" s="10"/>
      <c r="J54" s="10"/>
    </row>
    <row r="55" spans="1:13" ht="22" x14ac:dyDescent="0.7">
      <c r="A55" s="9" t="s">
        <v>214</v>
      </c>
      <c r="D55" s="127"/>
      <c r="E55" s="10"/>
      <c r="F55" s="10"/>
      <c r="G55" s="6"/>
      <c r="H55" s="10"/>
      <c r="J55" s="10"/>
    </row>
    <row r="56" spans="1:13" ht="21.5" x14ac:dyDescent="0.65">
      <c r="A56" s="5" t="s">
        <v>93</v>
      </c>
      <c r="D56" s="124">
        <v>15363602</v>
      </c>
      <c r="E56" s="6"/>
      <c r="F56" s="124">
        <v>10214762</v>
      </c>
      <c r="G56" s="6"/>
      <c r="H56" s="124">
        <v>16066280</v>
      </c>
      <c r="J56" s="124">
        <v>10787247</v>
      </c>
    </row>
    <row r="57" spans="1:13" thickBot="1" x14ac:dyDescent="0.75">
      <c r="A57" s="9" t="s">
        <v>213</v>
      </c>
      <c r="D57" s="128">
        <f>D56</f>
        <v>15363602</v>
      </c>
      <c r="E57" s="10"/>
      <c r="F57" s="128">
        <f>F56</f>
        <v>10214762</v>
      </c>
      <c r="G57" s="6"/>
      <c r="H57" s="27">
        <f>H56</f>
        <v>16066280</v>
      </c>
      <c r="J57" s="27">
        <f>J56</f>
        <v>10787247</v>
      </c>
    </row>
    <row r="58" spans="1:13" thickTop="1" x14ac:dyDescent="0.7">
      <c r="A58" s="9"/>
      <c r="D58" s="127"/>
      <c r="E58" s="10"/>
      <c r="F58" s="10"/>
      <c r="G58" s="6"/>
      <c r="H58" s="10"/>
      <c r="J58" s="10"/>
    </row>
    <row r="59" spans="1:13" s="77" customFormat="1" ht="23.25" customHeight="1" x14ac:dyDescent="0.65">
      <c r="A59" s="130" t="s">
        <v>166</v>
      </c>
      <c r="B59" s="108"/>
      <c r="C59" s="125"/>
      <c r="K59" s="195"/>
      <c r="L59" s="106"/>
      <c r="M59" s="106"/>
    </row>
    <row r="60" spans="1:13" ht="22.5" customHeight="1" thickBot="1" x14ac:dyDescent="0.75">
      <c r="A60" s="190" t="s">
        <v>177</v>
      </c>
      <c r="B60" s="125"/>
      <c r="D60" s="236">
        <f>D29/725999923</f>
        <v>2.1150752931966908E-2</v>
      </c>
      <c r="E60" s="237"/>
      <c r="F60" s="236">
        <f>ROUNDDOWN(F29/725999923,4)</f>
        <v>1.4200000000000001E-2</v>
      </c>
      <c r="G60" s="238"/>
      <c r="H60" s="232">
        <v>2.2129864606060021E-2</v>
      </c>
      <c r="I60" s="233"/>
      <c r="J60" s="232">
        <v>-9.2695596608210654E-2</v>
      </c>
    </row>
    <row r="61" spans="1:13" ht="22.5" customHeight="1" thickTop="1" x14ac:dyDescent="0.65">
      <c r="A61" s="190" t="s">
        <v>190</v>
      </c>
      <c r="B61" s="39">
        <v>7</v>
      </c>
      <c r="D61" s="239"/>
      <c r="E61" s="240"/>
      <c r="F61" s="240"/>
      <c r="G61" s="233"/>
      <c r="H61" s="183">
        <v>0</v>
      </c>
      <c r="I61" s="233"/>
      <c r="J61" s="234">
        <v>0.10755406512625759</v>
      </c>
    </row>
    <row r="62" spans="1:13" ht="22.5" customHeight="1" thickBot="1" x14ac:dyDescent="0.75">
      <c r="D62" s="239"/>
      <c r="E62" s="240"/>
      <c r="F62" s="240"/>
      <c r="G62" s="233"/>
      <c r="H62" s="236">
        <f>H29/725999923</f>
        <v>2.2129864606060021E-2</v>
      </c>
      <c r="I62" s="233"/>
      <c r="J62" s="236">
        <f>J29/725999923</f>
        <v>1.4858468518046937E-2</v>
      </c>
    </row>
    <row r="63" spans="1:13" ht="22.5" customHeight="1" thickTop="1" x14ac:dyDescent="0.7">
      <c r="A63" s="1" t="s">
        <v>70</v>
      </c>
      <c r="B63" s="218"/>
      <c r="C63" s="218"/>
      <c r="E63" s="218"/>
      <c r="F63" s="218"/>
      <c r="H63" s="218"/>
      <c r="J63" s="218"/>
    </row>
    <row r="64" spans="1:13" ht="22.5" customHeight="1" x14ac:dyDescent="0.7">
      <c r="A64" s="19" t="s">
        <v>60</v>
      </c>
      <c r="B64" s="218"/>
      <c r="C64" s="218"/>
      <c r="E64" s="218"/>
      <c r="F64" s="218"/>
      <c r="H64" s="218"/>
      <c r="J64" s="218"/>
    </row>
    <row r="65" spans="1:16" ht="22.5" customHeight="1" x14ac:dyDescent="0.7">
      <c r="A65" s="3"/>
      <c r="B65" s="218"/>
      <c r="C65" s="218"/>
      <c r="E65" s="218"/>
      <c r="F65" s="218"/>
      <c r="H65" s="218"/>
      <c r="J65" s="218"/>
    </row>
    <row r="66" spans="1:16" ht="22.5" customHeight="1" x14ac:dyDescent="0.7">
      <c r="A66" s="3"/>
      <c r="B66" s="218"/>
      <c r="C66" s="218"/>
      <c r="D66" s="265" t="s">
        <v>71</v>
      </c>
      <c r="E66" s="265"/>
      <c r="F66" s="265"/>
      <c r="H66" s="265" t="s">
        <v>72</v>
      </c>
      <c r="I66" s="267"/>
      <c r="J66" s="267"/>
    </row>
    <row r="67" spans="1:16" ht="22.5" customHeight="1" x14ac:dyDescent="0.7">
      <c r="A67" s="3"/>
      <c r="B67" s="218"/>
      <c r="C67" s="218"/>
      <c r="D67" s="269" t="s">
        <v>205</v>
      </c>
      <c r="E67" s="269"/>
      <c r="F67" s="269"/>
      <c r="H67" s="269" t="str">
        <f>D67</f>
        <v>สำหรับงวดเก้าเดือน</v>
      </c>
      <c r="I67" s="269"/>
      <c r="J67" s="269"/>
    </row>
    <row r="68" spans="1:16" ht="22.5" customHeight="1" x14ac:dyDescent="0.7">
      <c r="A68" s="3"/>
      <c r="B68" s="218"/>
      <c r="C68" s="218"/>
      <c r="D68" s="269" t="s">
        <v>204</v>
      </c>
      <c r="E68" s="269"/>
      <c r="F68" s="269"/>
      <c r="H68" s="269" t="str">
        <f>D68</f>
        <v>สิ้นสุดวันที่ 30 กันยายน</v>
      </c>
      <c r="I68" s="269"/>
      <c r="J68" s="269"/>
    </row>
    <row r="69" spans="1:16" ht="22.5" customHeight="1" x14ac:dyDescent="0.65">
      <c r="B69" s="218" t="s">
        <v>1</v>
      </c>
      <c r="C69" s="218"/>
      <c r="D69" s="115">
        <f>D7</f>
        <v>2566</v>
      </c>
      <c r="E69" s="219"/>
      <c r="F69" s="115">
        <f>F7</f>
        <v>2565</v>
      </c>
      <c r="G69" s="219"/>
      <c r="H69" s="219">
        <f>D69</f>
        <v>2566</v>
      </c>
      <c r="J69" s="219">
        <f>F69</f>
        <v>2565</v>
      </c>
    </row>
    <row r="70" spans="1:16" ht="22.5" customHeight="1" x14ac:dyDescent="0.7">
      <c r="A70" s="3"/>
      <c r="B70" s="218"/>
      <c r="C70" s="218"/>
      <c r="D70" s="267" t="s">
        <v>63</v>
      </c>
      <c r="E70" s="267"/>
      <c r="F70" s="267"/>
      <c r="G70" s="267"/>
      <c r="H70" s="267"/>
      <c r="I70" s="267"/>
      <c r="J70" s="267"/>
      <c r="L70" s="251"/>
      <c r="P70" s="251"/>
    </row>
    <row r="71" spans="1:16" ht="22.5" customHeight="1" x14ac:dyDescent="0.7">
      <c r="A71" s="4" t="s">
        <v>12</v>
      </c>
      <c r="B71" s="218"/>
      <c r="C71" s="218"/>
      <c r="D71" s="115"/>
      <c r="E71" s="219"/>
      <c r="F71" s="219"/>
      <c r="H71" s="219"/>
      <c r="J71" s="219"/>
      <c r="L71" s="251"/>
      <c r="P71" s="251"/>
    </row>
    <row r="72" spans="1:16" ht="22.5" customHeight="1" x14ac:dyDescent="0.65">
      <c r="A72" s="5" t="s">
        <v>31</v>
      </c>
      <c r="B72" s="125" t="s">
        <v>168</v>
      </c>
      <c r="C72" s="218"/>
      <c r="D72" s="181">
        <v>1210521436</v>
      </c>
      <c r="E72" s="181"/>
      <c r="F72" s="181">
        <v>1640006469</v>
      </c>
      <c r="G72" s="181"/>
      <c r="H72" s="181">
        <v>703457735</v>
      </c>
      <c r="I72" s="181"/>
      <c r="J72" s="181">
        <v>974453097</v>
      </c>
      <c r="N72" s="105"/>
      <c r="P72" s="106"/>
    </row>
    <row r="73" spans="1:16" ht="22.5" customHeight="1" x14ac:dyDescent="0.65">
      <c r="A73" s="5" t="s">
        <v>66</v>
      </c>
      <c r="B73" s="218"/>
      <c r="C73" s="218"/>
      <c r="D73" s="181">
        <v>3520028</v>
      </c>
      <c r="E73" s="181"/>
      <c r="F73" s="181">
        <v>7535945</v>
      </c>
      <c r="G73" s="181"/>
      <c r="H73" s="181">
        <v>1485889</v>
      </c>
      <c r="I73" s="181"/>
      <c r="J73" s="181">
        <v>3459012</v>
      </c>
      <c r="P73" s="106"/>
    </row>
    <row r="74" spans="1:16" ht="22.5" customHeight="1" x14ac:dyDescent="0.65">
      <c r="A74" s="5" t="s">
        <v>169</v>
      </c>
      <c r="B74" s="218">
        <v>7</v>
      </c>
      <c r="C74" s="218"/>
      <c r="D74" s="181">
        <v>0</v>
      </c>
      <c r="E74" s="181"/>
      <c r="F74" s="181">
        <v>0</v>
      </c>
      <c r="G74" s="181"/>
      <c r="H74" s="181">
        <v>19887803.960000001</v>
      </c>
      <c r="I74" s="181"/>
      <c r="J74" s="181">
        <v>0</v>
      </c>
      <c r="P74" s="106"/>
    </row>
    <row r="75" spans="1:16" ht="22.5" customHeight="1" x14ac:dyDescent="0.65">
      <c r="A75" s="5" t="s">
        <v>13</v>
      </c>
      <c r="B75" s="218">
        <v>2</v>
      </c>
      <c r="C75" s="218"/>
      <c r="D75" s="181">
        <v>10683971</v>
      </c>
      <c r="E75" s="181"/>
      <c r="F75" s="181">
        <v>10220299</v>
      </c>
      <c r="G75" s="181"/>
      <c r="H75" s="181">
        <v>47370389.039999999</v>
      </c>
      <c r="I75" s="181"/>
      <c r="J75" s="181">
        <v>8536981</v>
      </c>
      <c r="P75" s="106"/>
    </row>
    <row r="76" spans="1:16" ht="22.5" customHeight="1" x14ac:dyDescent="0.7">
      <c r="A76" s="9" t="s">
        <v>14</v>
      </c>
      <c r="B76" s="218"/>
      <c r="C76" s="218"/>
      <c r="D76" s="126">
        <f>SUM(D72:D75)</f>
        <v>1224725435</v>
      </c>
      <c r="E76" s="10"/>
      <c r="F76" s="126">
        <f>SUM(F72:F75)</f>
        <v>1657762713</v>
      </c>
      <c r="G76" s="16"/>
      <c r="H76" s="193">
        <f>SUM(H72:H75)</f>
        <v>772201817</v>
      </c>
      <c r="J76" s="126">
        <f>SUM(J72:J75)</f>
        <v>986449090</v>
      </c>
      <c r="P76" s="106"/>
    </row>
    <row r="77" spans="1:16" ht="22.5" customHeight="1" x14ac:dyDescent="0.65">
      <c r="B77" s="218"/>
      <c r="C77" s="218"/>
      <c r="D77" s="124"/>
      <c r="E77" s="6"/>
      <c r="F77" s="6"/>
      <c r="G77" s="16"/>
      <c r="H77" s="6"/>
      <c r="J77" s="6"/>
      <c r="P77" s="106"/>
    </row>
    <row r="78" spans="1:16" ht="22.5" customHeight="1" x14ac:dyDescent="0.7">
      <c r="A78" s="4" t="s">
        <v>15</v>
      </c>
      <c r="B78" s="218"/>
      <c r="C78" s="218"/>
      <c r="D78" s="124"/>
      <c r="E78" s="6"/>
      <c r="F78" s="6"/>
      <c r="G78" s="16"/>
      <c r="H78" s="6"/>
      <c r="J78" s="6"/>
      <c r="P78" s="106"/>
    </row>
    <row r="79" spans="1:16" ht="22.5" customHeight="1" x14ac:dyDescent="0.65">
      <c r="A79" s="5" t="s">
        <v>32</v>
      </c>
      <c r="B79" s="125">
        <v>2</v>
      </c>
      <c r="C79" s="218"/>
      <c r="D79" s="124">
        <v>1094877990</v>
      </c>
      <c r="E79" s="6"/>
      <c r="F79" s="222">
        <v>1484632776</v>
      </c>
      <c r="G79" s="16"/>
      <c r="H79" s="124">
        <v>668842253</v>
      </c>
      <c r="J79" s="222">
        <v>940392568</v>
      </c>
      <c r="P79" s="106"/>
    </row>
    <row r="80" spans="1:16" ht="22.5" customHeight="1" x14ac:dyDescent="0.65">
      <c r="A80" s="5" t="s">
        <v>80</v>
      </c>
      <c r="B80" s="125"/>
      <c r="C80" s="218"/>
      <c r="D80" s="124">
        <v>53778308</v>
      </c>
      <c r="E80" s="124"/>
      <c r="F80" s="222">
        <v>67424000</v>
      </c>
      <c r="G80" s="159"/>
      <c r="H80" s="124">
        <v>27647842</v>
      </c>
      <c r="J80" s="222">
        <v>56930452</v>
      </c>
      <c r="P80" s="106"/>
    </row>
    <row r="81" spans="1:16" ht="22.5" customHeight="1" x14ac:dyDescent="0.65">
      <c r="A81" s="111" t="s">
        <v>37</v>
      </c>
      <c r="B81" s="125"/>
      <c r="C81" s="125"/>
      <c r="D81" s="124">
        <v>97111252</v>
      </c>
      <c r="E81" s="124"/>
      <c r="F81" s="222">
        <v>81862443</v>
      </c>
      <c r="G81" s="124"/>
      <c r="H81" s="124">
        <v>60669708</v>
      </c>
      <c r="I81" s="111"/>
      <c r="J81" s="222">
        <v>67655433</v>
      </c>
      <c r="P81" s="106"/>
    </row>
    <row r="82" spans="1:16" ht="22.5" hidden="1" customHeight="1" x14ac:dyDescent="0.65">
      <c r="A82" s="2" t="s">
        <v>56</v>
      </c>
      <c r="B82" s="218"/>
      <c r="C82" s="218"/>
      <c r="D82" s="183">
        <v>0</v>
      </c>
      <c r="E82" s="124"/>
      <c r="F82" s="183">
        <v>0</v>
      </c>
      <c r="G82" s="124"/>
      <c r="H82" s="181">
        <v>0</v>
      </c>
      <c r="J82" s="183">
        <v>0</v>
      </c>
      <c r="P82" s="106"/>
    </row>
    <row r="83" spans="1:16" ht="22.5" customHeight="1" x14ac:dyDescent="0.7">
      <c r="A83" s="9" t="s">
        <v>21</v>
      </c>
      <c r="B83" s="218"/>
      <c r="C83" s="218"/>
      <c r="D83" s="193">
        <f>SUM(D79:D82)</f>
        <v>1245767550</v>
      </c>
      <c r="E83" s="127"/>
      <c r="F83" s="223">
        <f>SUM(F79:F82)</f>
        <v>1633919219</v>
      </c>
      <c r="G83" s="78"/>
      <c r="H83" s="193">
        <f>SUM(H79:H81)</f>
        <v>757159803</v>
      </c>
      <c r="J83" s="223">
        <f>SUM(J79:J82)</f>
        <v>1064978453</v>
      </c>
      <c r="P83" s="106"/>
    </row>
    <row r="84" spans="1:16" ht="22.5" customHeight="1" x14ac:dyDescent="0.65">
      <c r="B84" s="218"/>
      <c r="C84" s="218"/>
      <c r="D84" s="124"/>
      <c r="E84" s="6"/>
      <c r="F84" s="124"/>
      <c r="G84" s="16"/>
      <c r="H84" s="124"/>
      <c r="J84" s="6"/>
      <c r="P84" s="106"/>
    </row>
    <row r="85" spans="1:16" ht="22.5" customHeight="1" x14ac:dyDescent="0.7">
      <c r="A85" s="9" t="s">
        <v>154</v>
      </c>
      <c r="B85" s="12"/>
      <c r="C85" s="12"/>
      <c r="D85" s="191">
        <f>D76-D83</f>
        <v>-21042115</v>
      </c>
      <c r="E85" s="10"/>
      <c r="F85" s="127">
        <f>F76-F83</f>
        <v>23843494</v>
      </c>
      <c r="G85" s="10"/>
      <c r="H85" s="191">
        <f>H76-H83</f>
        <v>15042014</v>
      </c>
      <c r="I85" s="13"/>
      <c r="J85" s="127">
        <f>J76-J83</f>
        <v>-78529363</v>
      </c>
      <c r="P85" s="106"/>
    </row>
    <row r="86" spans="1:16" ht="22.5" customHeight="1" x14ac:dyDescent="0.7">
      <c r="A86" s="5" t="s">
        <v>25</v>
      </c>
      <c r="B86" s="12"/>
      <c r="C86" s="12"/>
      <c r="D86" s="165">
        <v>13948777</v>
      </c>
      <c r="E86" s="6"/>
      <c r="F86" s="17">
        <v>9539294</v>
      </c>
      <c r="G86" s="10"/>
      <c r="H86" s="164">
        <v>12216531</v>
      </c>
      <c r="I86" s="13"/>
      <c r="J86" s="17">
        <v>7487242</v>
      </c>
      <c r="P86" s="106"/>
    </row>
    <row r="87" spans="1:16" ht="22.5" customHeight="1" x14ac:dyDescent="0.7">
      <c r="A87" s="9" t="s">
        <v>199</v>
      </c>
      <c r="B87" s="12"/>
      <c r="C87" s="12"/>
      <c r="D87" s="191">
        <f>D85-D86</f>
        <v>-34990892</v>
      </c>
      <c r="E87" s="10"/>
      <c r="F87" s="127">
        <f>F85-F86</f>
        <v>14304200</v>
      </c>
      <c r="G87" s="10"/>
      <c r="H87" s="191">
        <f>H85-H86</f>
        <v>2825483</v>
      </c>
      <c r="I87" s="13"/>
      <c r="J87" s="127">
        <f>J85-J86</f>
        <v>-86016605</v>
      </c>
      <c r="P87" s="106"/>
    </row>
    <row r="88" spans="1:16" ht="22.5" customHeight="1" x14ac:dyDescent="0.65">
      <c r="A88" s="11" t="s">
        <v>150</v>
      </c>
      <c r="B88" s="125"/>
      <c r="C88" s="125"/>
      <c r="D88" s="183">
        <v>-3190848</v>
      </c>
      <c r="E88" s="124"/>
      <c r="F88" s="165">
        <v>3676527</v>
      </c>
      <c r="G88" s="124"/>
      <c r="H88" s="183">
        <v>6801959</v>
      </c>
      <c r="J88" s="17">
        <v>-17249242</v>
      </c>
      <c r="P88" s="106"/>
    </row>
    <row r="89" spans="1:16" ht="22.5" customHeight="1" x14ac:dyDescent="0.7">
      <c r="A89" s="189" t="s">
        <v>162</v>
      </c>
      <c r="B89" s="218"/>
      <c r="C89" s="218"/>
      <c r="D89" s="191">
        <f>D87-D88</f>
        <v>-31800044</v>
      </c>
      <c r="E89" s="6"/>
      <c r="F89" s="127">
        <f>F87-F88</f>
        <v>10627673</v>
      </c>
      <c r="G89" s="6"/>
      <c r="H89" s="191">
        <f>H87-H88</f>
        <v>-3976476</v>
      </c>
      <c r="J89" s="127">
        <f>J87-J88</f>
        <v>-68767363</v>
      </c>
      <c r="P89" s="106"/>
    </row>
    <row r="90" spans="1:16" ht="22.5" customHeight="1" x14ac:dyDescent="0.7">
      <c r="A90" s="190" t="s">
        <v>189</v>
      </c>
      <c r="B90" s="218"/>
      <c r="C90" s="218"/>
      <c r="D90" s="124"/>
      <c r="E90" s="6"/>
      <c r="F90" s="6"/>
      <c r="G90" s="6"/>
      <c r="H90" s="191"/>
      <c r="J90" s="6"/>
      <c r="P90" s="106"/>
    </row>
    <row r="91" spans="1:16" ht="22.5" customHeight="1" x14ac:dyDescent="0.65">
      <c r="A91" s="190" t="s">
        <v>161</v>
      </c>
      <c r="B91" s="125">
        <v>7</v>
      </c>
      <c r="C91" s="218"/>
      <c r="D91" s="230">
        <v>0</v>
      </c>
      <c r="E91" s="6"/>
      <c r="F91" s="181">
        <v>0</v>
      </c>
      <c r="G91" s="6"/>
      <c r="H91" s="181">
        <v>-10311972</v>
      </c>
      <c r="J91" s="181">
        <v>80287711</v>
      </c>
      <c r="P91" s="106"/>
    </row>
    <row r="92" spans="1:16" ht="22.5" customHeight="1" thickBot="1" x14ac:dyDescent="0.75">
      <c r="A92" s="55" t="s">
        <v>185</v>
      </c>
      <c r="B92" s="218"/>
      <c r="C92" s="218"/>
      <c r="D92" s="128">
        <f>D89+D91</f>
        <v>-31800044</v>
      </c>
      <c r="E92" s="10"/>
      <c r="F92" s="128">
        <f>F89+F91</f>
        <v>10627673</v>
      </c>
      <c r="G92" s="6"/>
      <c r="H92" s="128">
        <f>H89+H91</f>
        <v>-14288448</v>
      </c>
      <c r="J92" s="128">
        <f>J89+J91</f>
        <v>11520348</v>
      </c>
      <c r="P92" s="106"/>
    </row>
    <row r="93" spans="1:16" ht="22.5" customHeight="1" thickTop="1" x14ac:dyDescent="0.7">
      <c r="A93" s="9"/>
      <c r="B93" s="218"/>
      <c r="C93" s="218"/>
      <c r="D93" s="127"/>
      <c r="E93" s="10"/>
      <c r="F93" s="10"/>
      <c r="G93" s="6"/>
      <c r="H93" s="10"/>
      <c r="J93" s="10"/>
      <c r="P93" s="106"/>
    </row>
    <row r="94" spans="1:16" ht="22.5" customHeight="1" x14ac:dyDescent="0.7">
      <c r="A94" s="1" t="s">
        <v>70</v>
      </c>
      <c r="B94" s="218"/>
      <c r="C94" s="218"/>
      <c r="D94" s="127"/>
      <c r="E94" s="10"/>
      <c r="F94" s="10"/>
      <c r="G94" s="6"/>
      <c r="H94" s="10"/>
      <c r="J94" s="10"/>
      <c r="P94" s="106"/>
    </row>
    <row r="95" spans="1:16" ht="22.5" customHeight="1" x14ac:dyDescent="0.7">
      <c r="A95" s="19" t="s">
        <v>60</v>
      </c>
      <c r="B95" s="218"/>
      <c r="C95" s="218"/>
      <c r="D95" s="127"/>
      <c r="E95" s="10"/>
      <c r="F95" s="10"/>
      <c r="G95" s="6"/>
      <c r="H95" s="10"/>
      <c r="J95" s="10"/>
      <c r="P95" s="106"/>
    </row>
    <row r="96" spans="1:16" ht="22.5" customHeight="1" x14ac:dyDescent="0.7">
      <c r="A96" s="9"/>
      <c r="B96" s="218"/>
      <c r="C96" s="218"/>
      <c r="D96" s="127"/>
      <c r="E96" s="10"/>
      <c r="F96" s="10"/>
      <c r="G96" s="6"/>
      <c r="H96" s="10"/>
      <c r="J96" s="10"/>
      <c r="P96" s="106"/>
    </row>
    <row r="97" spans="1:18" ht="22.5" customHeight="1" x14ac:dyDescent="0.7">
      <c r="A97" s="9"/>
      <c r="B97" s="218"/>
      <c r="C97" s="218"/>
      <c r="D97" s="265" t="s">
        <v>71</v>
      </c>
      <c r="E97" s="265"/>
      <c r="F97" s="265"/>
      <c r="H97" s="265" t="s">
        <v>72</v>
      </c>
      <c r="I97" s="267"/>
      <c r="J97" s="267"/>
      <c r="P97" s="251"/>
      <c r="Q97" s="251"/>
      <c r="R97" s="251"/>
    </row>
    <row r="98" spans="1:18" ht="22.5" customHeight="1" x14ac:dyDescent="0.7">
      <c r="A98" s="9"/>
      <c r="B98" s="218"/>
      <c r="C98" s="218"/>
      <c r="D98" s="269" t="str">
        <f>D67</f>
        <v>สำหรับงวดเก้าเดือน</v>
      </c>
      <c r="E98" s="269"/>
      <c r="F98" s="269"/>
      <c r="H98" s="269" t="str">
        <f>H67</f>
        <v>สำหรับงวดเก้าเดือน</v>
      </c>
      <c r="I98" s="269"/>
      <c r="J98" s="269"/>
      <c r="P98" s="106"/>
      <c r="Q98" s="106"/>
      <c r="R98" s="106"/>
    </row>
    <row r="99" spans="1:18" ht="22.5" customHeight="1" x14ac:dyDescent="0.7">
      <c r="A99" s="9"/>
      <c r="B99" s="218"/>
      <c r="C99" s="218"/>
      <c r="D99" s="269" t="str">
        <f>D68</f>
        <v>สิ้นสุดวันที่ 30 กันยายน</v>
      </c>
      <c r="E99" s="269"/>
      <c r="F99" s="269"/>
      <c r="H99" s="269" t="str">
        <f>D99</f>
        <v>สิ้นสุดวันที่ 30 กันยายน</v>
      </c>
      <c r="I99" s="269"/>
      <c r="J99" s="269"/>
      <c r="P99" s="106"/>
    </row>
    <row r="100" spans="1:18" ht="22.5" customHeight="1" x14ac:dyDescent="0.7">
      <c r="A100" s="9"/>
      <c r="B100" s="218" t="s">
        <v>1</v>
      </c>
      <c r="C100" s="218"/>
      <c r="D100" s="115">
        <f>D69</f>
        <v>2566</v>
      </c>
      <c r="E100" s="219"/>
      <c r="F100" s="219">
        <f>F69</f>
        <v>2565</v>
      </c>
      <c r="G100" s="219"/>
      <c r="H100" s="219">
        <f>D100</f>
        <v>2566</v>
      </c>
      <c r="J100" s="219">
        <f>F100</f>
        <v>2565</v>
      </c>
      <c r="P100" s="251"/>
      <c r="Q100" s="251"/>
      <c r="R100" s="251"/>
    </row>
    <row r="101" spans="1:18" ht="22.5" customHeight="1" x14ac:dyDescent="0.7">
      <c r="A101" s="9"/>
      <c r="B101" s="218"/>
      <c r="C101" s="218"/>
      <c r="D101" s="267" t="s">
        <v>63</v>
      </c>
      <c r="E101" s="267"/>
      <c r="F101" s="267"/>
      <c r="G101" s="267"/>
      <c r="H101" s="267"/>
      <c r="I101" s="267"/>
      <c r="J101" s="267"/>
      <c r="P101" s="106"/>
      <c r="Q101" s="106"/>
      <c r="R101" s="106"/>
    </row>
    <row r="102" spans="1:18" ht="22.5" customHeight="1" x14ac:dyDescent="0.7">
      <c r="A102" s="9" t="s">
        <v>79</v>
      </c>
      <c r="B102" s="218"/>
      <c r="C102" s="218"/>
      <c r="D102" s="127"/>
      <c r="E102" s="10"/>
      <c r="F102" s="10"/>
      <c r="G102" s="6"/>
      <c r="H102" s="10"/>
      <c r="J102" s="10"/>
      <c r="P102" s="106"/>
    </row>
    <row r="103" spans="1:18" ht="22.5" customHeight="1" x14ac:dyDescent="0.7">
      <c r="A103" s="4" t="s">
        <v>81</v>
      </c>
      <c r="B103" s="218"/>
      <c r="C103" s="218"/>
      <c r="D103" s="124"/>
      <c r="E103" s="6"/>
      <c r="F103" s="6"/>
      <c r="G103" s="6"/>
      <c r="H103" s="6"/>
      <c r="J103" s="6"/>
      <c r="P103" s="106"/>
    </row>
    <row r="104" spans="1:18" ht="22.5" customHeight="1" x14ac:dyDescent="0.7">
      <c r="A104" s="23" t="s">
        <v>103</v>
      </c>
      <c r="B104" s="218"/>
      <c r="C104" s="218"/>
      <c r="D104" s="124"/>
      <c r="E104" s="6"/>
      <c r="F104" s="6"/>
      <c r="G104" s="6"/>
      <c r="H104" s="6"/>
      <c r="J104" s="6"/>
      <c r="P104" s="106"/>
    </row>
    <row r="105" spans="1:18" ht="22.5" customHeight="1" x14ac:dyDescent="0.65">
      <c r="A105" s="5" t="s">
        <v>126</v>
      </c>
      <c r="B105" s="218"/>
      <c r="C105" s="218"/>
      <c r="D105" s="170">
        <v>17347</v>
      </c>
      <c r="E105" s="170"/>
      <c r="F105" s="170">
        <v>75204</v>
      </c>
      <c r="G105" s="170"/>
      <c r="H105" s="170">
        <v>0</v>
      </c>
      <c r="I105" s="170"/>
      <c r="J105" s="170">
        <v>0</v>
      </c>
      <c r="L105" s="249"/>
      <c r="P105" s="249"/>
    </row>
    <row r="106" spans="1:18" ht="22.5" customHeight="1" x14ac:dyDescent="0.65">
      <c r="A106" s="5" t="s">
        <v>127</v>
      </c>
      <c r="B106" s="218"/>
      <c r="C106" s="218"/>
      <c r="E106" s="170"/>
      <c r="F106" s="170"/>
      <c r="G106" s="170"/>
      <c r="H106" s="170"/>
      <c r="I106" s="170"/>
      <c r="J106" s="170"/>
      <c r="P106" s="106"/>
    </row>
    <row r="107" spans="1:18" ht="22.5" customHeight="1" x14ac:dyDescent="0.65">
      <c r="A107" s="5" t="s">
        <v>128</v>
      </c>
      <c r="B107" s="218"/>
      <c r="C107" s="218"/>
      <c r="D107" s="170">
        <v>0</v>
      </c>
      <c r="E107" s="170"/>
      <c r="F107" s="170">
        <v>7134</v>
      </c>
      <c r="G107" s="170"/>
      <c r="H107" s="170">
        <v>0</v>
      </c>
      <c r="I107" s="170"/>
      <c r="J107" s="170">
        <v>7134</v>
      </c>
      <c r="P107" s="106"/>
    </row>
    <row r="108" spans="1:18" ht="22.5" customHeight="1" x14ac:dyDescent="0.65">
      <c r="A108" s="5" t="s">
        <v>102</v>
      </c>
      <c r="B108" s="218"/>
      <c r="C108" s="218"/>
      <c r="E108" s="6"/>
      <c r="F108" s="6"/>
      <c r="G108" s="6"/>
      <c r="H108" s="124"/>
      <c r="I108" s="28"/>
      <c r="J108" s="6"/>
      <c r="P108" s="106"/>
    </row>
    <row r="109" spans="1:18" ht="22.5" customHeight="1" x14ac:dyDescent="0.65">
      <c r="A109" s="2" t="s">
        <v>103</v>
      </c>
      <c r="B109" s="218"/>
      <c r="C109" s="218"/>
      <c r="D109" s="183">
        <v>0</v>
      </c>
      <c r="E109" s="6"/>
      <c r="F109" s="17">
        <v>-1427</v>
      </c>
      <c r="G109" s="6"/>
      <c r="H109" s="183">
        <v>0</v>
      </c>
      <c r="J109" s="183">
        <v>-1427</v>
      </c>
      <c r="P109" s="106"/>
    </row>
    <row r="110" spans="1:18" ht="22.5" customHeight="1" x14ac:dyDescent="0.7">
      <c r="A110" s="9" t="s">
        <v>138</v>
      </c>
      <c r="B110" s="218"/>
      <c r="C110" s="218"/>
      <c r="D110" s="124"/>
      <c r="E110" s="6"/>
      <c r="F110" s="6"/>
      <c r="G110" s="6"/>
      <c r="H110" s="6"/>
      <c r="I110" s="28"/>
      <c r="J110" s="6"/>
      <c r="P110" s="106"/>
    </row>
    <row r="111" spans="1:18" ht="22.5" customHeight="1" x14ac:dyDescent="0.7">
      <c r="A111" s="13" t="s">
        <v>103</v>
      </c>
      <c r="B111" s="218"/>
      <c r="C111" s="218"/>
      <c r="D111" s="192">
        <f>D105+D107+D109</f>
        <v>17347</v>
      </c>
      <c r="E111" s="10"/>
      <c r="F111" s="156">
        <f>F105+F107+F109</f>
        <v>80911</v>
      </c>
      <c r="G111" s="6"/>
      <c r="H111" s="192">
        <f>H105+H107+H109</f>
        <v>0</v>
      </c>
      <c r="J111" s="192">
        <f>J105+J107+J109</f>
        <v>5707</v>
      </c>
      <c r="P111" s="106"/>
    </row>
    <row r="112" spans="1:18" ht="22.5" customHeight="1" thickBot="1" x14ac:dyDescent="0.75">
      <c r="A112" s="9" t="s">
        <v>186</v>
      </c>
      <c r="B112" s="218"/>
      <c r="C112" s="218"/>
      <c r="D112" s="128">
        <f>D92+D111</f>
        <v>-31782697</v>
      </c>
      <c r="E112" s="10"/>
      <c r="F112" s="27">
        <f>F92+F111</f>
        <v>10708584</v>
      </c>
      <c r="G112" s="6"/>
      <c r="H112" s="27">
        <f>H92+H111</f>
        <v>-14288448</v>
      </c>
      <c r="J112" s="27">
        <f>J92+J111</f>
        <v>11526055</v>
      </c>
      <c r="P112" s="106"/>
    </row>
    <row r="113" spans="1:16" ht="22.5" customHeight="1" thickTop="1" x14ac:dyDescent="0.7">
      <c r="A113" s="9"/>
      <c r="B113" s="218"/>
      <c r="C113" s="218"/>
      <c r="D113" s="127"/>
      <c r="E113" s="10"/>
      <c r="F113" s="10"/>
      <c r="G113" s="6"/>
      <c r="H113" s="10"/>
      <c r="J113" s="10"/>
      <c r="P113" s="106"/>
    </row>
    <row r="114" spans="1:16" ht="22.5" customHeight="1" x14ac:dyDescent="0.7">
      <c r="A114" s="55" t="s">
        <v>188</v>
      </c>
      <c r="B114" s="218"/>
      <c r="C114" s="218"/>
      <c r="D114" s="124"/>
      <c r="E114" s="6"/>
      <c r="F114" s="6"/>
      <c r="G114" s="6"/>
      <c r="H114" s="6"/>
      <c r="J114" s="6"/>
      <c r="P114" s="106"/>
    </row>
    <row r="115" spans="1:16" ht="22.5" customHeight="1" x14ac:dyDescent="0.65">
      <c r="A115" s="5" t="s">
        <v>93</v>
      </c>
      <c r="B115" s="218"/>
      <c r="C115" s="218"/>
      <c r="D115" s="124">
        <v>-31800044</v>
      </c>
      <c r="E115" s="6"/>
      <c r="F115" s="124">
        <v>10627673</v>
      </c>
      <c r="G115" s="6"/>
      <c r="H115" s="124">
        <v>-14288448</v>
      </c>
      <c r="J115" s="124">
        <v>11520348</v>
      </c>
      <c r="P115" s="106"/>
    </row>
    <row r="116" spans="1:16" ht="22.5" customHeight="1" thickBot="1" x14ac:dyDescent="0.75">
      <c r="A116" s="55" t="s">
        <v>185</v>
      </c>
      <c r="B116" s="218"/>
      <c r="C116" s="218"/>
      <c r="D116" s="128">
        <f>D115</f>
        <v>-31800044</v>
      </c>
      <c r="E116" s="10"/>
      <c r="F116" s="128">
        <f>F115</f>
        <v>10627673</v>
      </c>
      <c r="G116" s="6"/>
      <c r="H116" s="27">
        <f>H115</f>
        <v>-14288448</v>
      </c>
      <c r="J116" s="128">
        <f>J115</f>
        <v>11520348</v>
      </c>
      <c r="L116" s="59"/>
      <c r="P116" s="59"/>
    </row>
    <row r="117" spans="1:16" ht="22.5" customHeight="1" thickTop="1" x14ac:dyDescent="0.7">
      <c r="B117" s="218"/>
      <c r="C117" s="218"/>
      <c r="D117" s="127"/>
      <c r="E117" s="10"/>
      <c r="F117" s="10"/>
      <c r="G117" s="6"/>
      <c r="H117" s="10"/>
      <c r="J117" s="10"/>
      <c r="P117" s="106"/>
    </row>
    <row r="118" spans="1:16" ht="22.5" customHeight="1" x14ac:dyDescent="0.7">
      <c r="A118" s="9" t="s">
        <v>187</v>
      </c>
      <c r="B118" s="218"/>
      <c r="C118" s="218"/>
      <c r="D118" s="127"/>
      <c r="E118" s="10"/>
      <c r="F118" s="10"/>
      <c r="G118" s="6"/>
      <c r="H118" s="10"/>
      <c r="J118" s="10"/>
      <c r="P118" s="106"/>
    </row>
    <row r="119" spans="1:16" ht="22.5" customHeight="1" x14ac:dyDescent="0.65">
      <c r="A119" s="5" t="s">
        <v>93</v>
      </c>
      <c r="B119" s="218"/>
      <c r="C119" s="218"/>
      <c r="D119" s="124">
        <v>-31782697</v>
      </c>
      <c r="E119" s="6"/>
      <c r="F119" s="124">
        <v>10708584</v>
      </c>
      <c r="G119" s="6"/>
      <c r="H119" s="124">
        <v>-14288448</v>
      </c>
      <c r="J119" s="124">
        <v>11526055</v>
      </c>
      <c r="K119" s="250"/>
      <c r="P119" s="106"/>
    </row>
    <row r="120" spans="1:16" ht="22.5" customHeight="1" thickBot="1" x14ac:dyDescent="0.75">
      <c r="A120" s="9" t="s">
        <v>186</v>
      </c>
      <c r="B120" s="218"/>
      <c r="C120" s="218"/>
      <c r="D120" s="128">
        <f>D119</f>
        <v>-31782697</v>
      </c>
      <c r="E120" s="10"/>
      <c r="F120" s="128">
        <f>F119</f>
        <v>10708584</v>
      </c>
      <c r="G120" s="6"/>
      <c r="H120" s="27">
        <f>H119</f>
        <v>-14288448</v>
      </c>
      <c r="J120" s="27">
        <f>J119</f>
        <v>11526055</v>
      </c>
      <c r="L120" s="59"/>
      <c r="P120" s="59"/>
    </row>
    <row r="121" spans="1:16" ht="22.5" customHeight="1" thickTop="1" x14ac:dyDescent="0.7">
      <c r="A121" s="9"/>
      <c r="B121" s="218"/>
      <c r="C121" s="218"/>
      <c r="D121" s="127"/>
      <c r="E121" s="10"/>
      <c r="F121" s="10"/>
      <c r="G121" s="6"/>
      <c r="H121" s="10"/>
      <c r="J121" s="10"/>
      <c r="P121" s="106"/>
    </row>
    <row r="122" spans="1:16" ht="22.5" customHeight="1" x14ac:dyDescent="0.65">
      <c r="A122" s="130" t="s">
        <v>166</v>
      </c>
      <c r="B122" s="108"/>
      <c r="C122" s="125"/>
      <c r="D122" s="77"/>
      <c r="E122" s="77"/>
      <c r="F122" s="77"/>
      <c r="G122" s="77"/>
      <c r="H122" s="77"/>
      <c r="I122" s="77"/>
      <c r="J122" s="77"/>
      <c r="P122" s="106"/>
    </row>
    <row r="123" spans="1:16" ht="22.5" customHeight="1" thickBot="1" x14ac:dyDescent="0.75">
      <c r="A123" s="190" t="s">
        <v>177</v>
      </c>
      <c r="B123" s="125"/>
      <c r="C123" s="218"/>
      <c r="D123" s="224">
        <f>D92/725999923</f>
        <v>-4.3801718144259365E-2</v>
      </c>
      <c r="E123" s="131"/>
      <c r="F123" s="224">
        <f>F92/725999923</f>
        <v>1.4638669596663304E-2</v>
      </c>
      <c r="G123" s="132"/>
      <c r="H123" s="232">
        <v>-5.4772402503409081E-3</v>
      </c>
      <c r="I123" s="233"/>
      <c r="J123" s="232">
        <v>-9.4720895721086731E-2</v>
      </c>
      <c r="L123" s="248"/>
      <c r="P123" s="248"/>
    </row>
    <row r="124" spans="1:16" ht="22.5" customHeight="1" thickTop="1" x14ac:dyDescent="0.65">
      <c r="A124" s="190" t="s">
        <v>191</v>
      </c>
      <c r="B124" s="218">
        <v>7</v>
      </c>
      <c r="C124" s="218"/>
      <c r="E124" s="218"/>
      <c r="F124" s="218"/>
      <c r="H124" s="234">
        <v>-1.4203819688283907E-2</v>
      </c>
      <c r="I124" s="233"/>
      <c r="J124" s="234">
        <v>0.11058914533796721</v>
      </c>
      <c r="P124" s="248"/>
    </row>
    <row r="125" spans="1:16" ht="22.5" customHeight="1" thickBot="1" x14ac:dyDescent="0.75">
      <c r="B125" s="218"/>
      <c r="C125" s="218"/>
      <c r="E125" s="218"/>
      <c r="F125" s="218"/>
      <c r="H125" s="224">
        <f>H92/725999923</f>
        <v>-1.9681059938624814E-2</v>
      </c>
      <c r="J125" s="224">
        <f>J92/725999923</f>
        <v>1.5868249616880468E-2</v>
      </c>
      <c r="P125" s="248"/>
    </row>
    <row r="126" spans="1:16" ht="22.5" customHeight="1" thickTop="1" x14ac:dyDescent="0.65"/>
    <row r="130" spans="10:13" ht="22.5" customHeight="1" x14ac:dyDescent="0.65">
      <c r="J130" s="195"/>
      <c r="L130" s="195"/>
      <c r="M130" s="248"/>
    </row>
    <row r="131" spans="10:13" ht="22.5" customHeight="1" x14ac:dyDescent="0.65">
      <c r="J131" s="195"/>
      <c r="L131" s="195"/>
      <c r="M131" s="248"/>
    </row>
    <row r="132" spans="10:13" ht="22.5" customHeight="1" x14ac:dyDescent="0.65">
      <c r="J132" s="195"/>
      <c r="L132" s="195"/>
      <c r="M132" s="248"/>
    </row>
    <row r="133" spans="10:13" ht="22.5" customHeight="1" x14ac:dyDescent="0.65">
      <c r="J133" s="195"/>
      <c r="L133" s="195"/>
      <c r="M133" s="248"/>
    </row>
  </sheetData>
  <mergeCells count="28">
    <mergeCell ref="D36:F36"/>
    <mergeCell ref="H36:J36"/>
    <mergeCell ref="D38:J38"/>
    <mergeCell ref="H4:J4"/>
    <mergeCell ref="H34:J34"/>
    <mergeCell ref="H35:J35"/>
    <mergeCell ref="H5:J5"/>
    <mergeCell ref="H6:J6"/>
    <mergeCell ref="D8:J8"/>
    <mergeCell ref="D4:F4"/>
    <mergeCell ref="D5:F5"/>
    <mergeCell ref="D6:F6"/>
    <mergeCell ref="D34:F34"/>
    <mergeCell ref="D35:F35"/>
    <mergeCell ref="D66:F66"/>
    <mergeCell ref="H66:J66"/>
    <mergeCell ref="D67:F67"/>
    <mergeCell ref="H67:J67"/>
    <mergeCell ref="D68:F68"/>
    <mergeCell ref="H68:J68"/>
    <mergeCell ref="D99:F99"/>
    <mergeCell ref="H99:J99"/>
    <mergeCell ref="D101:J101"/>
    <mergeCell ref="D70:J70"/>
    <mergeCell ref="D97:F97"/>
    <mergeCell ref="H97:J97"/>
    <mergeCell ref="D98:F98"/>
    <mergeCell ref="H98:J98"/>
  </mergeCells>
  <pageMargins left="0.8" right="0.8" top="0.48" bottom="0.5" header="0.5" footer="0.5"/>
  <pageSetup paperSize="9" scale="85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62" max="9" man="1"/>
    <brk id="92" max="9" man="1"/>
  </rowBreaks>
  <ignoredErrors>
    <ignoredError sqref="J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4956-898C-4EFE-8BE0-8125180425C0}">
  <sheetPr>
    <tabColor theme="9" tint="0.79998168889431442"/>
  </sheetPr>
  <dimension ref="A1:V29"/>
  <sheetViews>
    <sheetView showGridLines="0" view="pageBreakPreview" topLeftCell="A23" zoomScale="70" zoomScaleNormal="67" zoomScaleSheetLayoutView="70" workbookViewId="0">
      <selection activeCell="T16" sqref="T16"/>
    </sheetView>
  </sheetViews>
  <sheetFormatPr defaultColWidth="9.09765625" defaultRowHeight="21.5" x14ac:dyDescent="0.65"/>
  <cols>
    <col min="1" max="1" width="40" style="15" customWidth="1"/>
    <col min="2" max="2" width="8.59765625" style="15" customWidth="1"/>
    <col min="3" max="3" width="8" style="15" customWidth="1"/>
    <col min="4" max="4" width="12.69921875" style="15" customWidth="1"/>
    <col min="5" max="5" width="0.8984375" style="15" customWidth="1"/>
    <col min="6" max="6" width="12.3984375" style="15" customWidth="1"/>
    <col min="7" max="7" width="0.8984375" style="15" customWidth="1"/>
    <col min="8" max="8" width="12.69921875" style="15" customWidth="1"/>
    <col min="9" max="9" width="0.8984375" style="15" customWidth="1"/>
    <col min="10" max="10" width="12.5" style="15" customWidth="1"/>
    <col min="11" max="11" width="0.8984375" style="15" customWidth="1"/>
    <col min="12" max="12" width="12.69921875" style="15" customWidth="1"/>
    <col min="13" max="13" width="0.8984375" style="15" customWidth="1"/>
    <col min="14" max="14" width="12.69921875" style="15" customWidth="1"/>
    <col min="15" max="15" width="0.8984375" style="15" customWidth="1"/>
    <col min="16" max="16" width="12.69921875" style="15" customWidth="1"/>
    <col min="17" max="17" width="0.8984375" style="15" customWidth="1"/>
    <col min="18" max="18" width="12.69921875" style="15" customWidth="1"/>
    <col min="19" max="19" width="0.8984375" style="15" customWidth="1"/>
    <col min="20" max="20" width="12.69921875" style="15" customWidth="1"/>
    <col min="21" max="21" width="13.09765625" style="15" bestFit="1" customWidth="1"/>
    <col min="22" max="22" width="9.69921875" style="15" bestFit="1" customWidth="1"/>
    <col min="23" max="16384" width="9.09765625" style="15"/>
  </cols>
  <sheetData>
    <row r="1" spans="1:22" s="203" customFormat="1" ht="23" x14ac:dyDescent="0.7">
      <c r="A1" s="1" t="s">
        <v>70</v>
      </c>
    </row>
    <row r="2" spans="1:22" s="203" customFormat="1" ht="23" x14ac:dyDescent="0.7">
      <c r="A2" s="22" t="s">
        <v>61</v>
      </c>
    </row>
    <row r="3" spans="1:22" ht="22" x14ac:dyDescent="0.7">
      <c r="A3" s="13"/>
    </row>
    <row r="4" spans="1:22" ht="22" x14ac:dyDescent="0.7">
      <c r="A4" s="13"/>
      <c r="D4" s="271" t="s">
        <v>71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</row>
    <row r="5" spans="1:22" x14ac:dyDescent="0.65">
      <c r="D5" s="220"/>
      <c r="J5" s="273" t="s">
        <v>27</v>
      </c>
      <c r="K5" s="273"/>
      <c r="L5" s="273"/>
      <c r="N5" s="273" t="s">
        <v>76</v>
      </c>
      <c r="O5" s="273"/>
      <c r="P5" s="273"/>
      <c r="Q5" s="273"/>
      <c r="R5" s="273"/>
    </row>
    <row r="6" spans="1:22" x14ac:dyDescent="0.65">
      <c r="D6" s="220"/>
      <c r="J6" s="220"/>
      <c r="K6" s="220"/>
      <c r="L6" s="220"/>
      <c r="N6" s="220"/>
      <c r="O6" s="220"/>
      <c r="P6" s="220" t="s">
        <v>142</v>
      </c>
      <c r="R6" s="220" t="s">
        <v>104</v>
      </c>
    </row>
    <row r="7" spans="1:22" x14ac:dyDescent="0.65">
      <c r="D7" s="246" t="s">
        <v>180</v>
      </c>
      <c r="G7" s="220"/>
      <c r="H7" s="220" t="s">
        <v>82</v>
      </c>
      <c r="I7" s="220"/>
      <c r="M7" s="220"/>
      <c r="N7" s="220" t="s">
        <v>142</v>
      </c>
      <c r="P7" s="220" t="s">
        <v>141</v>
      </c>
      <c r="R7" s="220" t="s">
        <v>105</v>
      </c>
    </row>
    <row r="8" spans="1:22" x14ac:dyDescent="0.65">
      <c r="D8" s="246" t="s">
        <v>86</v>
      </c>
      <c r="E8" s="220"/>
      <c r="F8" s="220" t="s">
        <v>42</v>
      </c>
      <c r="G8" s="220"/>
      <c r="H8" s="220" t="s">
        <v>83</v>
      </c>
      <c r="I8" s="220"/>
      <c r="J8" s="220" t="s">
        <v>69</v>
      </c>
      <c r="K8" s="220"/>
      <c r="L8" s="220" t="s">
        <v>67</v>
      </c>
      <c r="M8" s="220"/>
      <c r="N8" s="220" t="s">
        <v>140</v>
      </c>
      <c r="O8" s="220"/>
      <c r="P8" s="220" t="s">
        <v>143</v>
      </c>
      <c r="Q8" s="220"/>
      <c r="R8" s="220" t="s">
        <v>106</v>
      </c>
      <c r="S8" s="220"/>
      <c r="T8" s="220" t="s">
        <v>23</v>
      </c>
    </row>
    <row r="9" spans="1:22" x14ac:dyDescent="0.65">
      <c r="B9" s="221"/>
      <c r="D9" s="42" t="s">
        <v>85</v>
      </c>
      <c r="E9" s="220"/>
      <c r="F9" s="220" t="s">
        <v>41</v>
      </c>
      <c r="G9" s="220"/>
      <c r="H9" s="220" t="s">
        <v>84</v>
      </c>
      <c r="I9" s="220"/>
      <c r="J9" s="220" t="s">
        <v>43</v>
      </c>
      <c r="K9" s="220"/>
      <c r="L9" s="220" t="s">
        <v>68</v>
      </c>
      <c r="M9" s="220"/>
      <c r="N9" s="220" t="s">
        <v>139</v>
      </c>
      <c r="O9" s="220"/>
      <c r="P9" s="220" t="s">
        <v>87</v>
      </c>
      <c r="Q9" s="220"/>
      <c r="R9" s="220" t="s">
        <v>10</v>
      </c>
      <c r="S9" s="220"/>
      <c r="T9" s="220" t="s">
        <v>24</v>
      </c>
    </row>
    <row r="10" spans="1:22" x14ac:dyDescent="0.65">
      <c r="B10" s="221"/>
      <c r="D10" s="270" t="s">
        <v>63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</row>
    <row r="11" spans="1:22" ht="22" x14ac:dyDescent="0.7">
      <c r="A11" s="13" t="s">
        <v>206</v>
      </c>
      <c r="B11" s="221"/>
      <c r="D11" s="66"/>
    </row>
    <row r="12" spans="1:22" ht="21.75" customHeight="1" x14ac:dyDescent="0.7">
      <c r="A12" s="104" t="s">
        <v>148</v>
      </c>
      <c r="B12" s="221"/>
      <c r="D12" s="206">
        <v>362999962</v>
      </c>
      <c r="E12" s="206">
        <v>0</v>
      </c>
      <c r="F12" s="206">
        <v>202200890</v>
      </c>
      <c r="G12" s="206">
        <v>0</v>
      </c>
      <c r="H12" s="206">
        <v>308333</v>
      </c>
      <c r="I12" s="206">
        <v>0</v>
      </c>
      <c r="J12" s="206">
        <v>20643763</v>
      </c>
      <c r="K12" s="206">
        <v>0</v>
      </c>
      <c r="L12" s="206">
        <v>97390720</v>
      </c>
      <c r="M12" s="206">
        <v>0</v>
      </c>
      <c r="N12" s="206">
        <v>-6161</v>
      </c>
      <c r="O12" s="206">
        <v>0</v>
      </c>
      <c r="P12" s="206">
        <v>-5707</v>
      </c>
      <c r="Q12" s="206">
        <v>0</v>
      </c>
      <c r="R12" s="206">
        <v>-11868</v>
      </c>
      <c r="S12" s="13"/>
      <c r="T12" s="206">
        <v>683531800</v>
      </c>
      <c r="V12" s="66"/>
    </row>
    <row r="13" spans="1:22" ht="10.5" customHeight="1" x14ac:dyDescent="0.65">
      <c r="B13" s="221"/>
      <c r="R13" s="54"/>
      <c r="U13" s="66"/>
    </row>
    <row r="14" spans="1:22" ht="22" x14ac:dyDescent="0.7">
      <c r="A14" s="13" t="s">
        <v>64</v>
      </c>
      <c r="B14" s="221"/>
      <c r="C14" s="13"/>
      <c r="D14" s="31"/>
      <c r="E14" s="58"/>
      <c r="F14" s="31"/>
      <c r="G14" s="54"/>
      <c r="H14" s="54"/>
      <c r="I14" s="54"/>
      <c r="J14" s="31"/>
      <c r="K14" s="59"/>
      <c r="L14" s="31"/>
      <c r="M14" s="59"/>
      <c r="N14" s="59"/>
      <c r="O14" s="59"/>
      <c r="P14" s="59"/>
      <c r="Q14" s="59"/>
      <c r="R14" s="54"/>
      <c r="S14" s="59"/>
      <c r="T14" s="31"/>
    </row>
    <row r="15" spans="1:22" ht="22" x14ac:dyDescent="0.7">
      <c r="A15" s="23" t="s">
        <v>144</v>
      </c>
      <c r="B15" s="221"/>
      <c r="C15" s="13"/>
      <c r="D15" s="31"/>
      <c r="E15" s="58"/>
      <c r="F15" s="31"/>
      <c r="G15" s="54"/>
      <c r="H15" s="54"/>
      <c r="I15" s="54"/>
      <c r="J15" s="31"/>
      <c r="K15" s="59"/>
      <c r="L15" s="31"/>
      <c r="M15" s="59"/>
      <c r="N15" s="176"/>
      <c r="O15" s="59"/>
      <c r="P15" s="59"/>
      <c r="Q15" s="59"/>
      <c r="R15" s="54"/>
      <c r="S15" s="59"/>
      <c r="T15" s="31"/>
    </row>
    <row r="16" spans="1:22" hidden="1" x14ac:dyDescent="0.65">
      <c r="A16" s="14" t="s">
        <v>136</v>
      </c>
      <c r="B16" s="207"/>
      <c r="C16" s="207" t="s">
        <v>147</v>
      </c>
      <c r="D16" s="54"/>
      <c r="E16" s="58"/>
      <c r="F16" s="54">
        <v>0</v>
      </c>
      <c r="G16" s="54"/>
      <c r="H16" s="54">
        <v>0</v>
      </c>
      <c r="I16" s="54"/>
      <c r="J16" s="54">
        <v>0</v>
      </c>
      <c r="K16" s="59"/>
      <c r="L16" s="54">
        <f>-D16</f>
        <v>0</v>
      </c>
      <c r="M16" s="59"/>
      <c r="N16" s="54">
        <v>0</v>
      </c>
      <c r="O16" s="59"/>
      <c r="P16" s="54">
        <v>0</v>
      </c>
      <c r="Q16" s="59"/>
      <c r="R16" s="54">
        <v>0</v>
      </c>
      <c r="S16" s="59"/>
      <c r="T16" s="54">
        <f>SUM(D16:R16)</f>
        <v>0</v>
      </c>
    </row>
    <row r="17" spans="1:21" x14ac:dyDescent="0.65">
      <c r="A17" s="14" t="s">
        <v>115</v>
      </c>
      <c r="B17" s="207"/>
      <c r="D17" s="176">
        <v>0</v>
      </c>
      <c r="E17" s="58"/>
      <c r="F17" s="225">
        <v>0</v>
      </c>
      <c r="G17" s="54"/>
      <c r="H17" s="225">
        <v>0</v>
      </c>
      <c r="I17" s="54"/>
      <c r="J17" s="225">
        <v>0</v>
      </c>
      <c r="K17" s="59"/>
      <c r="L17" s="32">
        <v>-36299992</v>
      </c>
      <c r="M17" s="59"/>
      <c r="N17" s="176">
        <v>0</v>
      </c>
      <c r="O17" s="59"/>
      <c r="P17" s="225">
        <v>0</v>
      </c>
      <c r="Q17" s="59"/>
      <c r="R17" s="225">
        <f>SUM(N17,P17)</f>
        <v>0</v>
      </c>
      <c r="S17" s="59"/>
      <c r="T17" s="32">
        <f>SUM(D17:N17)</f>
        <v>-36299992</v>
      </c>
    </row>
    <row r="18" spans="1:21" ht="22" x14ac:dyDescent="0.7">
      <c r="A18" s="55" t="s">
        <v>112</v>
      </c>
      <c r="B18" s="221"/>
      <c r="C18" s="13"/>
      <c r="D18" s="208"/>
      <c r="L18" s="208"/>
      <c r="N18" s="208"/>
    </row>
    <row r="19" spans="1:21" ht="22" x14ac:dyDescent="0.7">
      <c r="A19" s="55" t="s">
        <v>114</v>
      </c>
      <c r="B19" s="221"/>
      <c r="C19" s="13"/>
      <c r="D19" s="226">
        <f>SUM(D16:D17)</f>
        <v>0</v>
      </c>
      <c r="E19" s="58"/>
      <c r="F19" s="226">
        <f>SUM(F16:F17)</f>
        <v>0</v>
      </c>
      <c r="G19" s="54"/>
      <c r="H19" s="226">
        <f>SUM(H16:H17)</f>
        <v>0</v>
      </c>
      <c r="I19" s="54"/>
      <c r="J19" s="226">
        <f>SUM(J16:J17)</f>
        <v>0</v>
      </c>
      <c r="K19" s="59"/>
      <c r="L19" s="33">
        <f>SUM(L16:L17)</f>
        <v>-36299992</v>
      </c>
      <c r="M19" s="59"/>
      <c r="N19" s="226">
        <f>SUM(N16:N17)</f>
        <v>0</v>
      </c>
      <c r="O19" s="31"/>
      <c r="P19" s="226">
        <f>SUM(P16:P17)</f>
        <v>0</v>
      </c>
      <c r="Q19" s="59"/>
      <c r="R19" s="226">
        <f>SUM(R16:R17)</f>
        <v>0</v>
      </c>
      <c r="S19" s="59"/>
      <c r="T19" s="33">
        <f>SUM(T16:T17)</f>
        <v>-36299992</v>
      </c>
    </row>
    <row r="20" spans="1:21" ht="10.5" customHeight="1" x14ac:dyDescent="0.65">
      <c r="B20" s="221"/>
    </row>
    <row r="21" spans="1:21" ht="22" x14ac:dyDescent="0.7">
      <c r="A21" s="55" t="s">
        <v>181</v>
      </c>
      <c r="B21" s="221"/>
    </row>
    <row r="22" spans="1:21" x14ac:dyDescent="0.65">
      <c r="A22" s="14" t="s">
        <v>182</v>
      </c>
      <c r="B22" s="221"/>
      <c r="D22" s="176">
        <v>0</v>
      </c>
      <c r="E22" s="176"/>
      <c r="F22" s="176">
        <v>0</v>
      </c>
      <c r="G22" s="172"/>
      <c r="H22" s="176">
        <v>0</v>
      </c>
      <c r="I22" s="172"/>
      <c r="J22" s="176">
        <v>0</v>
      </c>
      <c r="K22" s="59"/>
      <c r="L22" s="61">
        <f>'PL 6-9'!F92</f>
        <v>10627673</v>
      </c>
      <c r="M22" s="110"/>
      <c r="N22" s="178">
        <v>0</v>
      </c>
      <c r="O22" s="179"/>
      <c r="P22" s="178">
        <v>0</v>
      </c>
      <c r="Q22" s="174"/>
      <c r="R22" s="172">
        <v>0</v>
      </c>
      <c r="S22" s="59"/>
      <c r="T22" s="54">
        <v>10627673</v>
      </c>
    </row>
    <row r="23" spans="1:21" x14ac:dyDescent="0.65">
      <c r="A23" s="14" t="s">
        <v>113</v>
      </c>
      <c r="B23" s="221"/>
      <c r="D23" s="176">
        <v>0</v>
      </c>
      <c r="E23" s="176"/>
      <c r="F23" s="176">
        <v>0</v>
      </c>
      <c r="G23" s="172"/>
      <c r="H23" s="176">
        <v>0</v>
      </c>
      <c r="I23" s="172"/>
      <c r="J23" s="176">
        <v>0</v>
      </c>
      <c r="K23" s="59"/>
      <c r="L23" s="180">
        <v>0</v>
      </c>
      <c r="M23" s="110"/>
      <c r="N23" s="110">
        <v>75204</v>
      </c>
      <c r="O23" s="110"/>
      <c r="P23" s="110">
        <v>5707</v>
      </c>
      <c r="Q23" s="110"/>
      <c r="R23" s="61">
        <v>80911</v>
      </c>
      <c r="S23" s="110"/>
      <c r="T23" s="61">
        <v>80911</v>
      </c>
      <c r="U23" s="66"/>
    </row>
    <row r="24" spans="1:21" ht="22" x14ac:dyDescent="0.7">
      <c r="A24" s="55" t="s">
        <v>183</v>
      </c>
      <c r="B24" s="221"/>
      <c r="D24" s="177">
        <f>SUM(D22:D23)</f>
        <v>0</v>
      </c>
      <c r="E24" s="176"/>
      <c r="F24" s="177">
        <f>SUM(F22:F23)</f>
        <v>0</v>
      </c>
      <c r="G24" s="172"/>
      <c r="H24" s="177">
        <f>SUM(H22:H23)</f>
        <v>0</v>
      </c>
      <c r="I24" s="172"/>
      <c r="J24" s="177">
        <f>SUM(J22:J23)</f>
        <v>0</v>
      </c>
      <c r="K24" s="59"/>
      <c r="L24" s="34">
        <f>SUM(L22:L23)</f>
        <v>10627673</v>
      </c>
      <c r="M24" s="59"/>
      <c r="N24" s="34">
        <f>SUM(N22:N23)</f>
        <v>75204</v>
      </c>
      <c r="O24" s="31"/>
      <c r="P24" s="34">
        <f>SUM(P22:P23)</f>
        <v>5707</v>
      </c>
      <c r="Q24" s="59"/>
      <c r="R24" s="34">
        <f>SUM(R22:R23)</f>
        <v>80911</v>
      </c>
      <c r="S24" s="59"/>
      <c r="T24" s="34">
        <f>SUM(T22:T23)</f>
        <v>10708584</v>
      </c>
    </row>
    <row r="25" spans="1:21" ht="10.5" customHeight="1" x14ac:dyDescent="0.65">
      <c r="A25" s="14"/>
      <c r="B25" s="221"/>
      <c r="D25" s="58"/>
      <c r="E25" s="58"/>
      <c r="F25" s="58"/>
      <c r="G25" s="54"/>
      <c r="H25" s="58"/>
      <c r="I25" s="54"/>
      <c r="J25" s="58"/>
      <c r="K25" s="59"/>
      <c r="L25" s="54"/>
      <c r="M25" s="59"/>
      <c r="N25" s="59"/>
      <c r="O25" s="59"/>
      <c r="P25" s="59"/>
      <c r="Q25" s="59"/>
      <c r="R25" s="54"/>
      <c r="S25" s="59"/>
      <c r="T25" s="54"/>
    </row>
    <row r="26" spans="1:21" ht="22" hidden="1" x14ac:dyDescent="0.7">
      <c r="A26" s="14" t="s">
        <v>65</v>
      </c>
      <c r="B26" s="221"/>
      <c r="C26" s="13"/>
      <c r="D26" s="54">
        <v>0</v>
      </c>
      <c r="E26" s="54"/>
      <c r="F26" s="54">
        <v>0</v>
      </c>
      <c r="G26" s="54"/>
      <c r="H26" s="54">
        <v>0</v>
      </c>
      <c r="I26" s="54"/>
      <c r="J26" s="54"/>
      <c r="K26" s="59"/>
      <c r="L26" s="54">
        <f>-J26</f>
        <v>0</v>
      </c>
      <c r="M26" s="59"/>
      <c r="N26" s="54">
        <v>0</v>
      </c>
      <c r="O26" s="59"/>
      <c r="P26" s="54">
        <v>0</v>
      </c>
      <c r="Q26" s="59"/>
      <c r="R26" s="54">
        <f>SUM(N26,P26)</f>
        <v>0</v>
      </c>
      <c r="S26" s="59"/>
      <c r="T26" s="54">
        <f>SUM(D26:S26)</f>
        <v>0</v>
      </c>
    </row>
    <row r="27" spans="1:21" ht="22.5" thickBot="1" x14ac:dyDescent="0.75">
      <c r="A27" s="13" t="s">
        <v>207</v>
      </c>
      <c r="B27" s="221"/>
      <c r="D27" s="69">
        <f>SUM(D12,D19,D24,D26)</f>
        <v>362999962</v>
      </c>
      <c r="E27" s="31"/>
      <c r="F27" s="69">
        <f>SUM(F12,F19,F24,F26)</f>
        <v>202200890</v>
      </c>
      <c r="G27" s="54"/>
      <c r="H27" s="69">
        <f>SUM(H12,H19,H24,H26)</f>
        <v>308333</v>
      </c>
      <c r="I27" s="54"/>
      <c r="J27" s="69">
        <f>SUM(J12,J19,J24,J26)</f>
        <v>20643763</v>
      </c>
      <c r="K27" s="59"/>
      <c r="L27" s="69">
        <f>SUM(L12,L19,L24,L26)</f>
        <v>71718401</v>
      </c>
      <c r="M27" s="59"/>
      <c r="N27" s="69">
        <f>SUM(N12,N19,N24,N26)</f>
        <v>69043</v>
      </c>
      <c r="O27" s="31"/>
      <c r="P27" s="227">
        <f>SUM(P12,P19,P24,P26)</f>
        <v>0</v>
      </c>
      <c r="Q27" s="59"/>
      <c r="R27" s="69">
        <f>SUM(R12,R19,R24,R26)</f>
        <v>69043</v>
      </c>
      <c r="S27" s="59"/>
      <c r="T27" s="69">
        <f>SUM(T12,T19,T24,T26)</f>
        <v>657940392</v>
      </c>
      <c r="U27" s="66"/>
    </row>
    <row r="28" spans="1:21" ht="22" thickTop="1" x14ac:dyDescent="0.65"/>
    <row r="29" spans="1:21" x14ac:dyDescent="0.65">
      <c r="L29" s="66"/>
    </row>
  </sheetData>
  <mergeCells count="4">
    <mergeCell ref="D10:T10"/>
    <mergeCell ref="D4:T4"/>
    <mergeCell ref="J5:L5"/>
    <mergeCell ref="N5:R5"/>
  </mergeCells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438A-B11C-4C3C-81AA-A7F51EADCB52}">
  <sheetPr>
    <tabColor theme="9" tint="0.79998168889431442"/>
  </sheetPr>
  <dimension ref="A1:S35"/>
  <sheetViews>
    <sheetView showGridLines="0" view="pageBreakPreview" topLeftCell="H21" zoomScaleNormal="80" zoomScaleSheetLayoutView="100" workbookViewId="0">
      <selection activeCell="R27" sqref="R27"/>
    </sheetView>
  </sheetViews>
  <sheetFormatPr defaultColWidth="9.09765625" defaultRowHeight="21.5" x14ac:dyDescent="0.65"/>
  <cols>
    <col min="1" max="1" width="41.3984375" style="56" customWidth="1"/>
    <col min="2" max="2" width="1.19921875" style="56" customWidth="1"/>
    <col min="3" max="3" width="17" style="56" customWidth="1"/>
    <col min="4" max="4" width="0.8984375" style="56" customWidth="1"/>
    <col min="5" max="5" width="15.19921875" style="56" customWidth="1"/>
    <col min="6" max="6" width="0.8984375" style="56" customWidth="1"/>
    <col min="7" max="7" width="15.19921875" style="56" customWidth="1"/>
    <col min="8" max="8" width="0.8984375" style="56" customWidth="1"/>
    <col min="9" max="9" width="15.19921875" style="56" customWidth="1"/>
    <col min="10" max="10" width="0.8984375" style="56" customWidth="1"/>
    <col min="11" max="11" width="15.19921875" style="56" customWidth="1"/>
    <col min="12" max="12" width="0.8984375" style="56" customWidth="1"/>
    <col min="13" max="13" width="15.19921875" style="56" customWidth="1"/>
    <col min="14" max="14" width="0.8984375" style="56" customWidth="1"/>
    <col min="15" max="15" width="15.19921875" style="56" customWidth="1"/>
    <col min="16" max="16" width="0.8984375" style="56" customWidth="1"/>
    <col min="17" max="17" width="15.19921875" style="56" customWidth="1"/>
    <col min="18" max="18" width="13.09765625" style="56" bestFit="1" customWidth="1"/>
    <col min="19" max="19" width="9.69921875" style="56" bestFit="1" customWidth="1"/>
    <col min="20" max="16384" width="9.09765625" style="56"/>
  </cols>
  <sheetData>
    <row r="1" spans="1:19" s="41" customFormat="1" ht="23" x14ac:dyDescent="0.7">
      <c r="A1" s="1" t="s">
        <v>70</v>
      </c>
    </row>
    <row r="2" spans="1:19" s="41" customFormat="1" ht="23" x14ac:dyDescent="0.7">
      <c r="A2" s="19" t="s">
        <v>61</v>
      </c>
    </row>
    <row r="3" spans="1:19" ht="22" x14ac:dyDescent="0.7">
      <c r="A3" s="43"/>
    </row>
    <row r="4" spans="1:19" ht="22" x14ac:dyDescent="0.7">
      <c r="A4" s="43"/>
      <c r="E4" s="275" t="s">
        <v>71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</row>
    <row r="5" spans="1:19" ht="22" x14ac:dyDescent="0.7">
      <c r="A5" s="43"/>
      <c r="E5" s="201"/>
      <c r="F5" s="202"/>
      <c r="G5" s="202"/>
      <c r="H5" s="202"/>
      <c r="I5" s="202"/>
      <c r="J5" s="202"/>
      <c r="K5" s="202"/>
      <c r="L5" s="202"/>
      <c r="M5" s="202"/>
      <c r="N5" s="202"/>
      <c r="O5" s="202" t="s">
        <v>78</v>
      </c>
      <c r="P5" s="202"/>
      <c r="Q5" s="202"/>
    </row>
    <row r="6" spans="1:19" x14ac:dyDescent="0.65">
      <c r="E6" s="202"/>
      <c r="K6" s="276" t="s">
        <v>27</v>
      </c>
      <c r="L6" s="276"/>
      <c r="M6" s="276"/>
      <c r="O6" s="200" t="s">
        <v>10</v>
      </c>
    </row>
    <row r="7" spans="1:19" x14ac:dyDescent="0.65">
      <c r="E7" s="217" t="s">
        <v>180</v>
      </c>
      <c r="H7" s="42"/>
      <c r="I7" s="42" t="s">
        <v>82</v>
      </c>
      <c r="J7" s="42"/>
      <c r="N7" s="202"/>
      <c r="O7" s="202" t="s">
        <v>142</v>
      </c>
    </row>
    <row r="8" spans="1:19" x14ac:dyDescent="0.65">
      <c r="E8" s="202" t="s">
        <v>86</v>
      </c>
      <c r="F8" s="202"/>
      <c r="G8" s="202" t="s">
        <v>42</v>
      </c>
      <c r="H8" s="42"/>
      <c r="I8" s="42" t="s">
        <v>83</v>
      </c>
      <c r="J8" s="42"/>
      <c r="K8" s="42" t="s">
        <v>69</v>
      </c>
      <c r="L8" s="202"/>
      <c r="M8" s="202" t="s">
        <v>67</v>
      </c>
      <c r="N8" s="202"/>
      <c r="O8" s="202" t="s">
        <v>140</v>
      </c>
      <c r="P8" s="202"/>
      <c r="Q8" s="202" t="s">
        <v>23</v>
      </c>
    </row>
    <row r="9" spans="1:19" x14ac:dyDescent="0.65">
      <c r="B9" s="199"/>
      <c r="C9" s="199"/>
      <c r="E9" s="42" t="s">
        <v>85</v>
      </c>
      <c r="F9" s="42"/>
      <c r="G9" s="42" t="s">
        <v>41</v>
      </c>
      <c r="H9" s="42"/>
      <c r="I9" s="42" t="s">
        <v>84</v>
      </c>
      <c r="J9" s="42"/>
      <c r="K9" s="42" t="s">
        <v>43</v>
      </c>
      <c r="L9" s="202"/>
      <c r="M9" s="202" t="s">
        <v>68</v>
      </c>
      <c r="N9" s="202"/>
      <c r="O9" s="202" t="s">
        <v>139</v>
      </c>
      <c r="P9" s="202"/>
      <c r="Q9" s="42" t="s">
        <v>24</v>
      </c>
    </row>
    <row r="10" spans="1:19" x14ac:dyDescent="0.65">
      <c r="B10" s="199"/>
      <c r="E10" s="274" t="s">
        <v>63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</row>
    <row r="11" spans="1:19" ht="22" x14ac:dyDescent="0.7">
      <c r="A11" s="43" t="s">
        <v>208</v>
      </c>
      <c r="B11" s="44"/>
      <c r="E11" s="64"/>
    </row>
    <row r="12" spans="1:19" ht="21.5" customHeight="1" x14ac:dyDescent="0.7">
      <c r="A12" s="157" t="s">
        <v>156</v>
      </c>
      <c r="B12" s="44"/>
      <c r="E12" s="152">
        <v>362999962</v>
      </c>
      <c r="F12" s="152"/>
      <c r="G12" s="152">
        <v>202200890</v>
      </c>
      <c r="H12" s="152"/>
      <c r="I12" s="152">
        <v>308333</v>
      </c>
      <c r="J12" s="152"/>
      <c r="K12" s="152">
        <v>20643763</v>
      </c>
      <c r="L12" s="152"/>
      <c r="M12" s="194">
        <v>57516557</v>
      </c>
      <c r="N12" s="194"/>
      <c r="O12" s="194">
        <v>61714</v>
      </c>
      <c r="P12" s="153"/>
      <c r="Q12" s="31">
        <f>SUM(E12:O12)</f>
        <v>643731219</v>
      </c>
      <c r="S12" s="64"/>
    </row>
    <row r="13" spans="1:19" ht="10.5" hidden="1" customHeight="1" x14ac:dyDescent="0.65">
      <c r="B13" s="44"/>
      <c r="R13" s="64"/>
    </row>
    <row r="14" spans="1:19" ht="22" hidden="1" customHeight="1" x14ac:dyDescent="0.7">
      <c r="A14" s="43" t="s">
        <v>64</v>
      </c>
      <c r="B14" s="44"/>
      <c r="C14" s="43"/>
      <c r="E14" s="31"/>
      <c r="F14" s="58"/>
      <c r="G14" s="31"/>
      <c r="H14" s="54"/>
      <c r="I14" s="54"/>
      <c r="J14" s="54"/>
      <c r="K14" s="31"/>
      <c r="L14" s="59"/>
      <c r="M14" s="31"/>
      <c r="N14" s="59"/>
      <c r="O14" s="59"/>
      <c r="P14" s="59"/>
      <c r="Q14" s="31"/>
    </row>
    <row r="15" spans="1:19" ht="22" hidden="1" customHeight="1" x14ac:dyDescent="0.7">
      <c r="A15" s="46" t="s">
        <v>144</v>
      </c>
      <c r="B15" s="44"/>
      <c r="C15" s="43"/>
      <c r="E15" s="31"/>
      <c r="F15" s="58"/>
      <c r="G15" s="31"/>
      <c r="H15" s="54"/>
      <c r="I15" s="54"/>
      <c r="J15" s="54"/>
      <c r="K15" s="31"/>
      <c r="L15" s="59"/>
      <c r="M15" s="31"/>
      <c r="N15" s="59"/>
      <c r="O15" s="59"/>
      <c r="P15" s="59"/>
      <c r="Q15" s="31"/>
    </row>
    <row r="16" spans="1:19" ht="21.5" hidden="1" customHeight="1" x14ac:dyDescent="0.65">
      <c r="A16" s="8" t="s">
        <v>136</v>
      </c>
      <c r="B16" s="113"/>
      <c r="C16" s="113" t="s">
        <v>147</v>
      </c>
      <c r="E16" s="54"/>
      <c r="F16" s="58"/>
      <c r="G16" s="54">
        <v>0</v>
      </c>
      <c r="H16" s="54"/>
      <c r="I16" s="54">
        <v>0</v>
      </c>
      <c r="J16" s="54"/>
      <c r="K16" s="54">
        <v>0</v>
      </c>
      <c r="L16" s="59"/>
      <c r="M16" s="54">
        <f>-E16</f>
        <v>0</v>
      </c>
      <c r="N16" s="59"/>
      <c r="O16" s="54">
        <v>0</v>
      </c>
      <c r="P16" s="59"/>
      <c r="Q16" s="54">
        <f>SUM(E16:O16)</f>
        <v>0</v>
      </c>
    </row>
    <row r="17" spans="1:18" ht="21.5" hidden="1" customHeight="1" x14ac:dyDescent="0.65">
      <c r="A17" s="8" t="s">
        <v>115</v>
      </c>
      <c r="B17" s="113"/>
      <c r="C17" s="113"/>
      <c r="E17" s="54">
        <v>0</v>
      </c>
      <c r="F17" s="58"/>
      <c r="G17" s="32">
        <v>0</v>
      </c>
      <c r="H17" s="54"/>
      <c r="I17" s="32">
        <v>0</v>
      </c>
      <c r="J17" s="54"/>
      <c r="K17" s="32">
        <v>0</v>
      </c>
      <c r="L17" s="59"/>
      <c r="M17" s="32">
        <v>0</v>
      </c>
      <c r="N17" s="59"/>
      <c r="O17" s="32">
        <v>0</v>
      </c>
      <c r="P17" s="59"/>
      <c r="Q17" s="32">
        <f>SUM(E17:O17)</f>
        <v>0</v>
      </c>
    </row>
    <row r="18" spans="1:18" ht="22" hidden="1" customHeight="1" x14ac:dyDescent="0.7">
      <c r="A18" s="55" t="s">
        <v>112</v>
      </c>
      <c r="B18" s="44"/>
      <c r="C18" s="43"/>
      <c r="E18" s="67"/>
      <c r="M18" s="67"/>
      <c r="O18" s="67"/>
    </row>
    <row r="19" spans="1:18" ht="22" hidden="1" customHeight="1" x14ac:dyDescent="0.7">
      <c r="A19" s="55" t="s">
        <v>114</v>
      </c>
      <c r="B19" s="44"/>
      <c r="C19" s="43"/>
      <c r="E19" s="33">
        <f>SUM(E16:E17)</f>
        <v>0</v>
      </c>
      <c r="F19" s="58"/>
      <c r="G19" s="33">
        <f>SUM(G16:G17)</f>
        <v>0</v>
      </c>
      <c r="H19" s="54"/>
      <c r="I19" s="33">
        <f>SUM(I16:I17)</f>
        <v>0</v>
      </c>
      <c r="J19" s="54"/>
      <c r="K19" s="33">
        <f>SUM(K16:K17)</f>
        <v>0</v>
      </c>
      <c r="L19" s="59"/>
      <c r="M19" s="33">
        <f>SUM(M16:M17)</f>
        <v>0</v>
      </c>
      <c r="N19" s="59"/>
      <c r="O19" s="33">
        <f>SUM(O16:O17)</f>
        <v>0</v>
      </c>
      <c r="P19" s="59"/>
      <c r="Q19" s="33">
        <f>SUM(Q16:Q17)</f>
        <v>0</v>
      </c>
    </row>
    <row r="20" spans="1:18" ht="15" customHeight="1" x14ac:dyDescent="0.65">
      <c r="A20" s="8"/>
      <c r="B20" s="44"/>
      <c r="E20" s="58"/>
      <c r="F20" s="58"/>
      <c r="G20" s="58"/>
      <c r="H20" s="54"/>
      <c r="I20" s="58"/>
      <c r="J20" s="54"/>
      <c r="K20" s="58"/>
      <c r="L20" s="59"/>
      <c r="M20" s="54"/>
      <c r="N20" s="59"/>
      <c r="O20" s="59"/>
      <c r="P20" s="59"/>
      <c r="Q20" s="54"/>
    </row>
    <row r="21" spans="1:18" ht="22" x14ac:dyDescent="0.7">
      <c r="A21" s="55" t="s">
        <v>197</v>
      </c>
      <c r="B21" s="44"/>
    </row>
    <row r="22" spans="1:18" x14ac:dyDescent="0.65">
      <c r="A22" s="8" t="s">
        <v>149</v>
      </c>
      <c r="B22" s="44"/>
      <c r="E22" s="178">
        <v>0</v>
      </c>
      <c r="F22" s="178"/>
      <c r="G22" s="178">
        <v>0</v>
      </c>
      <c r="H22" s="178"/>
      <c r="I22" s="178">
        <v>0</v>
      </c>
      <c r="J22" s="178"/>
      <c r="K22" s="178">
        <v>0</v>
      </c>
      <c r="L22" s="178"/>
      <c r="M22" s="178">
        <f>'PL 6-9'!D92</f>
        <v>-31800044</v>
      </c>
      <c r="N22" s="178"/>
      <c r="O22" s="178">
        <v>0</v>
      </c>
      <c r="P22" s="178"/>
      <c r="Q22" s="178">
        <f>SUM(E22:O22)</f>
        <v>-31800044</v>
      </c>
    </row>
    <row r="23" spans="1:18" x14ac:dyDescent="0.65">
      <c r="A23" s="8" t="s">
        <v>113</v>
      </c>
      <c r="B23" s="44"/>
      <c r="E23" s="176">
        <v>0</v>
      </c>
      <c r="F23" s="176"/>
      <c r="G23" s="176">
        <v>0</v>
      </c>
      <c r="H23" s="172"/>
      <c r="I23" s="176">
        <v>0</v>
      </c>
      <c r="J23" s="172"/>
      <c r="K23" s="176">
        <v>0</v>
      </c>
      <c r="L23" s="59"/>
      <c r="M23" s="180">
        <v>0</v>
      </c>
      <c r="N23" s="110"/>
      <c r="O23" s="178">
        <f>'[1]PL Conso'!$P$68-1</f>
        <v>17347</v>
      </c>
      <c r="P23" s="110"/>
      <c r="Q23" s="176">
        <f>SUM(E23:O23)</f>
        <v>17347</v>
      </c>
      <c r="R23" s="64"/>
    </row>
    <row r="24" spans="1:18" ht="22" x14ac:dyDescent="0.7">
      <c r="A24" s="55" t="s">
        <v>198</v>
      </c>
      <c r="B24" s="44"/>
      <c r="E24" s="177">
        <f>SUM(E22:E23)</f>
        <v>0</v>
      </c>
      <c r="F24" s="176"/>
      <c r="G24" s="177">
        <f>SUM(G22:G23)</f>
        <v>0</v>
      </c>
      <c r="H24" s="172"/>
      <c r="I24" s="177">
        <f>SUM(I22:I23)</f>
        <v>0</v>
      </c>
      <c r="J24" s="172"/>
      <c r="K24" s="177">
        <f>SUM(K22:K23)</f>
        <v>0</v>
      </c>
      <c r="L24" s="59"/>
      <c r="M24" s="245">
        <f>SUM(M22:M23)</f>
        <v>-31800044</v>
      </c>
      <c r="N24" s="59"/>
      <c r="O24" s="177">
        <f>SUM(O22:O23)</f>
        <v>17347</v>
      </c>
      <c r="P24" s="59"/>
      <c r="Q24" s="177">
        <f>SUM(Q22:Q23)</f>
        <v>-31782697</v>
      </c>
    </row>
    <row r="25" spans="1:18" ht="15" customHeight="1" x14ac:dyDescent="0.65">
      <c r="A25" s="8"/>
      <c r="B25" s="44"/>
      <c r="E25" s="58"/>
      <c r="F25" s="58"/>
      <c r="G25" s="58"/>
      <c r="H25" s="54"/>
      <c r="I25" s="58"/>
      <c r="J25" s="54"/>
      <c r="K25" s="58"/>
      <c r="L25" s="59"/>
      <c r="M25" s="54"/>
      <c r="N25" s="59"/>
      <c r="O25" s="59"/>
      <c r="P25" s="59"/>
      <c r="Q25" s="54"/>
    </row>
    <row r="26" spans="1:18" ht="22" hidden="1" customHeight="1" x14ac:dyDescent="0.7">
      <c r="A26" s="8" t="s">
        <v>65</v>
      </c>
      <c r="B26" s="44"/>
      <c r="C26" s="43"/>
      <c r="E26" s="54">
        <v>0</v>
      </c>
      <c r="F26" s="54"/>
      <c r="G26" s="54">
        <v>0</v>
      </c>
      <c r="H26" s="54"/>
      <c r="I26" s="54">
        <v>0</v>
      </c>
      <c r="J26" s="54"/>
      <c r="K26" s="54"/>
      <c r="L26" s="59"/>
      <c r="M26" s="54">
        <f>-K26</f>
        <v>0</v>
      </c>
      <c r="N26" s="59"/>
      <c r="O26" s="54">
        <v>0</v>
      </c>
      <c r="P26" s="59"/>
      <c r="Q26" s="54">
        <f>SUM(E26:P26)</f>
        <v>0</v>
      </c>
    </row>
    <row r="27" spans="1:18" ht="22.5" thickBot="1" x14ac:dyDescent="0.75">
      <c r="A27" s="43" t="s">
        <v>209</v>
      </c>
      <c r="B27" s="44"/>
      <c r="E27" s="69">
        <f>SUM(E12,E19,E24,E26)</f>
        <v>362999962</v>
      </c>
      <c r="F27" s="31"/>
      <c r="G27" s="69">
        <f>SUM(G12,G19,G24,G26)</f>
        <v>202200890</v>
      </c>
      <c r="H27" s="54"/>
      <c r="I27" s="69">
        <f>SUM(I12,I19,I24,I26)</f>
        <v>308333</v>
      </c>
      <c r="J27" s="54"/>
      <c r="K27" s="69">
        <f>SUM(K12,K19,K24,K26)</f>
        <v>20643763</v>
      </c>
      <c r="L27" s="59"/>
      <c r="M27" s="158">
        <f>SUM(M12,M19,M24,M26)</f>
        <v>25716513</v>
      </c>
      <c r="N27" s="110"/>
      <c r="O27" s="158">
        <f>SUM(O12,O19,O24,O26)</f>
        <v>79061</v>
      </c>
      <c r="P27" s="59"/>
      <c r="Q27" s="69">
        <f>SUM(Q12,Q24,Q26)</f>
        <v>611948522</v>
      </c>
      <c r="R27" s="64"/>
    </row>
    <row r="28" spans="1:18" ht="22" thickTop="1" x14ac:dyDescent="0.65"/>
    <row r="29" spans="1:18" x14ac:dyDescent="0.65">
      <c r="M29" s="64">
        <f>M27-'BS 3-5'!D86</f>
        <v>0</v>
      </c>
      <c r="R29" s="64"/>
    </row>
    <row r="31" spans="1:18" x14ac:dyDescent="0.65">
      <c r="M31" s="64"/>
    </row>
    <row r="34" spans="9:9" x14ac:dyDescent="0.65">
      <c r="I34" s="64"/>
    </row>
    <row r="35" spans="9:9" x14ac:dyDescent="0.65">
      <c r="I35" s="195"/>
    </row>
  </sheetData>
  <mergeCells count="3">
    <mergeCell ref="E10:Q10"/>
    <mergeCell ref="E4:Q4"/>
    <mergeCell ref="K6:M6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28"/>
  <sheetViews>
    <sheetView showGridLines="0" view="pageBreakPreview" topLeftCell="A8" zoomScale="70" zoomScaleNormal="80" zoomScaleSheetLayoutView="70" workbookViewId="0">
      <selection activeCell="T16" sqref="T16"/>
    </sheetView>
  </sheetViews>
  <sheetFormatPr defaultColWidth="9.09765625" defaultRowHeight="21.5" x14ac:dyDescent="0.65"/>
  <cols>
    <col min="1" max="1" width="54.19921875" style="56" customWidth="1"/>
    <col min="2" max="2" width="1.09765625" style="56" customWidth="1"/>
    <col min="3" max="3" width="9.59765625" style="56" customWidth="1"/>
    <col min="4" max="4" width="12.69921875" style="56" customWidth="1"/>
    <col min="5" max="5" width="1.59765625" style="56" customWidth="1"/>
    <col min="6" max="6" width="12.69921875" style="56" customWidth="1"/>
    <col min="7" max="7" width="1.59765625" style="56" customWidth="1"/>
    <col min="8" max="8" width="13" style="56" customWidth="1"/>
    <col min="9" max="9" width="1.59765625" style="56" customWidth="1"/>
    <col min="10" max="10" width="12.69921875" style="56" customWidth="1"/>
    <col min="11" max="11" width="1.59765625" style="56" customWidth="1"/>
    <col min="12" max="12" width="12.69921875" style="56" customWidth="1"/>
    <col min="13" max="13" width="1.59765625" style="56" customWidth="1"/>
    <col min="14" max="14" width="12.69921875" style="56" customWidth="1"/>
    <col min="15" max="15" width="1.59765625" style="56" customWidth="1"/>
    <col min="16" max="16" width="12.69921875" style="56" customWidth="1"/>
    <col min="17" max="17" width="12.69921875" style="56" bestFit="1" customWidth="1"/>
    <col min="18" max="16384" width="9.09765625" style="56"/>
  </cols>
  <sheetData>
    <row r="1" spans="1:16" s="41" customFormat="1" ht="23" x14ac:dyDescent="0.7">
      <c r="A1" s="1" t="s">
        <v>70</v>
      </c>
    </row>
    <row r="2" spans="1:16" s="41" customFormat="1" ht="23" x14ac:dyDescent="0.7">
      <c r="A2" s="19" t="s">
        <v>61</v>
      </c>
    </row>
    <row r="3" spans="1:16" ht="22" x14ac:dyDescent="0.7">
      <c r="A3" s="43"/>
      <c r="D3" s="275" t="s">
        <v>72</v>
      </c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</row>
    <row r="4" spans="1:16" ht="22" x14ac:dyDescent="0.7">
      <c r="A4" s="43"/>
      <c r="D4" s="74"/>
      <c r="E4" s="75"/>
      <c r="F4" s="75"/>
      <c r="G4" s="75"/>
      <c r="H4" s="75"/>
      <c r="I4" s="75"/>
      <c r="J4" s="75"/>
      <c r="K4" s="75"/>
      <c r="L4" s="75"/>
      <c r="M4" s="75"/>
      <c r="N4" s="75" t="s">
        <v>78</v>
      </c>
      <c r="O4" s="75"/>
      <c r="P4" s="75"/>
    </row>
    <row r="5" spans="1:16" ht="22" x14ac:dyDescent="0.7">
      <c r="A5" s="43"/>
      <c r="D5" s="74"/>
      <c r="E5" s="75"/>
      <c r="F5" s="75"/>
      <c r="G5" s="75"/>
      <c r="H5" s="75"/>
      <c r="I5" s="75"/>
      <c r="J5" s="276" t="s">
        <v>27</v>
      </c>
      <c r="K5" s="276"/>
      <c r="L5" s="276"/>
      <c r="M5" s="75"/>
      <c r="N5" s="73" t="s">
        <v>10</v>
      </c>
      <c r="O5" s="75"/>
      <c r="P5" s="75"/>
    </row>
    <row r="6" spans="1:16" ht="22" x14ac:dyDescent="0.7">
      <c r="A6" s="43"/>
      <c r="D6" s="74"/>
      <c r="E6" s="75"/>
      <c r="F6" s="75"/>
      <c r="G6" s="75"/>
      <c r="H6" s="75"/>
      <c r="I6" s="75"/>
      <c r="J6" s="42"/>
      <c r="K6" s="42"/>
      <c r="L6" s="42"/>
      <c r="M6" s="75"/>
      <c r="N6" s="42" t="s">
        <v>142</v>
      </c>
      <c r="O6" s="75"/>
      <c r="P6" s="75"/>
    </row>
    <row r="7" spans="1:16" x14ac:dyDescent="0.65">
      <c r="D7" s="217" t="s">
        <v>180</v>
      </c>
      <c r="H7" s="42" t="s">
        <v>82</v>
      </c>
      <c r="N7" s="57" t="s">
        <v>141</v>
      </c>
    </row>
    <row r="8" spans="1:16" x14ac:dyDescent="0.65">
      <c r="D8" s="75" t="s">
        <v>86</v>
      </c>
      <c r="E8" s="75"/>
      <c r="F8" s="75" t="s">
        <v>42</v>
      </c>
      <c r="G8" s="42"/>
      <c r="H8" s="42" t="s">
        <v>83</v>
      </c>
      <c r="I8" s="42"/>
      <c r="J8" s="42" t="s">
        <v>69</v>
      </c>
      <c r="K8" s="75"/>
      <c r="L8" s="75" t="s">
        <v>67</v>
      </c>
      <c r="M8" s="75"/>
      <c r="N8" s="57" t="s">
        <v>143</v>
      </c>
      <c r="O8" s="75"/>
      <c r="P8" s="75" t="s">
        <v>23</v>
      </c>
    </row>
    <row r="9" spans="1:16" x14ac:dyDescent="0.65">
      <c r="B9" s="72"/>
      <c r="D9" s="42" t="s">
        <v>85</v>
      </c>
      <c r="E9" s="42"/>
      <c r="F9" s="42" t="s">
        <v>41</v>
      </c>
      <c r="G9" s="42"/>
      <c r="H9" s="42" t="s">
        <v>84</v>
      </c>
      <c r="I9" s="42"/>
      <c r="J9" s="42" t="s">
        <v>43</v>
      </c>
      <c r="K9" s="75"/>
      <c r="L9" s="75" t="s">
        <v>68</v>
      </c>
      <c r="M9" s="75"/>
      <c r="N9" s="57" t="s">
        <v>87</v>
      </c>
      <c r="O9" s="75"/>
      <c r="P9" s="42" t="s">
        <v>24</v>
      </c>
    </row>
    <row r="10" spans="1:16" x14ac:dyDescent="0.65">
      <c r="B10" s="72"/>
      <c r="D10" s="274" t="s">
        <v>63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</row>
    <row r="11" spans="1:16" ht="22" x14ac:dyDescent="0.7">
      <c r="A11" s="43" t="str">
        <f>'SH Conso 10'!A11</f>
        <v>สำหรับงวดเก้าเดือนสิ้นสุดวันที่ 30 กันยายน 2565</v>
      </c>
      <c r="B11" s="44"/>
    </row>
    <row r="12" spans="1:16" ht="22" x14ac:dyDescent="0.7">
      <c r="A12" s="43" t="str">
        <f>'SH Conso 10'!A12</f>
        <v>ยอดคงเหลือ ณ วันที่ 1 มกราคม 2565</v>
      </c>
      <c r="B12" s="44"/>
      <c r="D12" s="152">
        <v>362999962</v>
      </c>
      <c r="E12" s="152"/>
      <c r="F12" s="152">
        <v>202200890</v>
      </c>
      <c r="G12" s="152"/>
      <c r="H12" s="152">
        <v>308333</v>
      </c>
      <c r="I12" s="152"/>
      <c r="J12" s="152">
        <v>20643763</v>
      </c>
      <c r="K12" s="152"/>
      <c r="L12" s="152">
        <v>97315495</v>
      </c>
      <c r="M12" s="152"/>
      <c r="N12" s="152">
        <v>-5707</v>
      </c>
      <c r="O12" s="31"/>
      <c r="P12" s="31">
        <v>683462736</v>
      </c>
    </row>
    <row r="13" spans="1:16" ht="7.5" customHeight="1" x14ac:dyDescent="0.65">
      <c r="B13" s="44"/>
    </row>
    <row r="14" spans="1:16" ht="22" x14ac:dyDescent="0.7">
      <c r="A14" s="43" t="s">
        <v>64</v>
      </c>
      <c r="B14" s="44"/>
      <c r="C14" s="43"/>
      <c r="D14" s="31"/>
      <c r="E14" s="58"/>
      <c r="F14" s="31"/>
      <c r="G14" s="54"/>
      <c r="H14" s="54"/>
      <c r="I14" s="54"/>
      <c r="J14" s="31"/>
      <c r="K14" s="59"/>
      <c r="L14" s="31"/>
      <c r="M14" s="59"/>
      <c r="N14" s="59"/>
      <c r="O14" s="59"/>
      <c r="P14" s="31"/>
    </row>
    <row r="15" spans="1:16" ht="22" x14ac:dyDescent="0.7">
      <c r="A15" s="46" t="s">
        <v>144</v>
      </c>
      <c r="B15" s="44"/>
      <c r="C15" s="43"/>
      <c r="D15" s="31"/>
      <c r="E15" s="58"/>
      <c r="F15" s="31"/>
      <c r="G15" s="54"/>
      <c r="H15" s="54"/>
      <c r="I15" s="54"/>
      <c r="J15" s="31"/>
      <c r="K15" s="59"/>
      <c r="L15" s="31"/>
      <c r="M15" s="59"/>
      <c r="N15" s="59"/>
      <c r="O15" s="59"/>
      <c r="P15" s="31"/>
    </row>
    <row r="16" spans="1:16" x14ac:dyDescent="0.65">
      <c r="A16" s="8" t="s">
        <v>115</v>
      </c>
      <c r="B16" s="113"/>
      <c r="D16" s="172">
        <v>0</v>
      </c>
      <c r="E16" s="58"/>
      <c r="F16" s="173">
        <v>0</v>
      </c>
      <c r="G16" s="172"/>
      <c r="H16" s="172">
        <v>0</v>
      </c>
      <c r="I16" s="172"/>
      <c r="J16" s="173">
        <v>0</v>
      </c>
      <c r="K16" s="59"/>
      <c r="L16" s="172">
        <v>-36299992</v>
      </c>
      <c r="M16" s="59"/>
      <c r="N16" s="172">
        <v>0</v>
      </c>
      <c r="O16" s="59"/>
      <c r="P16" s="54">
        <f>SUM(D16:L16)</f>
        <v>-36299992</v>
      </c>
    </row>
    <row r="17" spans="1:17" ht="22" x14ac:dyDescent="0.7">
      <c r="A17" s="55" t="s">
        <v>112</v>
      </c>
      <c r="B17" s="44"/>
      <c r="C17" s="43"/>
      <c r="D17" s="67"/>
      <c r="H17" s="67"/>
      <c r="L17" s="67"/>
      <c r="N17" s="67"/>
      <c r="P17" s="67"/>
    </row>
    <row r="18" spans="1:17" ht="22" x14ac:dyDescent="0.7">
      <c r="A18" s="55" t="s">
        <v>114</v>
      </c>
      <c r="B18" s="44"/>
      <c r="C18" s="43"/>
      <c r="D18" s="175">
        <f>SUM(D16:D16)</f>
        <v>0</v>
      </c>
      <c r="E18" s="58"/>
      <c r="F18" s="175">
        <f>SUM(F16:F16)</f>
        <v>0</v>
      </c>
      <c r="G18" s="172"/>
      <c r="H18" s="175">
        <f>SUM(H16:H16)</f>
        <v>0</v>
      </c>
      <c r="I18" s="172"/>
      <c r="J18" s="175">
        <f>SUM(J16:J16)</f>
        <v>0</v>
      </c>
      <c r="K18" s="59"/>
      <c r="L18" s="33">
        <f>SUM(L16:L16)</f>
        <v>-36299992</v>
      </c>
      <c r="M18" s="59"/>
      <c r="N18" s="175">
        <f>SUM(N16:N16)</f>
        <v>0</v>
      </c>
      <c r="O18" s="59"/>
      <c r="P18" s="33">
        <f>SUM(P16:P16)</f>
        <v>-36299992</v>
      </c>
    </row>
    <row r="19" spans="1:17" ht="15" customHeight="1" x14ac:dyDescent="0.65">
      <c r="B19" s="44"/>
    </row>
    <row r="20" spans="1:17" ht="22" x14ac:dyDescent="0.7">
      <c r="A20" s="55" t="s">
        <v>181</v>
      </c>
      <c r="B20" s="44"/>
    </row>
    <row r="21" spans="1:17" x14ac:dyDescent="0.65">
      <c r="A21" s="8" t="s">
        <v>182</v>
      </c>
      <c r="B21" s="44"/>
      <c r="D21" s="176">
        <v>0</v>
      </c>
      <c r="E21" s="176"/>
      <c r="F21" s="176">
        <v>0</v>
      </c>
      <c r="G21" s="172"/>
      <c r="H21" s="176">
        <v>0</v>
      </c>
      <c r="I21" s="172"/>
      <c r="J21" s="176">
        <v>0</v>
      </c>
      <c r="K21" s="59"/>
      <c r="L21" s="180">
        <v>11520348</v>
      </c>
      <c r="M21" s="110"/>
      <c r="N21" s="178">
        <v>0</v>
      </c>
      <c r="O21" s="59"/>
      <c r="P21" s="180">
        <f>SUM(D21,F21,J21,L21,N21)</f>
        <v>11520348</v>
      </c>
    </row>
    <row r="22" spans="1:17" x14ac:dyDescent="0.65">
      <c r="A22" s="8" t="s">
        <v>113</v>
      </c>
      <c r="B22" s="44"/>
      <c r="D22" s="176">
        <v>0</v>
      </c>
      <c r="E22" s="176"/>
      <c r="F22" s="176">
        <v>0</v>
      </c>
      <c r="G22" s="172"/>
      <c r="H22" s="176">
        <v>0</v>
      </c>
      <c r="I22" s="172"/>
      <c r="J22" s="176">
        <v>0</v>
      </c>
      <c r="K22" s="59"/>
      <c r="L22" s="180">
        <v>0</v>
      </c>
      <c r="M22" s="110"/>
      <c r="N22" s="180">
        <v>5707</v>
      </c>
      <c r="O22" s="59"/>
      <c r="P22" s="180">
        <f>SUM(D22,F22,J22,L22,N22)</f>
        <v>5707</v>
      </c>
    </row>
    <row r="23" spans="1:17" ht="22" x14ac:dyDescent="0.7">
      <c r="A23" s="55" t="s">
        <v>183</v>
      </c>
      <c r="B23" s="44"/>
      <c r="D23" s="177">
        <f>SUM(D21)</f>
        <v>0</v>
      </c>
      <c r="E23" s="176"/>
      <c r="F23" s="177">
        <f>SUM(F21)</f>
        <v>0</v>
      </c>
      <c r="G23" s="172"/>
      <c r="H23" s="177">
        <f>SUM(H21)</f>
        <v>0</v>
      </c>
      <c r="I23" s="172"/>
      <c r="J23" s="177">
        <f>SUM(J21)</f>
        <v>0</v>
      </c>
      <c r="K23" s="59"/>
      <c r="L23" s="245">
        <f>SUM(L21)</f>
        <v>11520348</v>
      </c>
      <c r="M23" s="110"/>
      <c r="N23" s="245">
        <f>SUM(N21:N22)</f>
        <v>5707</v>
      </c>
      <c r="O23" s="59"/>
      <c r="P23" s="245">
        <f>SUM(P21:P22)</f>
        <v>11526055</v>
      </c>
    </row>
    <row r="24" spans="1:17" ht="9.75" hidden="1" customHeight="1" x14ac:dyDescent="0.65">
      <c r="A24" s="8"/>
      <c r="B24" s="44"/>
      <c r="D24" s="58"/>
      <c r="E24" s="58"/>
      <c r="F24" s="58"/>
      <c r="G24" s="54"/>
      <c r="H24" s="58"/>
      <c r="I24" s="54"/>
      <c r="J24" s="58"/>
      <c r="K24" s="59"/>
      <c r="L24" s="61"/>
      <c r="M24" s="110"/>
      <c r="N24" s="116"/>
      <c r="O24" s="59"/>
      <c r="P24" s="54"/>
    </row>
    <row r="25" spans="1:17" ht="22" hidden="1" x14ac:dyDescent="0.7">
      <c r="A25" s="8" t="s">
        <v>65</v>
      </c>
      <c r="B25" s="44">
        <v>10</v>
      </c>
      <c r="C25" s="43"/>
      <c r="D25" s="54">
        <v>0</v>
      </c>
      <c r="E25" s="54"/>
      <c r="F25" s="54">
        <v>0</v>
      </c>
      <c r="G25" s="54"/>
      <c r="H25" s="54">
        <v>0</v>
      </c>
      <c r="I25" s="54"/>
      <c r="J25" s="54"/>
      <c r="K25" s="59"/>
      <c r="L25" s="61">
        <f>-J25</f>
        <v>0</v>
      </c>
      <c r="M25" s="110"/>
      <c r="N25" s="61">
        <v>0</v>
      </c>
      <c r="O25" s="59"/>
      <c r="P25" s="54">
        <f>SUM(D25:N25)</f>
        <v>0</v>
      </c>
    </row>
    <row r="26" spans="1:17" ht="15" customHeight="1" x14ac:dyDescent="0.65">
      <c r="B26" s="44"/>
    </row>
    <row r="27" spans="1:17" ht="22.5" thickBot="1" x14ac:dyDescent="0.75">
      <c r="A27" s="43" t="str">
        <f>'SH Conso 10'!A27</f>
        <v>ยอดคงเหลือ ณ วันที่ 30 กันยายน 2565</v>
      </c>
      <c r="B27" s="44"/>
      <c r="D27" s="69">
        <f>SUM(D12,D18,D21,D25)</f>
        <v>362999962</v>
      </c>
      <c r="E27" s="31"/>
      <c r="F27" s="69">
        <f>SUM(F12,F16,F21,F25)</f>
        <v>202200890</v>
      </c>
      <c r="G27" s="54"/>
      <c r="H27" s="69">
        <f>SUM(H12,H16,H21,H25)</f>
        <v>308333</v>
      </c>
      <c r="I27" s="54"/>
      <c r="J27" s="69">
        <f>SUM(J12,J16,J21,J25)</f>
        <v>20643763</v>
      </c>
      <c r="K27" s="54"/>
      <c r="L27" s="158">
        <f>SUM(L12,L18,L23,L25)</f>
        <v>72535851</v>
      </c>
      <c r="M27" s="61"/>
      <c r="N27" s="187">
        <f>SUM(N12,N16,N23,N25)</f>
        <v>0</v>
      </c>
      <c r="O27" s="54"/>
      <c r="P27" s="69">
        <f>SUM(P12,P16,P23,P25)</f>
        <v>658688799</v>
      </c>
      <c r="Q27" s="64"/>
    </row>
    <row r="28" spans="1:17" ht="22" thickTop="1" x14ac:dyDescent="0.65">
      <c r="B28" s="44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8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5061-D012-49F3-A4DE-E3F9941F0867}">
  <sheetPr>
    <tabColor theme="4" tint="0.79998168889431442"/>
  </sheetPr>
  <dimension ref="A1:O34"/>
  <sheetViews>
    <sheetView showGridLines="0" view="pageBreakPreview" topLeftCell="A23" zoomScale="70" zoomScaleNormal="80" zoomScaleSheetLayoutView="70" workbookViewId="0">
      <selection activeCell="L29" sqref="L29"/>
    </sheetView>
  </sheetViews>
  <sheetFormatPr defaultColWidth="9.09765625" defaultRowHeight="21.5" x14ac:dyDescent="0.65"/>
  <cols>
    <col min="1" max="1" width="64.09765625" style="15" customWidth="1"/>
    <col min="2" max="2" width="1.09765625" style="15" customWidth="1"/>
    <col min="3" max="3" width="14.09765625" style="15" customWidth="1"/>
    <col min="4" max="4" width="12.69921875" style="15" customWidth="1"/>
    <col min="5" max="5" width="1.59765625" style="15" customWidth="1"/>
    <col min="6" max="6" width="12.69921875" style="15" customWidth="1"/>
    <col min="7" max="7" width="1.59765625" style="15" customWidth="1"/>
    <col min="8" max="8" width="13" style="15" customWidth="1"/>
    <col min="9" max="9" width="1.59765625" style="15" customWidth="1"/>
    <col min="10" max="10" width="12.69921875" style="15" customWidth="1"/>
    <col min="11" max="11" width="1.59765625" style="15" customWidth="1"/>
    <col min="12" max="12" width="12.69921875" style="15" customWidth="1"/>
    <col min="13" max="13" width="1.59765625" style="15" customWidth="1"/>
    <col min="14" max="14" width="12.69921875" style="15" customWidth="1"/>
    <col min="15" max="15" width="12.69921875" style="15" bestFit="1" customWidth="1"/>
    <col min="16" max="16384" width="9.09765625" style="15"/>
  </cols>
  <sheetData>
    <row r="1" spans="1:14" ht="23" x14ac:dyDescent="0.7">
      <c r="A1" s="1" t="s">
        <v>70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ht="23" x14ac:dyDescent="0.7">
      <c r="A2" s="22" t="s">
        <v>61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4" ht="22" x14ac:dyDescent="0.7">
      <c r="A3" s="13"/>
      <c r="D3" s="271" t="s">
        <v>72</v>
      </c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14" ht="22" x14ac:dyDescent="0.7">
      <c r="A4" s="13"/>
      <c r="D4" s="204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4" ht="22" x14ac:dyDescent="0.7">
      <c r="A5" s="13"/>
      <c r="D5" s="204"/>
      <c r="E5" s="205"/>
      <c r="F5" s="205"/>
      <c r="G5" s="205"/>
      <c r="H5" s="205"/>
      <c r="I5" s="205"/>
      <c r="J5" s="273" t="s">
        <v>27</v>
      </c>
      <c r="K5" s="273"/>
      <c r="L5" s="273"/>
      <c r="M5" s="205"/>
      <c r="N5" s="205"/>
    </row>
    <row r="6" spans="1:14" x14ac:dyDescent="0.65">
      <c r="D6" s="217" t="s">
        <v>180</v>
      </c>
      <c r="H6" s="205" t="s">
        <v>82</v>
      </c>
    </row>
    <row r="7" spans="1:14" x14ac:dyDescent="0.65">
      <c r="D7" s="205" t="s">
        <v>86</v>
      </c>
      <c r="E7" s="205"/>
      <c r="F7" s="205" t="s">
        <v>42</v>
      </c>
      <c r="G7" s="205"/>
      <c r="H7" s="205" t="s">
        <v>83</v>
      </c>
      <c r="I7" s="205"/>
      <c r="J7" s="205" t="s">
        <v>69</v>
      </c>
      <c r="K7" s="205"/>
      <c r="L7" s="205" t="s">
        <v>67</v>
      </c>
      <c r="M7" s="205"/>
      <c r="N7" s="205" t="s">
        <v>23</v>
      </c>
    </row>
    <row r="8" spans="1:14" x14ac:dyDescent="0.65">
      <c r="B8" s="18"/>
      <c r="C8" s="18"/>
      <c r="D8" s="205" t="s">
        <v>85</v>
      </c>
      <c r="E8" s="205"/>
      <c r="F8" s="205" t="s">
        <v>41</v>
      </c>
      <c r="G8" s="205"/>
      <c r="H8" s="205" t="s">
        <v>84</v>
      </c>
      <c r="I8" s="205"/>
      <c r="J8" s="205" t="s">
        <v>43</v>
      </c>
      <c r="K8" s="205"/>
      <c r="L8" s="205" t="s">
        <v>68</v>
      </c>
      <c r="M8" s="205"/>
      <c r="N8" s="205" t="s">
        <v>24</v>
      </c>
    </row>
    <row r="9" spans="1:14" x14ac:dyDescent="0.65">
      <c r="B9" s="18"/>
      <c r="D9" s="270" t="s">
        <v>63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</row>
    <row r="10" spans="1:14" ht="22" x14ac:dyDescent="0.7">
      <c r="A10" s="13" t="str">
        <f>'SH Conso 11'!A11</f>
        <v>สำหรับงวดเก้าเดือนสิ้นสุดวันที่ 30 กันยายน 2566</v>
      </c>
      <c r="B10" s="18"/>
    </row>
    <row r="11" spans="1:14" ht="22" x14ac:dyDescent="0.7">
      <c r="A11" s="13" t="str">
        <f>'SH Conso 11'!A12</f>
        <v>ยอดคงเหลือ ณ วันที่ 1 มกราคม 2566</v>
      </c>
      <c r="B11" s="18"/>
      <c r="D11" s="206">
        <v>362999962</v>
      </c>
      <c r="E11" s="31"/>
      <c r="F11" s="206">
        <v>202200890</v>
      </c>
      <c r="G11" s="31"/>
      <c r="H11" s="206">
        <v>308333</v>
      </c>
      <c r="I11" s="31"/>
      <c r="J11" s="206">
        <v>20643763</v>
      </c>
      <c r="K11" s="31"/>
      <c r="L11" s="209">
        <v>58771985</v>
      </c>
      <c r="M11" s="31"/>
      <c r="N11" s="31">
        <v>644924933</v>
      </c>
    </row>
    <row r="12" spans="1:14" ht="8.5" hidden="1" customHeight="1" x14ac:dyDescent="0.7">
      <c r="A12" s="14"/>
      <c r="B12" s="18"/>
      <c r="C12" s="13"/>
      <c r="D12" s="54"/>
      <c r="E12" s="54"/>
      <c r="F12" s="54"/>
      <c r="G12" s="54"/>
      <c r="H12" s="54"/>
      <c r="I12" s="54"/>
      <c r="J12" s="54"/>
      <c r="K12" s="59"/>
      <c r="L12" s="54"/>
      <c r="M12" s="59"/>
      <c r="N12" s="54"/>
    </row>
    <row r="13" spans="1:14" ht="22" hidden="1" x14ac:dyDescent="0.7">
      <c r="A13" s="13" t="s">
        <v>64</v>
      </c>
      <c r="B13" s="18"/>
      <c r="C13" s="13"/>
      <c r="D13" s="31"/>
      <c r="E13" s="58"/>
      <c r="F13" s="31"/>
      <c r="G13" s="54"/>
      <c r="H13" s="54"/>
      <c r="I13" s="54"/>
      <c r="J13" s="31"/>
      <c r="K13" s="59"/>
      <c r="L13" s="31"/>
      <c r="M13" s="59"/>
      <c r="N13" s="31"/>
    </row>
    <row r="14" spans="1:14" ht="22" hidden="1" x14ac:dyDescent="0.7">
      <c r="A14" s="23" t="s">
        <v>144</v>
      </c>
      <c r="B14" s="18"/>
      <c r="C14" s="13"/>
      <c r="D14" s="31"/>
      <c r="E14" s="58"/>
      <c r="F14" s="31"/>
      <c r="G14" s="54"/>
      <c r="H14" s="54"/>
      <c r="I14" s="54"/>
      <c r="J14" s="31"/>
      <c r="K14" s="59"/>
      <c r="L14" s="31"/>
      <c r="M14" s="59"/>
      <c r="N14" s="31"/>
    </row>
    <row r="15" spans="1:14" hidden="1" x14ac:dyDescent="0.65">
      <c r="A15" s="14" t="s">
        <v>136</v>
      </c>
      <c r="B15" s="207"/>
      <c r="C15" s="207" t="s">
        <v>147</v>
      </c>
      <c r="D15" s="54"/>
      <c r="E15" s="58"/>
      <c r="F15" s="54">
        <v>0</v>
      </c>
      <c r="G15" s="54"/>
      <c r="H15" s="54">
        <v>0</v>
      </c>
      <c r="I15" s="54"/>
      <c r="J15" s="54">
        <v>0</v>
      </c>
      <c r="K15" s="59"/>
      <c r="L15" s="54">
        <f>-D15</f>
        <v>0</v>
      </c>
      <c r="M15" s="59"/>
      <c r="N15" s="54">
        <f>SUM(D15:L15)</f>
        <v>0</v>
      </c>
    </row>
    <row r="16" spans="1:14" hidden="1" x14ac:dyDescent="0.65">
      <c r="A16" s="14" t="s">
        <v>115</v>
      </c>
      <c r="B16" s="207"/>
      <c r="C16" s="207"/>
      <c r="D16" s="54">
        <v>0</v>
      </c>
      <c r="E16" s="58"/>
      <c r="F16" s="32">
        <v>0</v>
      </c>
      <c r="G16" s="54"/>
      <c r="H16" s="54">
        <v>0</v>
      </c>
      <c r="I16" s="54"/>
      <c r="J16" s="32">
        <v>0</v>
      </c>
      <c r="K16" s="59"/>
      <c r="L16" s="61">
        <f>'[5]SH Conso-8-9'!L44</f>
        <v>0</v>
      </c>
      <c r="M16" s="59"/>
      <c r="N16" s="54">
        <f>SUM(D16:L16)</f>
        <v>0</v>
      </c>
    </row>
    <row r="17" spans="1:15" ht="22" hidden="1" x14ac:dyDescent="0.7">
      <c r="A17" s="55" t="s">
        <v>112</v>
      </c>
      <c r="B17" s="18"/>
      <c r="C17" s="13"/>
      <c r="D17" s="208"/>
      <c r="H17" s="208"/>
      <c r="L17" s="210"/>
      <c r="N17" s="208"/>
    </row>
    <row r="18" spans="1:15" ht="22" hidden="1" x14ac:dyDescent="0.7">
      <c r="A18" s="55" t="s">
        <v>114</v>
      </c>
      <c r="B18" s="18"/>
      <c r="C18" s="13"/>
      <c r="D18" s="33">
        <f>SUM(D15:D16)</f>
        <v>0</v>
      </c>
      <c r="E18" s="58"/>
      <c r="F18" s="33">
        <f>SUM(F15:F16)</f>
        <v>0</v>
      </c>
      <c r="G18" s="54"/>
      <c r="H18" s="33">
        <f>SUM(H15:H16)</f>
        <v>0</v>
      </c>
      <c r="I18" s="54"/>
      <c r="J18" s="33">
        <f>SUM(J15:J16)</f>
        <v>0</v>
      </c>
      <c r="K18" s="59"/>
      <c r="L18" s="119">
        <f>SUM(L15:L16)</f>
        <v>0</v>
      </c>
      <c r="M18" s="59"/>
      <c r="N18" s="33">
        <f>SUM(N15:N16)</f>
        <v>0</v>
      </c>
    </row>
    <row r="19" spans="1:15" s="56" customFormat="1" ht="15" customHeight="1" x14ac:dyDescent="0.65">
      <c r="B19" s="44"/>
    </row>
    <row r="20" spans="1:15" ht="22" x14ac:dyDescent="0.7">
      <c r="A20" s="55" t="s">
        <v>197</v>
      </c>
      <c r="B20" s="18"/>
      <c r="L20"/>
    </row>
    <row r="21" spans="1:15" x14ac:dyDescent="0.65">
      <c r="A21" s="14" t="s">
        <v>149</v>
      </c>
      <c r="B21" s="18"/>
      <c r="D21" s="176">
        <v>0</v>
      </c>
      <c r="E21" s="176"/>
      <c r="F21" s="176">
        <v>0</v>
      </c>
      <c r="G21" s="172"/>
      <c r="H21" s="176">
        <v>0</v>
      </c>
      <c r="I21" s="172"/>
      <c r="J21" s="176">
        <v>0</v>
      </c>
      <c r="K21" s="176"/>
      <c r="L21" s="176">
        <f>'PL 6-9'!H92</f>
        <v>-14288448</v>
      </c>
      <c r="M21" s="176"/>
      <c r="N21" s="176">
        <f>SUM(D21,F21,J21,L21)</f>
        <v>-14288448</v>
      </c>
    </row>
    <row r="22" spans="1:15" hidden="1" x14ac:dyDescent="0.65">
      <c r="A22" s="14" t="s">
        <v>113</v>
      </c>
      <c r="B22" s="18"/>
      <c r="D22" s="176">
        <v>0</v>
      </c>
      <c r="E22" s="176"/>
      <c r="F22" s="176">
        <v>0</v>
      </c>
      <c r="G22" s="172"/>
      <c r="H22" s="176">
        <v>0</v>
      </c>
      <c r="I22" s="172"/>
      <c r="J22" s="196">
        <v>0</v>
      </c>
      <c r="K22" s="59"/>
      <c r="L22" s="196">
        <v>0</v>
      </c>
      <c r="M22" s="59"/>
      <c r="N22" s="196">
        <f>SUM(D22,F22,J22,L22)</f>
        <v>0</v>
      </c>
    </row>
    <row r="23" spans="1:15" ht="22" x14ac:dyDescent="0.7">
      <c r="A23" s="55" t="s">
        <v>198</v>
      </c>
      <c r="B23" s="18"/>
      <c r="D23" s="177">
        <f>SUM(D21)</f>
        <v>0</v>
      </c>
      <c r="E23" s="176"/>
      <c r="F23" s="177">
        <f>SUM(F21)</f>
        <v>0</v>
      </c>
      <c r="G23" s="172"/>
      <c r="H23" s="177">
        <f>SUM(H21)</f>
        <v>0</v>
      </c>
      <c r="I23" s="172"/>
      <c r="J23" s="177">
        <f>SUM(J21)</f>
        <v>0</v>
      </c>
      <c r="K23" s="59"/>
      <c r="L23" s="177">
        <f>SUM(L21)</f>
        <v>-14288448</v>
      </c>
      <c r="M23" s="59"/>
      <c r="N23" s="177">
        <f>SUM(D23,F23,J23,L23)</f>
        <v>-14288448</v>
      </c>
    </row>
    <row r="24" spans="1:15" s="56" customFormat="1" ht="15" customHeight="1" x14ac:dyDescent="0.65">
      <c r="B24" s="44"/>
    </row>
    <row r="25" spans="1:15" ht="22" hidden="1" x14ac:dyDescent="0.7">
      <c r="A25" s="14" t="s">
        <v>65</v>
      </c>
      <c r="B25" s="18">
        <v>10</v>
      </c>
      <c r="C25" s="13"/>
      <c r="D25" s="54">
        <v>0</v>
      </c>
      <c r="E25" s="54"/>
      <c r="F25" s="54">
        <v>0</v>
      </c>
      <c r="G25" s="54"/>
      <c r="H25" s="54">
        <v>0</v>
      </c>
      <c r="I25" s="54"/>
      <c r="J25" s="54"/>
      <c r="K25" s="59"/>
      <c r="L25" s="54">
        <f>-J25</f>
        <v>0</v>
      </c>
      <c r="M25" s="59"/>
      <c r="N25" s="54">
        <f>SUM(D25:L25)</f>
        <v>0</v>
      </c>
    </row>
    <row r="26" spans="1:15" ht="22" hidden="1" x14ac:dyDescent="0.7">
      <c r="A26" s="14"/>
      <c r="B26" s="18"/>
      <c r="C26" s="13"/>
      <c r="D26" s="54"/>
      <c r="E26" s="54"/>
      <c r="F26" s="54"/>
      <c r="G26" s="54"/>
      <c r="H26" s="54"/>
      <c r="I26" s="54"/>
      <c r="J26" s="54"/>
      <c r="K26" s="59"/>
      <c r="L26" s="54"/>
      <c r="M26" s="59"/>
      <c r="N26" s="54"/>
    </row>
    <row r="27" spans="1:15" ht="22.5" thickBot="1" x14ac:dyDescent="0.75">
      <c r="A27" s="13" t="str">
        <f>'SH Conso 11'!A27</f>
        <v>ยอดคงเหลือ ณ วันที่ 30 กันยายน 2566</v>
      </c>
      <c r="B27" s="18"/>
      <c r="D27" s="158">
        <f>SUM(D11,D18,D21,D25)</f>
        <v>362999962</v>
      </c>
      <c r="E27" s="31"/>
      <c r="F27" s="69">
        <f>SUM(F11,F16,F21,F25)</f>
        <v>202200890</v>
      </c>
      <c r="G27" s="54"/>
      <c r="H27" s="69">
        <f>SUM(H11,H16,H21,H25)</f>
        <v>308333</v>
      </c>
      <c r="I27" s="54"/>
      <c r="J27" s="69">
        <f>SUM(J11,J16,J21,J25)</f>
        <v>20643763</v>
      </c>
      <c r="K27" s="54"/>
      <c r="L27" s="158">
        <f>SUM(L11,L18,L23,L25)</f>
        <v>44483537</v>
      </c>
      <c r="M27" s="54"/>
      <c r="N27" s="69">
        <f>SUM(N11,N23)</f>
        <v>630636485</v>
      </c>
      <c r="O27" s="66"/>
    </row>
    <row r="28" spans="1:15" ht="22" thickTop="1" x14ac:dyDescent="0.65"/>
    <row r="29" spans="1:15" x14ac:dyDescent="0.65">
      <c r="L29" s="66"/>
    </row>
    <row r="34" spans="12:12" x14ac:dyDescent="0.65">
      <c r="L34" s="66"/>
    </row>
  </sheetData>
  <mergeCells count="3">
    <mergeCell ref="D3:N3"/>
    <mergeCell ref="J5:L5"/>
    <mergeCell ref="D9:N9"/>
  </mergeCells>
  <pageMargins left="0.8" right="0.8" top="0.48" bottom="0.5" header="0.5" footer="0.5"/>
  <pageSetup paperSize="9" scale="88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P96"/>
  <sheetViews>
    <sheetView showGridLines="0" view="pageBreakPreview" topLeftCell="A82" zoomScale="70" zoomScaleNormal="70" zoomScaleSheetLayoutView="70" workbookViewId="0">
      <selection activeCell="C98" sqref="C98:J98"/>
    </sheetView>
  </sheetViews>
  <sheetFormatPr defaultColWidth="9.09765625" defaultRowHeight="22.5" customHeight="1" x14ac:dyDescent="0.65"/>
  <cols>
    <col min="1" max="1" width="52.5" style="5" customWidth="1"/>
    <col min="2" max="2" width="10" style="5" customWidth="1"/>
    <col min="3" max="3" width="12.796875" style="114" customWidth="1"/>
    <col min="4" max="4" width="1.59765625" style="30" customWidth="1"/>
    <col min="5" max="5" width="12.796875" style="30" customWidth="1"/>
    <col min="6" max="6" width="1.59765625" style="2" customWidth="1"/>
    <col min="7" max="7" width="12.796875" style="30" customWidth="1"/>
    <col min="8" max="8" width="1.59765625" style="2" customWidth="1"/>
    <col min="9" max="9" width="12.796875" style="30" customWidth="1"/>
    <col min="10" max="10" width="14.59765625" style="2" bestFit="1" customWidth="1"/>
    <col min="11" max="11" width="16.796875" style="2" customWidth="1"/>
    <col min="12" max="12" width="12.69921875" style="2" customWidth="1"/>
    <col min="13" max="13" width="12.09765625" style="2" bestFit="1" customWidth="1"/>
    <col min="14" max="15" width="9.09765625" style="2"/>
    <col min="16" max="16" width="16.8984375" style="2" customWidth="1"/>
    <col min="17" max="16384" width="9.09765625" style="2"/>
  </cols>
  <sheetData>
    <row r="1" spans="1:13" ht="23" x14ac:dyDescent="0.7">
      <c r="A1" s="1" t="s">
        <v>70</v>
      </c>
      <c r="B1" s="1"/>
      <c r="F1" s="39"/>
      <c r="G1" s="37"/>
      <c r="I1" s="59"/>
    </row>
    <row r="2" spans="1:13" ht="23" x14ac:dyDescent="0.7">
      <c r="A2" s="22" t="s">
        <v>62</v>
      </c>
      <c r="B2" s="22"/>
      <c r="F2" s="39"/>
      <c r="G2" s="37"/>
      <c r="I2" s="59"/>
    </row>
    <row r="3" spans="1:13" ht="18" customHeight="1" x14ac:dyDescent="0.7">
      <c r="A3" s="3"/>
      <c r="B3" s="3"/>
      <c r="F3" s="39"/>
      <c r="G3" s="37"/>
      <c r="I3" s="59"/>
    </row>
    <row r="4" spans="1:13" ht="23" x14ac:dyDescent="0.7">
      <c r="A4" s="3"/>
      <c r="B4" s="3"/>
      <c r="C4" s="265" t="s">
        <v>71</v>
      </c>
      <c r="D4" s="265"/>
      <c r="E4" s="265"/>
      <c r="G4" s="265" t="s">
        <v>72</v>
      </c>
      <c r="H4" s="267"/>
      <c r="I4" s="267"/>
    </row>
    <row r="5" spans="1:13" ht="23" x14ac:dyDescent="0.7">
      <c r="A5" s="3"/>
      <c r="B5" s="3"/>
      <c r="C5" s="269" t="s">
        <v>205</v>
      </c>
      <c r="D5" s="269"/>
      <c r="E5" s="269"/>
      <c r="G5" s="269" t="str">
        <f>C5</f>
        <v>สำหรับงวดเก้าเดือน</v>
      </c>
      <c r="H5" s="269"/>
      <c r="I5" s="269"/>
    </row>
    <row r="6" spans="1:13" ht="23" x14ac:dyDescent="0.7">
      <c r="A6" s="3"/>
      <c r="B6" s="3"/>
      <c r="C6" s="269" t="s">
        <v>204</v>
      </c>
      <c r="D6" s="269"/>
      <c r="E6" s="269"/>
      <c r="G6" s="269" t="str">
        <f>C6</f>
        <v>สิ้นสุดวันที่ 30 กันยายน</v>
      </c>
      <c r="H6" s="269"/>
      <c r="I6" s="269"/>
    </row>
    <row r="7" spans="1:13" ht="21.5" x14ac:dyDescent="0.65">
      <c r="B7" s="49" t="s">
        <v>1</v>
      </c>
      <c r="C7" s="115">
        <f>'PL 6-9'!D7</f>
        <v>2566</v>
      </c>
      <c r="D7" s="52"/>
      <c r="E7" s="71">
        <f>'PL 6-9'!F7</f>
        <v>2565</v>
      </c>
      <c r="F7" s="52"/>
      <c r="G7" s="52">
        <f>C7</f>
        <v>2566</v>
      </c>
      <c r="I7" s="71">
        <f>E7</f>
        <v>2565</v>
      </c>
    </row>
    <row r="8" spans="1:13" s="15" customFormat="1" ht="23.25" customHeight="1" x14ac:dyDescent="0.7">
      <c r="A8" s="13"/>
      <c r="B8" s="13"/>
      <c r="C8" s="267" t="s">
        <v>63</v>
      </c>
      <c r="D8" s="267"/>
      <c r="E8" s="267"/>
      <c r="F8" s="267"/>
      <c r="G8" s="267"/>
      <c r="H8" s="267"/>
      <c r="I8" s="267"/>
      <c r="K8" s="212"/>
      <c r="L8" s="212"/>
    </row>
    <row r="9" spans="1:13" s="15" customFormat="1" ht="23.25" customHeight="1" x14ac:dyDescent="0.7">
      <c r="A9" s="23" t="s">
        <v>44</v>
      </c>
      <c r="B9" s="23"/>
      <c r="C9" s="110"/>
      <c r="D9" s="48"/>
      <c r="E9" s="59"/>
      <c r="G9" s="37"/>
      <c r="I9" s="59"/>
      <c r="K9" s="182"/>
      <c r="L9" s="182"/>
      <c r="M9" s="213"/>
    </row>
    <row r="10" spans="1:13" s="15" customFormat="1" ht="23.25" customHeight="1" x14ac:dyDescent="0.65">
      <c r="A10" s="15" t="s">
        <v>185</v>
      </c>
      <c r="C10" s="181">
        <f>'PL 6-9'!D92</f>
        <v>-31800044</v>
      </c>
      <c r="D10" s="182"/>
      <c r="E10" s="182">
        <v>10627673</v>
      </c>
      <c r="F10" s="182"/>
      <c r="G10" s="182">
        <f>'PL 6-9'!H92</f>
        <v>-14288448</v>
      </c>
      <c r="H10" s="182"/>
      <c r="I10" s="182">
        <v>11520348</v>
      </c>
      <c r="J10" s="105"/>
      <c r="K10" s="182"/>
      <c r="L10" s="182"/>
      <c r="M10" s="213"/>
    </row>
    <row r="11" spans="1:13" s="15" customFormat="1" ht="23.25" customHeight="1" x14ac:dyDescent="0.65">
      <c r="A11" s="24" t="s">
        <v>200</v>
      </c>
      <c r="B11" s="24"/>
      <c r="C11" s="182"/>
      <c r="D11" s="182"/>
      <c r="E11" s="182"/>
      <c r="F11" s="182"/>
      <c r="G11" s="182"/>
      <c r="H11" s="182"/>
      <c r="I11" s="182"/>
      <c r="K11" s="182"/>
      <c r="L11" s="182"/>
      <c r="M11" s="213"/>
    </row>
    <row r="12" spans="1:13" s="77" customFormat="1" ht="23.25" customHeight="1" x14ac:dyDescent="0.65">
      <c r="A12" s="184" t="str">
        <f>'PL 6-9'!A25</f>
        <v>ค่าใช้จ่าย (รายได้) ภาษีเงินได้</v>
      </c>
      <c r="C12" s="181">
        <v>-3190848</v>
      </c>
      <c r="D12" s="182"/>
      <c r="E12" s="182">
        <v>3676527</v>
      </c>
      <c r="F12" s="182"/>
      <c r="G12" s="182">
        <v>6801959</v>
      </c>
      <c r="H12" s="182"/>
      <c r="I12" s="182">
        <v>3676527</v>
      </c>
      <c r="J12" s="107"/>
      <c r="K12" s="107"/>
      <c r="L12" s="107"/>
    </row>
    <row r="13" spans="1:13" s="15" customFormat="1" ht="23.25" customHeight="1" x14ac:dyDescent="0.65">
      <c r="A13" s="111" t="s">
        <v>57</v>
      </c>
      <c r="B13" s="111"/>
      <c r="C13" s="182">
        <f>'[1]CF Conso'!$L$27</f>
        <v>-34906</v>
      </c>
      <c r="D13" s="182"/>
      <c r="E13" s="182">
        <v>-6126</v>
      </c>
      <c r="F13" s="182"/>
      <c r="G13" s="182">
        <f>[1]CF!$L$14</f>
        <v>-6524428</v>
      </c>
      <c r="H13" s="182"/>
      <c r="I13" s="182">
        <v>-6126</v>
      </c>
      <c r="J13" s="66"/>
    </row>
    <row r="14" spans="1:13" s="15" customFormat="1" ht="23.25" customHeight="1" x14ac:dyDescent="0.65">
      <c r="A14" s="77" t="s">
        <v>25</v>
      </c>
      <c r="C14" s="181">
        <f>'PL 6-9'!D86</f>
        <v>13948777</v>
      </c>
      <c r="D14" s="182"/>
      <c r="E14" s="182">
        <v>9539294</v>
      </c>
      <c r="F14" s="182"/>
      <c r="G14" s="182">
        <f>'PL 6-9'!H86</f>
        <v>12216531</v>
      </c>
      <c r="H14" s="182"/>
      <c r="I14" s="182">
        <v>9534787</v>
      </c>
      <c r="J14" s="66"/>
    </row>
    <row r="15" spans="1:13" s="15" customFormat="1" ht="23.25" customHeight="1" x14ac:dyDescent="0.65">
      <c r="A15" s="77" t="s">
        <v>45</v>
      </c>
      <c r="B15" s="18"/>
      <c r="C15" s="182">
        <f>SUM('[1]CF Conso'!$L$24:$L$25)</f>
        <v>42626594</v>
      </c>
      <c r="D15" s="182"/>
      <c r="E15" s="182">
        <v>39693879</v>
      </c>
      <c r="F15" s="182"/>
      <c r="G15" s="182">
        <f>SUM([1]CF!$L$11:$L$12)+1</f>
        <v>35738995</v>
      </c>
      <c r="H15" s="182"/>
      <c r="I15" s="182">
        <v>39693879</v>
      </c>
      <c r="J15" s="66"/>
    </row>
    <row r="16" spans="1:13" s="15" customFormat="1" ht="23.25" customHeight="1" x14ac:dyDescent="0.65">
      <c r="A16" s="77" t="s">
        <v>129</v>
      </c>
      <c r="C16" s="182">
        <f>'[1]CF Conso'!$L$38</f>
        <v>4473837</v>
      </c>
      <c r="D16" s="182"/>
      <c r="E16" s="182">
        <v>4232832</v>
      </c>
      <c r="F16" s="182"/>
      <c r="G16" s="182">
        <f>ROUND([1]CF!$O$24,0)</f>
        <v>2444445</v>
      </c>
      <c r="H16" s="182"/>
      <c r="I16" s="182">
        <v>4232832</v>
      </c>
      <c r="J16" s="66"/>
    </row>
    <row r="17" spans="1:13" s="15" customFormat="1" ht="23.25" customHeight="1" x14ac:dyDescent="0.65">
      <c r="A17" s="77" t="s">
        <v>151</v>
      </c>
      <c r="C17" s="182">
        <f>ROUND(SUM('[1]CF Conso'!$K$17,'[1]CF Conso'!$K$30),0)</f>
        <v>396890</v>
      </c>
      <c r="D17" s="182"/>
      <c r="E17" s="182">
        <v>-6724479</v>
      </c>
      <c r="F17" s="182"/>
      <c r="G17" s="182">
        <f>[1]CF!$L$17</f>
        <v>-192413</v>
      </c>
      <c r="H17" s="182"/>
      <c r="I17" s="182">
        <v>-6709182</v>
      </c>
      <c r="J17" s="66"/>
    </row>
    <row r="18" spans="1:13" s="15" customFormat="1" ht="23.25" customHeight="1" x14ac:dyDescent="0.65">
      <c r="A18" s="77" t="s">
        <v>215</v>
      </c>
      <c r="B18" s="18"/>
      <c r="C18" s="182">
        <f>ROUND(SUM('[1]CF Conso'!$K$31:$K$32),0)</f>
        <v>4435709</v>
      </c>
      <c r="D18" s="182"/>
      <c r="E18" s="182">
        <v>205745</v>
      </c>
      <c r="F18" s="182"/>
      <c r="G18" s="182">
        <f>SUM([1]CF!$L$18:$L$19)</f>
        <v>274659</v>
      </c>
      <c r="H18" s="182"/>
      <c r="I18" s="182">
        <v>205745</v>
      </c>
      <c r="J18" s="66"/>
    </row>
    <row r="19" spans="1:13" s="15" customFormat="1" ht="23.25" customHeight="1" x14ac:dyDescent="0.65">
      <c r="A19" s="77" t="s">
        <v>165</v>
      </c>
      <c r="B19" s="18"/>
      <c r="C19" s="182">
        <f>'[1]CF Conso'!$L$33</f>
        <v>-1853105</v>
      </c>
      <c r="D19" s="182"/>
      <c r="E19" s="182">
        <v>1097524</v>
      </c>
      <c r="F19" s="182"/>
      <c r="G19" s="182">
        <f>[1]CF!$L$20</f>
        <v>-5943946</v>
      </c>
      <c r="H19" s="182"/>
      <c r="I19" s="182">
        <v>1097524</v>
      </c>
      <c r="J19" s="66"/>
    </row>
    <row r="20" spans="1:13" s="15" customFormat="1" ht="23.25" customHeight="1" x14ac:dyDescent="0.65">
      <c r="A20" s="77" t="s">
        <v>172</v>
      </c>
      <c r="B20" s="214"/>
      <c r="C20" s="182"/>
      <c r="D20" s="182"/>
      <c r="E20" s="182"/>
      <c r="F20" s="182"/>
      <c r="G20" s="182"/>
      <c r="H20" s="182"/>
      <c r="I20" s="182"/>
      <c r="J20" s="66"/>
    </row>
    <row r="21" spans="1:13" s="15" customFormat="1" ht="23.25" customHeight="1" x14ac:dyDescent="0.65">
      <c r="A21" s="112" t="s">
        <v>171</v>
      </c>
      <c r="B21" s="35"/>
      <c r="C21" s="182">
        <v>22306</v>
      </c>
      <c r="D21" s="182"/>
      <c r="E21" s="182">
        <v>-736511</v>
      </c>
      <c r="F21" s="182"/>
      <c r="G21" s="182">
        <v>22306</v>
      </c>
      <c r="H21" s="182"/>
      <c r="I21" s="182">
        <v>-736511</v>
      </c>
      <c r="J21" s="66"/>
      <c r="L21" s="105"/>
    </row>
    <row r="22" spans="1:13" s="15" customFormat="1" ht="23.25" customHeight="1" x14ac:dyDescent="0.65">
      <c r="A22" s="112" t="s">
        <v>196</v>
      </c>
      <c r="B22" s="35"/>
      <c r="C22" s="182"/>
      <c r="D22" s="182"/>
      <c r="E22" s="182"/>
      <c r="F22" s="182"/>
      <c r="G22" s="182"/>
      <c r="H22" s="182"/>
      <c r="I22" s="182"/>
      <c r="J22" s="66"/>
    </row>
    <row r="23" spans="1:13" s="15" customFormat="1" ht="23.25" customHeight="1" x14ac:dyDescent="0.65">
      <c r="A23" s="112" t="s">
        <v>195</v>
      </c>
      <c r="B23" s="35"/>
      <c r="C23" s="182">
        <f>SUM('[1]CF Conso'!$L$26,'[1]CF Conso'!$L$40)</f>
        <v>-74712</v>
      </c>
      <c r="D23" s="182"/>
      <c r="E23" s="182">
        <v>0</v>
      </c>
      <c r="F23" s="182"/>
      <c r="G23" s="182">
        <f>SUM([1]CF!$L$13:$L$13)</f>
        <v>-35497</v>
      </c>
      <c r="H23" s="182"/>
      <c r="I23" s="182">
        <v>0</v>
      </c>
      <c r="J23" s="66"/>
    </row>
    <row r="24" spans="1:13" s="15" customFormat="1" ht="23.25" customHeight="1" x14ac:dyDescent="0.65">
      <c r="A24" s="112" t="s">
        <v>184</v>
      </c>
      <c r="B24" s="35"/>
      <c r="C24" s="182">
        <f>'[1]CF Conso'!$L$35</f>
        <v>0</v>
      </c>
      <c r="D24" s="182"/>
      <c r="E24" s="182">
        <v>97500</v>
      </c>
      <c r="F24" s="182"/>
      <c r="G24" s="182">
        <f>[1]CF!$L$22</f>
        <v>0</v>
      </c>
      <c r="H24" s="182"/>
      <c r="I24" s="182">
        <v>97500</v>
      </c>
      <c r="J24" s="66"/>
    </row>
    <row r="25" spans="1:13" s="15" customFormat="1" ht="23.25" customHeight="1" x14ac:dyDescent="0.65">
      <c r="A25" s="112" t="s">
        <v>179</v>
      </c>
      <c r="B25" s="215">
        <v>7</v>
      </c>
      <c r="C25" s="182">
        <v>0</v>
      </c>
      <c r="D25" s="182"/>
      <c r="E25" s="182">
        <v>0</v>
      </c>
      <c r="F25" s="182"/>
      <c r="G25" s="182">
        <v>-19887804</v>
      </c>
      <c r="H25" s="182"/>
      <c r="I25" s="182">
        <v>0</v>
      </c>
      <c r="J25" s="66"/>
      <c r="K25" s="133"/>
      <c r="L25" s="105"/>
    </row>
    <row r="26" spans="1:13" s="15" customFormat="1" ht="23.25" customHeight="1" x14ac:dyDescent="0.7">
      <c r="A26" s="13"/>
      <c r="B26" s="13"/>
      <c r="C26" s="228">
        <f>SUM(C10:C25)</f>
        <v>28950498</v>
      </c>
      <c r="D26" s="47"/>
      <c r="E26" s="117">
        <f>SUM(E10:E25)</f>
        <v>61703858</v>
      </c>
      <c r="F26" s="25"/>
      <c r="G26" s="228">
        <f>SUM(G10:G25)</f>
        <v>10626359</v>
      </c>
      <c r="I26" s="117">
        <f>SUM(I10:I25)</f>
        <v>62607323</v>
      </c>
      <c r="L26" s="105"/>
      <c r="M26" s="133"/>
    </row>
    <row r="27" spans="1:13" s="15" customFormat="1" ht="23.25" customHeight="1" x14ac:dyDescent="0.7">
      <c r="A27" s="24" t="s">
        <v>46</v>
      </c>
      <c r="B27" s="24"/>
      <c r="C27" s="118"/>
      <c r="D27" s="31"/>
      <c r="E27" s="118"/>
      <c r="F27" s="26"/>
      <c r="G27" s="31"/>
      <c r="I27" s="31"/>
    </row>
    <row r="28" spans="1:13" s="15" customFormat="1" ht="23.25" customHeight="1" x14ac:dyDescent="0.65">
      <c r="A28" s="15" t="s">
        <v>47</v>
      </c>
      <c r="C28" s="182">
        <f>'[1]CF Conso'!$L$45</f>
        <v>78363701</v>
      </c>
      <c r="D28" s="182"/>
      <c r="E28" s="182">
        <v>-105920085</v>
      </c>
      <c r="F28" s="182"/>
      <c r="G28" s="182">
        <f>ROUND([1]CF!$O$30,0)</f>
        <v>76566852</v>
      </c>
      <c r="H28" s="182"/>
      <c r="I28" s="182">
        <v>-105920085</v>
      </c>
      <c r="J28" s="66"/>
    </row>
    <row r="29" spans="1:13" s="15" customFormat="1" ht="23.25" customHeight="1" x14ac:dyDescent="0.65">
      <c r="A29" s="15" t="s">
        <v>39</v>
      </c>
      <c r="C29" s="182">
        <f>'[1]CF Conso'!$L$53-1</f>
        <v>-38805860</v>
      </c>
      <c r="D29" s="182"/>
      <c r="E29" s="182">
        <v>-4544021</v>
      </c>
      <c r="F29" s="182"/>
      <c r="G29" s="181">
        <f>ROUND([1]CF!$O$32,0)-G53+448571710</f>
        <v>-30511454</v>
      </c>
      <c r="H29" s="182"/>
      <c r="I29" s="182">
        <v>-4431562</v>
      </c>
      <c r="J29" s="66"/>
    </row>
    <row r="30" spans="1:13" s="15" customFormat="1" ht="23.25" customHeight="1" x14ac:dyDescent="0.65">
      <c r="A30" s="15" t="s">
        <v>34</v>
      </c>
      <c r="C30" s="182">
        <f>'[1]CF Conso'!$L$49</f>
        <v>82396142</v>
      </c>
      <c r="D30" s="182"/>
      <c r="E30" s="182">
        <v>-165405208</v>
      </c>
      <c r="F30" s="182"/>
      <c r="G30" s="182">
        <f>ROUND([1]CF!$O$31,0)</f>
        <v>47130935</v>
      </c>
      <c r="H30" s="182"/>
      <c r="I30" s="182">
        <v>-164915227</v>
      </c>
      <c r="J30" s="66"/>
    </row>
    <row r="31" spans="1:13" s="15" customFormat="1" ht="23.25" customHeight="1" x14ac:dyDescent="0.65">
      <c r="A31" s="77" t="s">
        <v>121</v>
      </c>
      <c r="C31" s="182">
        <f>'[1]CF Conso'!$L$61</f>
        <v>15700559</v>
      </c>
      <c r="D31" s="182"/>
      <c r="E31" s="182">
        <v>-15700559</v>
      </c>
      <c r="F31" s="182"/>
      <c r="G31" s="182">
        <f>[1]CF!$L$33</f>
        <v>15700559</v>
      </c>
      <c r="H31" s="182"/>
      <c r="I31" s="182">
        <v>-15700559</v>
      </c>
      <c r="J31" s="66"/>
    </row>
    <row r="32" spans="1:13" s="77" customFormat="1" ht="23.25" customHeight="1" x14ac:dyDescent="0.65">
      <c r="A32" s="77" t="s">
        <v>30</v>
      </c>
      <c r="C32" s="182">
        <f>'[1]CF Conso'!$L$62+1</f>
        <v>-1137988</v>
      </c>
      <c r="D32" s="182"/>
      <c r="E32" s="182">
        <v>1126769</v>
      </c>
      <c r="F32" s="182"/>
      <c r="G32" s="182">
        <f>[1]CF!$L$34+1</f>
        <v>-1137988</v>
      </c>
      <c r="H32" s="182"/>
      <c r="I32" s="182">
        <v>1126769</v>
      </c>
      <c r="J32" s="107"/>
    </row>
    <row r="33" spans="1:10" s="15" customFormat="1" ht="23.25" customHeight="1" x14ac:dyDescent="0.65">
      <c r="A33" s="15" t="s">
        <v>48</v>
      </c>
      <c r="C33" s="182">
        <f>'[1]CF Conso'!$L$63</f>
        <v>-13890349</v>
      </c>
      <c r="D33" s="182"/>
      <c r="E33" s="182">
        <v>7857095</v>
      </c>
      <c r="F33" s="182"/>
      <c r="G33" s="182">
        <f>ROUND([1]CF!$O$35,0)</f>
        <v>-38518113</v>
      </c>
      <c r="H33" s="182"/>
      <c r="I33" s="182">
        <v>7857095</v>
      </c>
      <c r="J33" s="66"/>
    </row>
    <row r="34" spans="1:10" s="15" customFormat="1" ht="23.25" customHeight="1" x14ac:dyDescent="0.65">
      <c r="A34" s="11" t="s">
        <v>40</v>
      </c>
      <c r="B34" s="11"/>
      <c r="C34" s="182">
        <f>'[1]CF Conso'!$L$66</f>
        <v>-7371131</v>
      </c>
      <c r="D34" s="182"/>
      <c r="E34" s="182">
        <v>-1598885</v>
      </c>
      <c r="F34" s="182"/>
      <c r="G34" s="182">
        <f>ROUND([1]CF!$O$36,0)</f>
        <v>-31577295</v>
      </c>
      <c r="H34" s="182"/>
      <c r="I34" s="182">
        <v>-1869659</v>
      </c>
      <c r="J34" s="66"/>
    </row>
    <row r="35" spans="1:10" s="15" customFormat="1" ht="23.25" customHeight="1" x14ac:dyDescent="0.65">
      <c r="A35" s="11" t="s">
        <v>74</v>
      </c>
      <c r="B35" s="11"/>
      <c r="C35" s="182">
        <f>SUM('[1]CF Conso'!$L$74,'[1]CF Conso'!$L$76)</f>
        <v>458113</v>
      </c>
      <c r="D35" s="182"/>
      <c r="E35" s="182">
        <v>34451</v>
      </c>
      <c r="F35" s="182"/>
      <c r="G35" s="182">
        <f>[1]CF!$L$39</f>
        <v>-202210</v>
      </c>
      <c r="H35" s="182"/>
      <c r="I35" s="182">
        <v>34451</v>
      </c>
      <c r="J35" s="66"/>
    </row>
    <row r="36" spans="1:10" s="15" customFormat="1" ht="23.25" customHeight="1" x14ac:dyDescent="0.65">
      <c r="A36" s="11" t="s">
        <v>49</v>
      </c>
      <c r="B36" s="11"/>
      <c r="C36" s="182">
        <f>'[1]CF Conso'!$L$79</f>
        <v>-440066</v>
      </c>
      <c r="D36" s="182"/>
      <c r="E36" s="182">
        <v>-475277</v>
      </c>
      <c r="F36" s="182"/>
      <c r="G36" s="182">
        <f>[1]CF!$L$42</f>
        <v>-440066</v>
      </c>
      <c r="H36" s="182"/>
      <c r="I36" s="182">
        <v>-475277</v>
      </c>
      <c r="J36" s="66"/>
    </row>
    <row r="37" spans="1:10" s="15" customFormat="1" ht="23.25" customHeight="1" x14ac:dyDescent="0.65">
      <c r="A37" s="15" t="s">
        <v>155</v>
      </c>
      <c r="C37" s="117">
        <f>SUM(C26:C36)</f>
        <v>144223619</v>
      </c>
      <c r="D37" s="47"/>
      <c r="E37" s="117">
        <f>SUM(E26:E36)</f>
        <v>-222921862</v>
      </c>
      <c r="F37" s="21"/>
      <c r="G37" s="117">
        <f>SUM(G26:G36)</f>
        <v>47637579</v>
      </c>
      <c r="I37" s="117">
        <f>SUM(I26:I36)</f>
        <v>-221686731</v>
      </c>
    </row>
    <row r="38" spans="1:10" s="15" customFormat="1" ht="23.25" customHeight="1" x14ac:dyDescent="0.65">
      <c r="A38" s="15" t="s">
        <v>50</v>
      </c>
      <c r="C38" s="183">
        <f>'[1]CF Conso'!$L$80</f>
        <v>-6822927</v>
      </c>
      <c r="D38" s="29"/>
      <c r="E38" s="188">
        <v>-3330191</v>
      </c>
      <c r="F38" s="21"/>
      <c r="G38" s="183">
        <f>[1]CF!$L$43</f>
        <v>-3811156</v>
      </c>
      <c r="I38" s="188">
        <v>-3330191</v>
      </c>
      <c r="J38" s="133"/>
    </row>
    <row r="39" spans="1:10" s="15" customFormat="1" ht="23.25" customHeight="1" x14ac:dyDescent="0.7">
      <c r="A39" s="13" t="s">
        <v>152</v>
      </c>
      <c r="B39" s="13"/>
      <c r="C39" s="119">
        <f>SUM(C37:C38)</f>
        <v>137400692</v>
      </c>
      <c r="D39" s="31"/>
      <c r="E39" s="119">
        <f>SUM(E37:E38)</f>
        <v>-226252053</v>
      </c>
      <c r="F39" s="26"/>
      <c r="G39" s="119">
        <f>SUM(G37:G38)</f>
        <v>43826423</v>
      </c>
      <c r="I39" s="119">
        <f>SUM(I37:I38)</f>
        <v>-225016922</v>
      </c>
    </row>
    <row r="40" spans="1:10" s="15" customFormat="1" ht="40.5" customHeight="1" x14ac:dyDescent="0.7">
      <c r="A40" s="13"/>
      <c r="B40" s="13"/>
      <c r="C40" s="110"/>
      <c r="D40" s="48"/>
      <c r="E40" s="59"/>
      <c r="F40" s="20"/>
      <c r="G40" s="37"/>
      <c r="I40" s="59"/>
    </row>
    <row r="41" spans="1:10" s="15" customFormat="1" ht="23.25" customHeight="1" x14ac:dyDescent="0.7">
      <c r="A41" s="1" t="s">
        <v>70</v>
      </c>
      <c r="B41" s="1"/>
      <c r="C41" s="110"/>
      <c r="D41" s="48"/>
      <c r="E41" s="59"/>
      <c r="G41" s="37"/>
      <c r="I41" s="59"/>
    </row>
    <row r="42" spans="1:10" s="15" customFormat="1" ht="23.25" customHeight="1" x14ac:dyDescent="0.7">
      <c r="A42" s="22" t="s">
        <v>62</v>
      </c>
      <c r="B42" s="22"/>
      <c r="C42" s="110"/>
      <c r="D42" s="48"/>
      <c r="E42" s="59"/>
      <c r="G42" s="37"/>
      <c r="I42" s="59"/>
    </row>
    <row r="43" spans="1:10" s="15" customFormat="1" ht="23.25" customHeight="1" x14ac:dyDescent="0.7">
      <c r="A43" s="22"/>
      <c r="B43" s="22"/>
      <c r="C43" s="110"/>
      <c r="D43" s="48"/>
      <c r="E43" s="59"/>
      <c r="G43" s="37"/>
      <c r="I43" s="59"/>
    </row>
    <row r="44" spans="1:10" ht="23" x14ac:dyDescent="0.7">
      <c r="A44" s="3"/>
      <c r="B44" s="3"/>
      <c r="C44" s="265" t="s">
        <v>71</v>
      </c>
      <c r="D44" s="265"/>
      <c r="E44" s="265"/>
      <c r="G44" s="265" t="s">
        <v>72</v>
      </c>
      <c r="H44" s="267"/>
      <c r="I44" s="267"/>
    </row>
    <row r="45" spans="1:10" ht="23" x14ac:dyDescent="0.7">
      <c r="A45" s="3"/>
      <c r="B45" s="3"/>
      <c r="C45" s="269" t="str">
        <f>C5</f>
        <v>สำหรับงวดเก้าเดือน</v>
      </c>
      <c r="D45" s="269"/>
      <c r="E45" s="269"/>
      <c r="G45" s="269" t="str">
        <f>C45</f>
        <v>สำหรับงวดเก้าเดือน</v>
      </c>
      <c r="H45" s="269"/>
      <c r="I45" s="269"/>
    </row>
    <row r="46" spans="1:10" ht="23" x14ac:dyDescent="0.7">
      <c r="A46" s="3"/>
      <c r="C46" s="269" t="str">
        <f>C6</f>
        <v>สิ้นสุดวันที่ 30 กันยายน</v>
      </c>
      <c r="D46" s="269"/>
      <c r="E46" s="269"/>
      <c r="G46" s="269" t="str">
        <f>C46</f>
        <v>สิ้นสุดวันที่ 30 กันยายน</v>
      </c>
      <c r="H46" s="269"/>
      <c r="I46" s="269"/>
    </row>
    <row r="47" spans="1:10" ht="23" x14ac:dyDescent="0.7">
      <c r="A47" s="3"/>
      <c r="B47" s="247" t="s">
        <v>1</v>
      </c>
      <c r="C47" s="115">
        <f>C7</f>
        <v>2566</v>
      </c>
      <c r="D47" s="137"/>
      <c r="E47" s="137">
        <f>E7</f>
        <v>2565</v>
      </c>
      <c r="F47" s="137"/>
      <c r="G47" s="137">
        <f>C47</f>
        <v>2566</v>
      </c>
      <c r="I47" s="137">
        <f>E47</f>
        <v>2565</v>
      </c>
    </row>
    <row r="48" spans="1:10" s="15" customFormat="1" ht="23.25" customHeight="1" x14ac:dyDescent="0.7">
      <c r="A48" s="13"/>
      <c r="B48" s="13"/>
      <c r="C48" s="267" t="s">
        <v>63</v>
      </c>
      <c r="D48" s="267"/>
      <c r="E48" s="267"/>
      <c r="F48" s="267"/>
      <c r="G48" s="267"/>
      <c r="H48" s="267"/>
      <c r="I48" s="267"/>
    </row>
    <row r="49" spans="1:10" s="15" customFormat="1" ht="23.25" customHeight="1" x14ac:dyDescent="0.7">
      <c r="A49" s="23" t="s">
        <v>51</v>
      </c>
      <c r="B49" s="23"/>
      <c r="C49" s="110"/>
      <c r="D49" s="48"/>
      <c r="E49" s="59"/>
      <c r="F49" s="20"/>
      <c r="G49" s="37"/>
      <c r="I49" s="59"/>
    </row>
    <row r="50" spans="1:10" s="15" customFormat="1" ht="23.25" customHeight="1" x14ac:dyDescent="0.65">
      <c r="A50" s="15" t="s">
        <v>88</v>
      </c>
      <c r="C50" s="182">
        <f>'[1]CF Conso'!$L$88</f>
        <v>0</v>
      </c>
      <c r="D50" s="182"/>
      <c r="E50" s="182">
        <v>897196</v>
      </c>
      <c r="F50" s="182"/>
      <c r="G50" s="182">
        <f>[1]CF!$L$51</f>
        <v>0</v>
      </c>
      <c r="H50" s="182"/>
      <c r="I50" s="182">
        <v>897196</v>
      </c>
      <c r="J50" s="66"/>
    </row>
    <row r="51" spans="1:10" s="15" customFormat="1" ht="23.25" customHeight="1" x14ac:dyDescent="0.65">
      <c r="A51" s="15" t="s">
        <v>89</v>
      </c>
      <c r="C51" s="182">
        <f>-C92</f>
        <v>-10801406</v>
      </c>
      <c r="D51" s="182"/>
      <c r="E51" s="182">
        <v>-51696091</v>
      </c>
      <c r="F51" s="182"/>
      <c r="G51" s="182">
        <f>[1]CF!$L$50</f>
        <v>-10403871</v>
      </c>
      <c r="H51" s="182"/>
      <c r="I51" s="182">
        <v>-51696091</v>
      </c>
      <c r="J51" s="66"/>
    </row>
    <row r="52" spans="1:10" s="15" customFormat="1" ht="23.25" customHeight="1" x14ac:dyDescent="0.65">
      <c r="A52" s="2" t="s">
        <v>90</v>
      </c>
      <c r="B52" s="2"/>
      <c r="C52" s="182">
        <f>'[1]CF Conso'!$L$86</f>
        <v>-109060</v>
      </c>
      <c r="D52" s="182"/>
      <c r="E52" s="182">
        <v>-561872</v>
      </c>
      <c r="F52" s="182"/>
      <c r="G52" s="182">
        <f>[1]CF!$L$49</f>
        <v>-29060</v>
      </c>
      <c r="H52" s="182"/>
      <c r="I52" s="182">
        <v>-561872</v>
      </c>
      <c r="J52" s="66"/>
    </row>
    <row r="53" spans="1:10" s="15" customFormat="1" ht="23.25" customHeight="1" x14ac:dyDescent="0.65">
      <c r="A53" s="2" t="s">
        <v>202</v>
      </c>
      <c r="B53" s="215">
        <v>7</v>
      </c>
      <c r="C53" s="182">
        <v>0</v>
      </c>
      <c r="D53" s="182"/>
      <c r="E53" s="182">
        <v>0</v>
      </c>
      <c r="F53" s="182"/>
      <c r="G53" s="181">
        <f>73314095+30000000</f>
        <v>103314095</v>
      </c>
      <c r="H53" s="182"/>
      <c r="I53" s="182">
        <v>0</v>
      </c>
      <c r="J53" s="66"/>
    </row>
    <row r="54" spans="1:10" s="15" customFormat="1" ht="23.25" customHeight="1" x14ac:dyDescent="0.65">
      <c r="A54" s="2" t="s">
        <v>53</v>
      </c>
      <c r="B54" s="2"/>
      <c r="C54" s="182">
        <f>'[1]CF Conso'!$L$85</f>
        <v>6533108</v>
      </c>
      <c r="D54" s="182"/>
      <c r="E54" s="182">
        <v>6126</v>
      </c>
      <c r="F54" s="182"/>
      <c r="G54" s="182">
        <f>[1]CF!$L$48</f>
        <v>6524428</v>
      </c>
      <c r="H54" s="182"/>
      <c r="I54" s="182">
        <v>6126</v>
      </c>
      <c r="J54" s="66"/>
    </row>
    <row r="55" spans="1:10" s="15" customFormat="1" ht="23.25" customHeight="1" x14ac:dyDescent="0.7">
      <c r="A55" s="13" t="s">
        <v>194</v>
      </c>
      <c r="B55" s="13"/>
      <c r="C55" s="243">
        <f>SUM(C50:C54)</f>
        <v>-4377358</v>
      </c>
      <c r="D55" s="31"/>
      <c r="E55" s="120">
        <f>SUM(E50:E54)</f>
        <v>-51354641</v>
      </c>
      <c r="F55" s="26"/>
      <c r="G55" s="243">
        <f>SUM(G50:G54)</f>
        <v>99405592</v>
      </c>
      <c r="I55" s="120">
        <f>SUM(I50:I54)</f>
        <v>-51354641</v>
      </c>
    </row>
    <row r="56" spans="1:10" s="15" customFormat="1" ht="9" customHeight="1" x14ac:dyDescent="0.7">
      <c r="A56" s="13"/>
      <c r="B56" s="13"/>
      <c r="C56" s="118"/>
      <c r="D56" s="31"/>
      <c r="E56" s="31"/>
      <c r="G56" s="31"/>
      <c r="I56" s="31"/>
    </row>
    <row r="57" spans="1:10" s="15" customFormat="1" ht="23.25" customHeight="1" x14ac:dyDescent="0.7">
      <c r="A57" s="23" t="s">
        <v>52</v>
      </c>
      <c r="B57" s="23"/>
      <c r="C57" s="110"/>
      <c r="D57" s="48"/>
      <c r="E57" s="59"/>
      <c r="G57" s="37"/>
      <c r="I57" s="59"/>
    </row>
    <row r="58" spans="1:10" s="77" customFormat="1" ht="23.25" customHeight="1" x14ac:dyDescent="0.65">
      <c r="A58" s="77" t="s">
        <v>193</v>
      </c>
      <c r="C58" s="182">
        <f>'[1]CF Conso'!$L$95</f>
        <v>-155433093</v>
      </c>
      <c r="D58" s="182"/>
      <c r="E58" s="182">
        <v>401943564</v>
      </c>
      <c r="F58" s="182"/>
      <c r="G58" s="182">
        <f>[1]CF!$L$57</f>
        <v>-180605144</v>
      </c>
      <c r="H58" s="182"/>
      <c r="I58" s="182">
        <v>400943564</v>
      </c>
      <c r="J58" s="107"/>
    </row>
    <row r="59" spans="1:10" s="77" customFormat="1" ht="23.25" customHeight="1" x14ac:dyDescent="0.65">
      <c r="A59" s="77" t="s">
        <v>117</v>
      </c>
      <c r="B59" s="108"/>
      <c r="C59" s="182">
        <f>'[1]CF Conso'!$L$99</f>
        <v>-14364000</v>
      </c>
      <c r="D59" s="182"/>
      <c r="E59" s="182">
        <v>-36364000</v>
      </c>
      <c r="F59" s="182"/>
      <c r="G59" s="182">
        <f>[1]CF!$L$61</f>
        <v>-14364000</v>
      </c>
      <c r="H59" s="182"/>
      <c r="I59" s="182">
        <v>-36364000</v>
      </c>
      <c r="J59" s="107"/>
    </row>
    <row r="60" spans="1:10" s="15" customFormat="1" ht="23.25" customHeight="1" x14ac:dyDescent="0.65">
      <c r="A60" s="109" t="s">
        <v>137</v>
      </c>
      <c r="C60" s="182">
        <f>'[1]CF Conso'!$L$101</f>
        <v>-2703034</v>
      </c>
      <c r="D60" s="182"/>
      <c r="E60" s="182">
        <v>-1489358</v>
      </c>
      <c r="F60" s="182"/>
      <c r="G60" s="182">
        <f>[1]CF!$L$63</f>
        <v>-1791445</v>
      </c>
      <c r="H60" s="182"/>
      <c r="I60" s="182">
        <v>-1489358</v>
      </c>
      <c r="J60" s="66"/>
    </row>
    <row r="61" spans="1:10" s="15" customFormat="1" ht="23.25" customHeight="1" x14ac:dyDescent="0.65">
      <c r="A61" s="15" t="s">
        <v>94</v>
      </c>
      <c r="B61" s="18"/>
      <c r="C61" s="182">
        <v>0</v>
      </c>
      <c r="D61" s="182"/>
      <c r="E61" s="182">
        <v>-36299992</v>
      </c>
      <c r="F61" s="182"/>
      <c r="G61" s="182">
        <v>0</v>
      </c>
      <c r="H61" s="182"/>
      <c r="I61" s="182">
        <v>-36299992</v>
      </c>
      <c r="J61" s="66"/>
    </row>
    <row r="62" spans="1:10" s="15" customFormat="1" ht="23.25" customHeight="1" x14ac:dyDescent="0.65">
      <c r="A62" s="15" t="s">
        <v>91</v>
      </c>
      <c r="C62" s="182">
        <f>'[1]CF Conso'!$L$96</f>
        <v>-21440942</v>
      </c>
      <c r="D62" s="182"/>
      <c r="E62" s="182">
        <v>-8958428</v>
      </c>
      <c r="F62" s="182"/>
      <c r="G62" s="182">
        <f>[1]CF!$L$58</f>
        <v>-14050528</v>
      </c>
      <c r="H62" s="182"/>
      <c r="I62" s="182">
        <v>-8953922</v>
      </c>
      <c r="J62" s="66"/>
    </row>
    <row r="63" spans="1:10" s="15" customFormat="1" ht="23.25" hidden="1" customHeight="1" x14ac:dyDescent="0.65">
      <c r="A63" s="15" t="s">
        <v>54</v>
      </c>
      <c r="C63" s="116">
        <v>0</v>
      </c>
      <c r="D63" s="58"/>
      <c r="E63" s="58">
        <v>0</v>
      </c>
      <c r="F63" s="21"/>
      <c r="G63" s="58">
        <v>0</v>
      </c>
      <c r="H63" s="244"/>
      <c r="I63" s="58">
        <v>0</v>
      </c>
    </row>
    <row r="64" spans="1:10" s="15" customFormat="1" ht="23.25" customHeight="1" x14ac:dyDescent="0.7">
      <c r="A64" s="13" t="s">
        <v>170</v>
      </c>
      <c r="B64" s="13"/>
      <c r="C64" s="243">
        <f>SUM(C58:C63)</f>
        <v>-193941069</v>
      </c>
      <c r="D64" s="31"/>
      <c r="E64" s="120">
        <f>SUM(E58:E63)</f>
        <v>318831786</v>
      </c>
      <c r="F64" s="26"/>
      <c r="G64" s="243">
        <f>SUM(G58:G63)</f>
        <v>-210811117</v>
      </c>
      <c r="I64" s="120">
        <f>SUM(I58:I63)</f>
        <v>317836292</v>
      </c>
    </row>
    <row r="65" spans="1:16" s="15" customFormat="1" ht="9" customHeight="1" x14ac:dyDescent="0.7">
      <c r="A65" s="13"/>
      <c r="B65" s="13"/>
      <c r="C65" s="110"/>
      <c r="D65" s="48"/>
      <c r="E65" s="59"/>
      <c r="F65" s="20"/>
      <c r="G65" s="37"/>
      <c r="I65" s="59"/>
    </row>
    <row r="66" spans="1:16" s="15" customFormat="1" ht="23.25" customHeight="1" x14ac:dyDescent="0.65">
      <c r="A66" s="111" t="s">
        <v>153</v>
      </c>
      <c r="B66" s="2"/>
      <c r="C66" s="110"/>
      <c r="D66" s="48"/>
      <c r="E66" s="59"/>
      <c r="F66" s="20"/>
      <c r="G66" s="37"/>
      <c r="I66" s="59"/>
    </row>
    <row r="67" spans="1:16" s="15" customFormat="1" ht="23.25" customHeight="1" x14ac:dyDescent="0.65">
      <c r="A67" s="111" t="s">
        <v>95</v>
      </c>
      <c r="B67" s="2"/>
      <c r="C67" s="182">
        <f>C39+C55+C64</f>
        <v>-60917735</v>
      </c>
      <c r="D67" s="182"/>
      <c r="E67" s="182">
        <f>E39+E55+E64</f>
        <v>41225092</v>
      </c>
      <c r="F67" s="182"/>
      <c r="G67" s="182">
        <f>G39+G55+G64</f>
        <v>-67579102</v>
      </c>
      <c r="H67" s="182"/>
      <c r="I67" s="182">
        <f>I39+I55+I64</f>
        <v>41464729</v>
      </c>
      <c r="K67" s="106"/>
    </row>
    <row r="68" spans="1:16" s="15" customFormat="1" ht="23.25" customHeight="1" x14ac:dyDescent="0.65">
      <c r="A68" s="2" t="s">
        <v>96</v>
      </c>
      <c r="B68" s="2"/>
      <c r="C68" s="182"/>
      <c r="D68" s="182"/>
      <c r="E68" s="182"/>
      <c r="F68" s="182"/>
      <c r="G68" s="182"/>
      <c r="H68" s="182"/>
      <c r="I68" s="182"/>
      <c r="L68" s="66"/>
    </row>
    <row r="69" spans="1:16" s="15" customFormat="1" ht="23.25" customHeight="1" x14ac:dyDescent="0.65">
      <c r="A69" s="2" t="s">
        <v>97</v>
      </c>
      <c r="B69" s="2"/>
      <c r="C69" s="182">
        <f>'[1]CF Conso'!$L$109</f>
        <v>1071003</v>
      </c>
      <c r="D69" s="182"/>
      <c r="E69" s="182">
        <v>1766400</v>
      </c>
      <c r="F69" s="182"/>
      <c r="G69" s="182">
        <f>[1]CF!$L$71</f>
        <v>1069126</v>
      </c>
      <c r="H69" s="182"/>
      <c r="I69" s="182">
        <v>1766400</v>
      </c>
    </row>
    <row r="70" spans="1:16" s="15" customFormat="1" ht="23.25" customHeight="1" x14ac:dyDescent="0.7">
      <c r="A70" s="78" t="s">
        <v>153</v>
      </c>
      <c r="B70" s="13"/>
      <c r="C70" s="229">
        <f>SUM(C67,C69)</f>
        <v>-59846732</v>
      </c>
      <c r="D70" s="31"/>
      <c r="E70" s="121">
        <f>SUM(E67,E69)</f>
        <v>42991492</v>
      </c>
      <c r="F70" s="26"/>
      <c r="G70" s="229">
        <f>SUM(G67,G69)</f>
        <v>-66509976</v>
      </c>
      <c r="I70" s="121">
        <f>SUM(I67,I69)</f>
        <v>43231129</v>
      </c>
      <c r="K70" s="64"/>
    </row>
    <row r="71" spans="1:16" s="15" customFormat="1" ht="23.25" customHeight="1" x14ac:dyDescent="0.65">
      <c r="A71" s="53" t="s">
        <v>116</v>
      </c>
      <c r="B71" s="14"/>
      <c r="C71" s="182">
        <v>101515605</v>
      </c>
      <c r="D71" s="182"/>
      <c r="E71" s="182">
        <v>60369855</v>
      </c>
      <c r="F71" s="182"/>
      <c r="G71" s="182">
        <v>99366954</v>
      </c>
      <c r="H71" s="182"/>
      <c r="I71" s="182">
        <v>59218641</v>
      </c>
    </row>
    <row r="72" spans="1:16" s="15" customFormat="1" ht="23.25" customHeight="1" thickBot="1" x14ac:dyDescent="0.75">
      <c r="A72" s="78" t="s">
        <v>212</v>
      </c>
      <c r="B72" s="13"/>
      <c r="C72" s="122">
        <f>SUM(C70:C71)</f>
        <v>41668873</v>
      </c>
      <c r="D72" s="31"/>
      <c r="E72" s="122">
        <f>SUM(E70:E71)</f>
        <v>103361347</v>
      </c>
      <c r="F72" s="26"/>
      <c r="G72" s="122">
        <f>SUM(G70:G71)</f>
        <v>32856978</v>
      </c>
      <c r="I72" s="122">
        <f>SUM(I70:I71)</f>
        <v>102449770</v>
      </c>
      <c r="J72" s="66"/>
      <c r="K72" s="106"/>
      <c r="L72" s="66"/>
      <c r="P72" s="105"/>
    </row>
    <row r="73" spans="1:16" ht="22.5" customHeight="1" thickTop="1" x14ac:dyDescent="0.7">
      <c r="A73" s="1" t="s">
        <v>70</v>
      </c>
      <c r="J73" s="64"/>
      <c r="K73" s="64"/>
      <c r="P73" s="105"/>
    </row>
    <row r="74" spans="1:16" ht="22.5" customHeight="1" x14ac:dyDescent="0.7">
      <c r="A74" s="22" t="s">
        <v>62</v>
      </c>
      <c r="J74" s="64"/>
      <c r="K74" s="64"/>
    </row>
    <row r="75" spans="1:16" ht="22.5" customHeight="1" x14ac:dyDescent="0.65">
      <c r="J75" s="64"/>
      <c r="L75" s="64"/>
    </row>
    <row r="76" spans="1:16" ht="23" x14ac:dyDescent="0.7">
      <c r="A76" s="3"/>
      <c r="B76" s="3"/>
      <c r="C76" s="265" t="s">
        <v>71</v>
      </c>
      <c r="D76" s="265"/>
      <c r="E76" s="265"/>
      <c r="G76" s="265" t="s">
        <v>72</v>
      </c>
      <c r="H76" s="267"/>
      <c r="I76" s="267"/>
      <c r="J76" s="64"/>
      <c r="L76" s="64"/>
    </row>
    <row r="77" spans="1:16" ht="23" x14ac:dyDescent="0.7">
      <c r="A77" s="3"/>
      <c r="B77" s="3"/>
      <c r="C77" s="269" t="str">
        <f>C5</f>
        <v>สำหรับงวดเก้าเดือน</v>
      </c>
      <c r="D77" s="269"/>
      <c r="E77" s="269"/>
      <c r="G77" s="269" t="str">
        <f>C77</f>
        <v>สำหรับงวดเก้าเดือน</v>
      </c>
      <c r="H77" s="269"/>
      <c r="I77" s="269"/>
      <c r="J77" s="64"/>
    </row>
    <row r="78" spans="1:16" ht="23" x14ac:dyDescent="0.7">
      <c r="A78" s="3"/>
      <c r="C78" s="269" t="str">
        <f>C6</f>
        <v>สิ้นสุดวันที่ 30 กันยายน</v>
      </c>
      <c r="D78" s="269"/>
      <c r="E78" s="269"/>
      <c r="G78" s="269" t="str">
        <f>C78</f>
        <v>สิ้นสุดวันที่ 30 กันยายน</v>
      </c>
      <c r="H78" s="269"/>
      <c r="I78" s="269"/>
    </row>
    <row r="79" spans="1:16" ht="23" x14ac:dyDescent="0.7">
      <c r="A79" s="3"/>
      <c r="B79" s="161" t="s">
        <v>1</v>
      </c>
      <c r="C79" s="115">
        <f>C7</f>
        <v>2566</v>
      </c>
      <c r="D79" s="166"/>
      <c r="E79" s="166">
        <f>E7</f>
        <v>2565</v>
      </c>
      <c r="F79" s="166"/>
      <c r="G79" s="166">
        <f>C79</f>
        <v>2566</v>
      </c>
      <c r="I79" s="166">
        <f>E79</f>
        <v>2565</v>
      </c>
    </row>
    <row r="80" spans="1:16" s="15" customFormat="1" ht="23.25" customHeight="1" x14ac:dyDescent="0.7">
      <c r="A80" s="13"/>
      <c r="B80" s="13"/>
      <c r="C80" s="267" t="s">
        <v>63</v>
      </c>
      <c r="D80" s="267"/>
      <c r="E80" s="267"/>
      <c r="F80" s="267"/>
      <c r="G80" s="267"/>
      <c r="H80" s="267"/>
      <c r="I80" s="267"/>
    </row>
    <row r="81" spans="1:11" ht="22.5" customHeight="1" x14ac:dyDescent="0.7">
      <c r="A81" s="9" t="s">
        <v>92</v>
      </c>
      <c r="B81" s="9"/>
    </row>
    <row r="82" spans="1:11" ht="22.5" customHeight="1" x14ac:dyDescent="0.65">
      <c r="A82" s="5" t="s">
        <v>98</v>
      </c>
    </row>
    <row r="83" spans="1:11" ht="22.5" customHeight="1" x14ac:dyDescent="0.65">
      <c r="A83" s="5" t="s">
        <v>99</v>
      </c>
      <c r="C83" s="182">
        <f>'BS 3-5'!D10</f>
        <v>42168902</v>
      </c>
      <c r="D83" s="182"/>
      <c r="E83" s="182">
        <v>103361347</v>
      </c>
      <c r="F83" s="182"/>
      <c r="G83" s="182">
        <f>'BS 3-5'!H10</f>
        <v>33357007</v>
      </c>
      <c r="H83" s="182"/>
      <c r="I83" s="182">
        <v>102449770</v>
      </c>
    </row>
    <row r="84" spans="1:11" ht="22.5" customHeight="1" x14ac:dyDescent="0.65">
      <c r="A84" s="5" t="s">
        <v>100</v>
      </c>
      <c r="C84" s="182">
        <f>G84</f>
        <v>-500029</v>
      </c>
      <c r="D84" s="182"/>
      <c r="E84" s="182">
        <v>0</v>
      </c>
      <c r="F84" s="182"/>
      <c r="G84" s="182">
        <f>-[2]BS!$Q$40</f>
        <v>-500029</v>
      </c>
      <c r="H84" s="182"/>
      <c r="I84" s="182">
        <v>0</v>
      </c>
    </row>
    <row r="85" spans="1:11" ht="22.5" customHeight="1" thickBot="1" x14ac:dyDescent="0.75">
      <c r="A85" s="9" t="s">
        <v>101</v>
      </c>
      <c r="B85" s="9"/>
      <c r="C85" s="123">
        <f>SUM(C83:C84)</f>
        <v>41668873</v>
      </c>
      <c r="D85" s="60"/>
      <c r="E85" s="38">
        <f>SUM(E83:E84)</f>
        <v>103361347</v>
      </c>
      <c r="G85" s="38">
        <f>SUM(G83:G84)</f>
        <v>32856978</v>
      </c>
      <c r="I85" s="38">
        <f>SUM(I83:I84)</f>
        <v>102449770</v>
      </c>
      <c r="J85" s="64"/>
      <c r="K85" s="64"/>
    </row>
    <row r="86" spans="1:11" ht="22.5" customHeight="1" thickTop="1" x14ac:dyDescent="0.65"/>
    <row r="87" spans="1:11" ht="22.5" customHeight="1" x14ac:dyDescent="0.65">
      <c r="A87" s="5" t="s">
        <v>175</v>
      </c>
    </row>
    <row r="88" spans="1:11" ht="22.5" customHeight="1" x14ac:dyDescent="0.65">
      <c r="A88" s="5" t="s">
        <v>176</v>
      </c>
    </row>
    <row r="89" spans="1:11" ht="22.5" customHeight="1" x14ac:dyDescent="0.65">
      <c r="A89" s="167" t="s">
        <v>118</v>
      </c>
      <c r="C89" s="182">
        <v>10676757</v>
      </c>
      <c r="D89" s="182"/>
      <c r="E89" s="182">
        <v>51819572</v>
      </c>
      <c r="F89" s="182"/>
      <c r="G89" s="182">
        <v>10267086</v>
      </c>
      <c r="H89" s="182"/>
      <c r="I89" s="182">
        <v>51819572</v>
      </c>
      <c r="J89" s="105"/>
    </row>
    <row r="90" spans="1:11" ht="22.5" customHeight="1" x14ac:dyDescent="0.65">
      <c r="A90" s="167" t="s">
        <v>119</v>
      </c>
      <c r="B90" s="100"/>
      <c r="C90" s="182">
        <v>-60043</v>
      </c>
      <c r="D90" s="182"/>
      <c r="E90" s="182">
        <v>-95237</v>
      </c>
      <c r="F90" s="182"/>
      <c r="G90" s="182">
        <v>-60043</v>
      </c>
      <c r="H90" s="182"/>
      <c r="I90" s="182">
        <v>-95237</v>
      </c>
      <c r="J90" s="105"/>
    </row>
    <row r="91" spans="1:11" ht="22.5" customHeight="1" x14ac:dyDescent="0.65">
      <c r="A91" s="167" t="s">
        <v>201</v>
      </c>
      <c r="C91" s="182">
        <v>184692</v>
      </c>
      <c r="D91" s="182"/>
      <c r="E91" s="182">
        <v>-28244</v>
      </c>
      <c r="F91" s="182"/>
      <c r="G91" s="182">
        <v>196828</v>
      </c>
      <c r="H91" s="182"/>
      <c r="I91" s="182">
        <v>-28244</v>
      </c>
      <c r="J91" s="105"/>
    </row>
    <row r="92" spans="1:11" ht="22.5" customHeight="1" thickBot="1" x14ac:dyDescent="0.75">
      <c r="A92" s="168" t="s">
        <v>120</v>
      </c>
      <c r="B92" s="9"/>
      <c r="C92" s="123">
        <f>SUM(C89:C91)</f>
        <v>10801406</v>
      </c>
      <c r="D92" s="60"/>
      <c r="E92" s="123">
        <f>SUM(E89:E91)</f>
        <v>51696091</v>
      </c>
      <c r="G92" s="123">
        <f>SUM(G89:G91)</f>
        <v>10403871</v>
      </c>
      <c r="I92" s="123">
        <f>SUM(I89:I91)</f>
        <v>51696091</v>
      </c>
    </row>
    <row r="93" spans="1:11" ht="22.5" customHeight="1" thickTop="1" x14ac:dyDescent="0.7">
      <c r="A93" s="168"/>
      <c r="B93" s="9"/>
      <c r="C93" s="216"/>
      <c r="D93" s="60"/>
      <c r="E93" s="216"/>
      <c r="G93" s="216"/>
      <c r="I93" s="216"/>
    </row>
    <row r="94" spans="1:11" ht="22.5" customHeight="1" x14ac:dyDescent="0.7">
      <c r="A94" s="9" t="s">
        <v>173</v>
      </c>
      <c r="B94" s="9"/>
      <c r="C94" s="216"/>
      <c r="D94" s="60"/>
      <c r="E94" s="216"/>
      <c r="G94" s="216"/>
      <c r="I94" s="216"/>
    </row>
    <row r="95" spans="1:11" ht="22.5" hidden="1" customHeight="1" x14ac:dyDescent="0.65">
      <c r="A95" s="5" t="s">
        <v>167</v>
      </c>
      <c r="B95" s="215" t="s">
        <v>174</v>
      </c>
      <c r="C95" s="181">
        <v>0</v>
      </c>
      <c r="D95" s="181"/>
      <c r="E95" s="181">
        <v>0</v>
      </c>
      <c r="F95" s="111"/>
      <c r="G95" s="181">
        <v>0</v>
      </c>
      <c r="H95" s="111"/>
      <c r="I95" s="181">
        <v>0</v>
      </c>
    </row>
    <row r="96" spans="1:11" ht="22.5" customHeight="1" x14ac:dyDescent="0.65">
      <c r="A96" s="5" t="s">
        <v>73</v>
      </c>
      <c r="B96" s="215" t="s">
        <v>216</v>
      </c>
      <c r="C96" s="182">
        <v>0</v>
      </c>
      <c r="D96" s="182"/>
      <c r="E96" s="182">
        <v>0</v>
      </c>
      <c r="F96" s="182"/>
      <c r="G96" s="182">
        <v>-49000000</v>
      </c>
      <c r="H96" s="182"/>
      <c r="I96" s="182">
        <v>0</v>
      </c>
    </row>
  </sheetData>
  <mergeCells count="21">
    <mergeCell ref="C48:I48"/>
    <mergeCell ref="C5:E5"/>
    <mergeCell ref="G4:I4"/>
    <mergeCell ref="C6:E6"/>
    <mergeCell ref="C4:E4"/>
    <mergeCell ref="C46:E46"/>
    <mergeCell ref="G44:I44"/>
    <mergeCell ref="G45:I45"/>
    <mergeCell ref="G46:I46"/>
    <mergeCell ref="G6:I6"/>
    <mergeCell ref="C8:I8"/>
    <mergeCell ref="C45:E45"/>
    <mergeCell ref="G5:I5"/>
    <mergeCell ref="C44:E44"/>
    <mergeCell ref="C80:I80"/>
    <mergeCell ref="C76:E76"/>
    <mergeCell ref="G76:I76"/>
    <mergeCell ref="C77:E77"/>
    <mergeCell ref="G77:I77"/>
    <mergeCell ref="C78:E78"/>
    <mergeCell ref="G78:I78"/>
  </mergeCells>
  <pageMargins left="0.8" right="0.8" top="0.48" bottom="0.5" header="0.5" footer="0.5"/>
  <pageSetup paperSize="9" scale="82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2" max="8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SH Conso 10</vt:lpstr>
      <vt:lpstr>SH Conso 11</vt:lpstr>
      <vt:lpstr>SH Sep 12</vt:lpstr>
      <vt:lpstr>SH Sep 13</vt:lpstr>
      <vt:lpstr>CF 14-16</vt:lpstr>
      <vt:lpstr>'BS 3-5'!Print_Area</vt:lpstr>
      <vt:lpstr>'CF 14-16'!Print_Area</vt:lpstr>
      <vt:lpstr>'PL 6-9'!Print_Area</vt:lpstr>
      <vt:lpstr>'SH Conso 10'!Print_Area</vt:lpstr>
      <vt:lpstr>'SH Conso 11'!Print_Area</vt:lpstr>
      <vt:lpstr>'SH Sep 12'!Print_Area</vt:lpstr>
      <vt:lpstr>'SH Sep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Pimpisa, Sotthiwat</cp:lastModifiedBy>
  <cp:lastPrinted>2023-10-27T09:35:49Z</cp:lastPrinted>
  <dcterms:created xsi:type="dcterms:W3CDTF">2005-03-10T01:34:59Z</dcterms:created>
  <dcterms:modified xsi:type="dcterms:W3CDTF">2023-11-10T01:33:11Z</dcterms:modified>
</cp:coreProperties>
</file>