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3/Q3/Draft/SET FILE/TH/"/>
    </mc:Choice>
  </mc:AlternateContent>
  <xr:revisionPtr revIDLastSave="146" documentId="8_{DB50C623-5134-4D84-A55A-D59431A727C8}" xr6:coauthVersionLast="47" xr6:coauthVersionMax="47" xr10:uidLastSave="{6149347F-D84C-42D7-9259-32A2E433B9C8}"/>
  <bookViews>
    <workbookView xWindow="-110" yWindow="-110" windowWidth="19420" windowHeight="11620" tabRatio="804" activeTab="7" xr2:uid="{66A07B68-445A-4021-85C3-7A837FFD837A}"/>
  </bookViews>
  <sheets>
    <sheet name="BS 3 - 5" sheetId="1" r:id="rId1"/>
    <sheet name="PL 6 - 7" sheetId="2" r:id="rId2"/>
    <sheet name="PL 8 - 9" sheetId="12" r:id="rId3"/>
    <sheet name="SH - 10" sheetId="4" r:id="rId4"/>
    <sheet name="SH - 11" sheetId="3" r:id="rId5"/>
    <sheet name="SH - 12" sheetId="6" r:id="rId6"/>
    <sheet name="SH - 13" sheetId="5" r:id="rId7"/>
    <sheet name="CF 14 - 16" sheetId="22" r:id="rId8"/>
  </sheets>
  <externalReferences>
    <externalReference r:id="rId9"/>
    <externalReference r:id="rId10"/>
    <externalReference r:id="rId11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a1" localSheetId="7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_PA3" localSheetId="7" hidden="1">{"'Sheet1'!$L$16"}</definedName>
    <definedName name="_______PA3" hidden="1">{"'Sheet1'!$L$16"}</definedName>
    <definedName name="______a1" localSheetId="7" hidden="1">{"'Sheet1'!$L$16"}</definedName>
    <definedName name="______a1" hidden="1">{"'Sheet1'!$L$16"}</definedName>
    <definedName name="______AP1" localSheetId="7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_NSO2" localSheetId="7" hidden="1">{"'Sheet1'!$L$16"}</definedName>
    <definedName name="______NSO2" hidden="1">{"'Sheet1'!$L$16"}</definedName>
    <definedName name="_____a1" localSheetId="7" hidden="1">{"'Sheet1'!$L$16"}</definedName>
    <definedName name="_____a1" hidden="1">{"'Sheet1'!$L$16"}</definedName>
    <definedName name="_____A2" localSheetId="7" hidden="1">{"'Sheet1'!$L$16"}</definedName>
    <definedName name="_____A2" hidden="1">{"'Sheet1'!$L$16"}</definedName>
    <definedName name="_____AP1" localSheetId="7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7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__h1" localSheetId="7" hidden="1">{"'Sheet1'!$L$16"}</definedName>
    <definedName name="_____h1" hidden="1">{"'Sheet1'!$L$16"}</definedName>
    <definedName name="_____M2" localSheetId="7" hidden="1">{"'Sheet1'!$L$16"}</definedName>
    <definedName name="_____M2" hidden="1">{"'Sheet1'!$L$16"}</definedName>
    <definedName name="_____PA3" localSheetId="7" hidden="1">{"'Sheet1'!$L$16"}</definedName>
    <definedName name="_____PA3" hidden="1">{"'Sheet1'!$L$16"}</definedName>
    <definedName name="____a1" localSheetId="7" hidden="1">{"'Sheet1'!$L$16"}</definedName>
    <definedName name="____a1" hidden="1">{"'Sheet1'!$L$16"}</definedName>
    <definedName name="____a1_1" localSheetId="7" hidden="1">{"'Sheet1'!$L$16"}</definedName>
    <definedName name="____a1_1" hidden="1">{"'Sheet1'!$L$16"}</definedName>
    <definedName name="____a1_2" localSheetId="7" hidden="1">{"'Sheet1'!$L$16"}</definedName>
    <definedName name="____a1_2" hidden="1">{"'Sheet1'!$L$16"}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7" hidden="1">{"'Sheet1'!$L$16"}</definedName>
    <definedName name="____A2" hidden="1">{"'Sheet1'!$L$16"}</definedName>
    <definedName name="____AP1" localSheetId="7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7" hidden="1">{"'Sheet1'!$L$16"}</definedName>
    <definedName name="____d1500" hidden="1">{"'Sheet1'!$L$16"}</definedName>
    <definedName name="____d1500_1" localSheetId="7" hidden="1">{"'Sheet1'!$L$16"}</definedName>
    <definedName name="____d1500_1" hidden="1">{"'Sheet1'!$L$16"}</definedName>
    <definedName name="____d1500_2" localSheetId="7" hidden="1">{"'Sheet1'!$L$16"}</definedName>
    <definedName name="____d1500_2" hidden="1">{"'Sheet1'!$L$16"}</definedName>
    <definedName name="____f5" localSheetId="7" hidden="1">{"'Sheet1'!$L$16"}</definedName>
    <definedName name="____f5" hidden="1">{"'Sheet1'!$L$16"}</definedName>
    <definedName name="____hu1" localSheetId="7" hidden="1">{"'Sheet1'!$L$16"}</definedName>
    <definedName name="____hu1" hidden="1">{"'Sheet1'!$L$16"}</definedName>
    <definedName name="____hu2" localSheetId="7" hidden="1">{"'Sheet1'!$L$16"}</definedName>
    <definedName name="____hu2" hidden="1">{"'Sheet1'!$L$16"}</definedName>
    <definedName name="____hu5" localSheetId="7" hidden="1">{"'Sheet1'!$L$16"}</definedName>
    <definedName name="____hu5" hidden="1">{"'Sheet1'!$L$16"}</definedName>
    <definedName name="____hu6" localSheetId="7" hidden="1">{"'Sheet1'!$L$16"}</definedName>
    <definedName name="____hu6" hidden="1">{"'Sheet1'!$L$16"}</definedName>
    <definedName name="____Lan1" localSheetId="7" hidden="1">{"'Sheet1'!$L$16"}</definedName>
    <definedName name="____Lan1" hidden="1">{"'Sheet1'!$L$16"}</definedName>
    <definedName name="____M2" localSheetId="7" hidden="1">{"'Sheet1'!$L$16"}</definedName>
    <definedName name="____M2" hidden="1">{"'Sheet1'!$L$16"}</definedName>
    <definedName name="____M2_1" localSheetId="7" hidden="1">{"'Sheet1'!$L$16"}</definedName>
    <definedName name="____M2_1" hidden="1">{"'Sheet1'!$L$16"}</definedName>
    <definedName name="____M2_2" localSheetId="7" hidden="1">{"'Sheet1'!$L$16"}</definedName>
    <definedName name="____M2_2" hidden="1">{"'Sheet1'!$L$16"}</definedName>
    <definedName name="____m4" localSheetId="7" hidden="1">{"'Sheet1'!$L$16"}</definedName>
    <definedName name="____m4" hidden="1">{"'Sheet1'!$L$16"}</definedName>
    <definedName name="____NSO2" localSheetId="7" hidden="1">{"'Sheet1'!$L$16"}</definedName>
    <definedName name="____NSO2" hidden="1">{"'Sheet1'!$L$16"}</definedName>
    <definedName name="____PA3" localSheetId="7" hidden="1">{"'Sheet1'!$L$16"}</definedName>
    <definedName name="____PA3" hidden="1">{"'Sheet1'!$L$16"}</definedName>
    <definedName name="____T01" hidden="1">#REF!</definedName>
    <definedName name="____tt3" localSheetId="7" hidden="1">{"'Sheet1'!$L$16"}</definedName>
    <definedName name="____tt3" hidden="1">{"'Sheet1'!$L$16"}</definedName>
    <definedName name="___a1" localSheetId="7" hidden="1">{"'Sheet1'!$L$16"}</definedName>
    <definedName name="___a1" hidden="1">{"'Sheet1'!$L$16"}</definedName>
    <definedName name="___a10" localSheetId="7" hidden="1">{"'Sheet1'!$L$16"}</definedName>
    <definedName name="___a10" hidden="1">{"'Sheet1'!$L$16"}</definedName>
    <definedName name="___a10_1" localSheetId="7" hidden="1">{"'Sheet1'!$L$16"}</definedName>
    <definedName name="___a10_1" hidden="1">{"'Sheet1'!$L$16"}</definedName>
    <definedName name="___a10_2" localSheetId="7" hidden="1">{"'Sheet1'!$L$16"}</definedName>
    <definedName name="___a10_2" hidden="1">{"'Sheet1'!$L$16"}</definedName>
    <definedName name="___a11" localSheetId="7" hidden="1">{"'Sheet1'!$L$16"}</definedName>
    <definedName name="___a11" hidden="1">{"'Sheet1'!$L$16"}</definedName>
    <definedName name="___a11_1" localSheetId="7" hidden="1">{"'Sheet1'!$L$16"}</definedName>
    <definedName name="___a11_1" hidden="1">{"'Sheet1'!$L$16"}</definedName>
    <definedName name="___a11_2" localSheetId="7" hidden="1">{"'Sheet1'!$L$16"}</definedName>
    <definedName name="___a11_2" hidden="1">{"'Sheet1'!$L$16"}</definedName>
    <definedName name="___a12" localSheetId="7" hidden="1">{"'Sheet1'!$L$16"}</definedName>
    <definedName name="___a12" hidden="1">{"'Sheet1'!$L$16"}</definedName>
    <definedName name="___a12_1" localSheetId="7" hidden="1">{"'Sheet1'!$L$16"}</definedName>
    <definedName name="___a12_1" hidden="1">{"'Sheet1'!$L$16"}</definedName>
    <definedName name="___a12_2" localSheetId="7" hidden="1">{"'Sheet1'!$L$16"}</definedName>
    <definedName name="___a12_2" hidden="1">{"'Sheet1'!$L$16"}</definedName>
    <definedName name="___A2" localSheetId="7" hidden="1">{"'Sheet1'!$L$16"}</definedName>
    <definedName name="___A2" hidden="1">{"'Sheet1'!$L$16"}</definedName>
    <definedName name="___a2_1" localSheetId="7" hidden="1">{"'Sheet1'!$L$16"}</definedName>
    <definedName name="___a2_1" hidden="1">{"'Sheet1'!$L$16"}</definedName>
    <definedName name="___a2_2" localSheetId="7" hidden="1">{"'Sheet1'!$L$16"}</definedName>
    <definedName name="___a2_2" hidden="1">{"'Sheet1'!$L$16"}</definedName>
    <definedName name="___a3" localSheetId="7" hidden="1">{"'Sheet1'!$L$16"}</definedName>
    <definedName name="___a3" hidden="1">{"'Sheet1'!$L$16"}</definedName>
    <definedName name="___a3_1" localSheetId="7" hidden="1">{"'Sheet1'!$L$16"}</definedName>
    <definedName name="___a3_1" hidden="1">{"'Sheet1'!$L$16"}</definedName>
    <definedName name="___a3_2" localSheetId="7" hidden="1">{"'Sheet1'!$L$16"}</definedName>
    <definedName name="___a3_2" hidden="1">{"'Sheet1'!$L$16"}</definedName>
    <definedName name="___a4" localSheetId="7" hidden="1">{"'Sheet1'!$L$16"}</definedName>
    <definedName name="___a4" hidden="1">{"'Sheet1'!$L$16"}</definedName>
    <definedName name="___a4_1" localSheetId="7" hidden="1">{"'Sheet1'!$L$16"}</definedName>
    <definedName name="___a4_1" hidden="1">{"'Sheet1'!$L$16"}</definedName>
    <definedName name="___a4_2" localSheetId="7" hidden="1">{"'Sheet1'!$L$16"}</definedName>
    <definedName name="___a4_2" hidden="1">{"'Sheet1'!$L$16"}</definedName>
    <definedName name="___a5" localSheetId="7" hidden="1">{"'Sheet1'!$L$16"}</definedName>
    <definedName name="___a5" hidden="1">{"'Sheet1'!$L$16"}</definedName>
    <definedName name="___a5_1" localSheetId="7" hidden="1">{"'Sheet1'!$L$16"}</definedName>
    <definedName name="___a5_1" hidden="1">{"'Sheet1'!$L$16"}</definedName>
    <definedName name="___a5_2" localSheetId="7" hidden="1">{"'Sheet1'!$L$16"}</definedName>
    <definedName name="___a5_2" hidden="1">{"'Sheet1'!$L$16"}</definedName>
    <definedName name="___a7" localSheetId="7" hidden="1">{"'Sheet1'!$L$16"}</definedName>
    <definedName name="___a7" hidden="1">{"'Sheet1'!$L$16"}</definedName>
    <definedName name="___a7_1" localSheetId="7" hidden="1">{"'Sheet1'!$L$16"}</definedName>
    <definedName name="___a7_1" hidden="1">{"'Sheet1'!$L$16"}</definedName>
    <definedName name="___a7_2" localSheetId="7" hidden="1">{"'Sheet1'!$L$16"}</definedName>
    <definedName name="___a7_2" hidden="1">{"'Sheet1'!$L$16"}</definedName>
    <definedName name="___a8" localSheetId="7" hidden="1">{"'Sheet1'!$L$16"}</definedName>
    <definedName name="___a8" hidden="1">{"'Sheet1'!$L$16"}</definedName>
    <definedName name="___a8_1" localSheetId="7" hidden="1">{"'Sheet1'!$L$16"}</definedName>
    <definedName name="___a8_1" hidden="1">{"'Sheet1'!$L$16"}</definedName>
    <definedName name="___a8_2" localSheetId="7" hidden="1">{"'Sheet1'!$L$16"}</definedName>
    <definedName name="___a8_2" hidden="1">{"'Sheet1'!$L$16"}</definedName>
    <definedName name="___a9" localSheetId="7" hidden="1">{"'Sheet1'!$L$16"}</definedName>
    <definedName name="___a9" hidden="1">{"'Sheet1'!$L$16"}</definedName>
    <definedName name="___a9_1" localSheetId="7" hidden="1">{"'Sheet1'!$L$16"}</definedName>
    <definedName name="___a9_1" hidden="1">{"'Sheet1'!$L$16"}</definedName>
    <definedName name="___a9_2" localSheetId="7" hidden="1">{"'Sheet1'!$L$16"}</definedName>
    <definedName name="___a9_2" hidden="1">{"'Sheet1'!$L$16"}</definedName>
    <definedName name="___d1500" localSheetId="7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_F1" localSheetId="7" hidden="1">{"'Sheet1'!$L$16"}</definedName>
    <definedName name="___F1" hidden="1">{"'Sheet1'!$L$16"}</definedName>
    <definedName name="___f5" localSheetId="7" hidden="1">{"'Sheet1'!$L$16"}</definedName>
    <definedName name="___f5" hidden="1">{"'Sheet1'!$L$16"}</definedName>
    <definedName name="___f5_1" localSheetId="7" hidden="1">{"'Sheet1'!$L$16"}</definedName>
    <definedName name="___f5_1" hidden="1">{"'Sheet1'!$L$16"}</definedName>
    <definedName name="___f5_2" localSheetId="7" hidden="1">{"'Sheet1'!$L$16"}</definedName>
    <definedName name="___f5_2" hidden="1">{"'Sheet1'!$L$16"}</definedName>
    <definedName name="___h1" localSheetId="7" hidden="1">{"'TDTGT (theo Dphuong)'!$A$4:$F$75"}</definedName>
    <definedName name="___h1" hidden="1">{"'TDTGT (theo Dphuong)'!$A$4:$F$75"}</definedName>
    <definedName name="___M2" localSheetId="7" hidden="1">{"'Sheet1'!$L$16"}</definedName>
    <definedName name="___M2" hidden="1">{"'Sheet1'!$L$16"}</definedName>
    <definedName name="___NSO2" localSheetId="7" hidden="1">{"'Sheet1'!$L$16"}</definedName>
    <definedName name="___NSO2" hidden="1">{"'Sheet1'!$L$16"}</definedName>
    <definedName name="___PA3" localSheetId="7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7" hidden="1">{"'Sheet1'!$L$16"}</definedName>
    <definedName name="__a1" hidden="1">{"'Sheet1'!$L$16"}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7" hidden="1">{"'Sheet1'!$L$16"}</definedName>
    <definedName name="__A2" hidden="1">{"'Sheet1'!$L$16"}</definedName>
    <definedName name="__AP1" localSheetId="7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7" hidden="1">{"'Sheet1'!$L$16"}</definedName>
    <definedName name="__d1500" hidden="1">{"'Sheet1'!$L$16"}</definedName>
    <definedName name="__DCF1" localSheetId="7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_F1" localSheetId="7" hidden="1">{"'Sheet1'!$L$16"}</definedName>
    <definedName name="__F1" hidden="1">{"'Sheet1'!$L$16"}</definedName>
    <definedName name="__f5" localSheetId="7" hidden="1">{"'Sheet1'!$L$16"}</definedName>
    <definedName name="__f5" hidden="1">{"'Sheet1'!$L$16"}</definedName>
    <definedName name="__FDS_HYPERLINK_TOGGLE_STATE__" hidden="1">"ON"</definedName>
    <definedName name="__h1" localSheetId="7" hidden="1">{"'TDTGT (theo Dphuong)'!$A$4:$F$75"}</definedName>
    <definedName name="__h1" hidden="1">{"'TDTGT (theo Dphuong)'!$A$4:$F$75"}</definedName>
    <definedName name="__hu1" localSheetId="7" hidden="1">{"'Sheet1'!$L$16"}</definedName>
    <definedName name="__hu1" hidden="1">{"'Sheet1'!$L$16"}</definedName>
    <definedName name="__hu2" localSheetId="7" hidden="1">{"'Sheet1'!$L$16"}</definedName>
    <definedName name="__hu2" hidden="1">{"'Sheet1'!$L$16"}</definedName>
    <definedName name="__hu5" localSheetId="7" hidden="1">{"'Sheet1'!$L$16"}</definedName>
    <definedName name="__hu5" hidden="1">{"'Sheet1'!$L$16"}</definedName>
    <definedName name="__hu6" localSheetId="7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7" hidden="1">{#N/A,#N/A,FALSE,"Chi tiÆt"}</definedName>
    <definedName name="__k1" hidden="1">{#N/A,#N/A,FALSE,"Chi tiÆt"}</definedName>
    <definedName name="__Lan1" localSheetId="7" hidden="1">{"'Sheet1'!$L$16"}</definedName>
    <definedName name="__Lan1" hidden="1">{"'Sheet1'!$L$16"}</definedName>
    <definedName name="__M10" localSheetId="7" hidden="1">{"'Sheet1'!$L$16"}</definedName>
    <definedName name="__M10" hidden="1">{"'Sheet1'!$L$16"}</definedName>
    <definedName name="__M2" localSheetId="7" hidden="1">{"'Sheet1'!$L$16"}</definedName>
    <definedName name="__M2" hidden="1">{"'Sheet1'!$L$16"}</definedName>
    <definedName name="__m3" localSheetId="7" hidden="1">{"'Sheet1'!$L$16"}</definedName>
    <definedName name="__m3" hidden="1">{"'Sheet1'!$L$16"}</definedName>
    <definedName name="__m4" localSheetId="7" hidden="1">{"'Sheet1'!$L$16"}</definedName>
    <definedName name="__m4" hidden="1">{"'Sheet1'!$L$16"}</definedName>
    <definedName name="__NSO2" localSheetId="7" hidden="1">{"'Sheet1'!$L$16"}</definedName>
    <definedName name="__NSO2" hidden="1">{"'Sheet1'!$L$16"}</definedName>
    <definedName name="__PA3" localSheetId="7" hidden="1">{"'Sheet1'!$L$16"}</definedName>
    <definedName name="__PA3" hidden="1">{"'Sheet1'!$L$16"}</definedName>
    <definedName name="__T01" hidden="1">#REF!</definedName>
    <definedName name="__TK211" localSheetId="7" hidden="1">{"'Sheet1'!$L$16"}</definedName>
    <definedName name="__TK211" hidden="1">{"'Sheet1'!$L$16"}</definedName>
    <definedName name="__tt3" localSheetId="7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3__xlcn.WorksheetConnection_DATA2014_DLA16AK1261" hidden="1">#REF!</definedName>
    <definedName name="_6__123Graph_ACHART_1" hidden="1">[2]TP!#REF!</definedName>
    <definedName name="_8__123Graph_BCHART_1" hidden="1">[2]TP!#REF!</definedName>
    <definedName name="_a1" localSheetId="7" hidden="1">{"'Sheet1'!$L$16"}</definedName>
    <definedName name="_a1" hidden="1">{"'Sheet1'!$L$16"}</definedName>
    <definedName name="_a10" localSheetId="7" hidden="1">{"'Sheet1'!$L$16"}</definedName>
    <definedName name="_a10" hidden="1">{"'Sheet1'!$L$16"}</definedName>
    <definedName name="_a11" localSheetId="7" hidden="1">{"'Sheet1'!$L$16"}</definedName>
    <definedName name="_a11" hidden="1">{"'Sheet1'!$L$16"}</definedName>
    <definedName name="_a12" localSheetId="7" hidden="1">{"'Sheet1'!$L$16"}</definedName>
    <definedName name="_a12" hidden="1">{"'Sheet1'!$L$16"}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{"'Sheet1'!$L$16"}</definedName>
    <definedName name="_a2" hidden="1">{"'Sheet1'!$L$16"}</definedName>
    <definedName name="_a3" localSheetId="7" hidden="1">{"'Sheet1'!$L$16"}</definedName>
    <definedName name="_a3" hidden="1">{"'Sheet1'!$L$16"}</definedName>
    <definedName name="_a4" localSheetId="7" hidden="1">{"'Sheet1'!$L$16"}</definedName>
    <definedName name="_a4" hidden="1">{"'Sheet1'!$L$16"}</definedName>
    <definedName name="_a5" localSheetId="7" hidden="1">{"'Sheet1'!$L$16"}</definedName>
    <definedName name="_a5" hidden="1">{"'Sheet1'!$L$16"}</definedName>
    <definedName name="_a7" localSheetId="7" hidden="1">{"'Sheet1'!$L$16"}</definedName>
    <definedName name="_a7" hidden="1">{"'Sheet1'!$L$16"}</definedName>
    <definedName name="_a8" localSheetId="7" hidden="1">{"'Sheet1'!$L$16"}</definedName>
    <definedName name="_a8" hidden="1">{"'Sheet1'!$L$16"}</definedName>
    <definedName name="_a9" localSheetId="7" hidden="1">{"'Sheet1'!$L$16"}</definedName>
    <definedName name="_a9" hidden="1">{"'Sheet1'!$L$16"}</definedName>
    <definedName name="_AP1" localSheetId="7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7" hidden="1">{"'Sheet1'!$L$16"}</definedName>
    <definedName name="_d1500" hidden="1">{"'Sheet1'!$L$16"}</definedName>
    <definedName name="_F1" localSheetId="7" hidden="1">{"'Sheet1'!$L$16"}</definedName>
    <definedName name="_F1" hidden="1">{"'Sheet1'!$L$16"}</definedName>
    <definedName name="_f5" localSheetId="7" hidden="1">{"'Sheet1'!$L$16"}</definedName>
    <definedName name="_f5" hidden="1">{"'Sheet1'!$L$16"}</definedName>
    <definedName name="_Fill" hidden="1">#REF!</definedName>
    <definedName name="_hu1" localSheetId="7" hidden="1">{"'Sheet1'!$L$16"}</definedName>
    <definedName name="_hu1" hidden="1">{"'Sheet1'!$L$16"}</definedName>
    <definedName name="_hu2" localSheetId="7" hidden="1">{"'Sheet1'!$L$16"}</definedName>
    <definedName name="_hu2" hidden="1">{"'Sheet1'!$L$16"}</definedName>
    <definedName name="_hu5" localSheetId="7" hidden="1">{"'Sheet1'!$L$16"}</definedName>
    <definedName name="_hu5" hidden="1">{"'Sheet1'!$L$16"}</definedName>
    <definedName name="_hu6" localSheetId="7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7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7" hidden="1">{"'Sheet1'!$L$16"}</definedName>
    <definedName name="_M10" hidden="1">{"'Sheet1'!$L$16"}</definedName>
    <definedName name="_M2" localSheetId="7" hidden="1">{"'Sheet1'!$L$16"}</definedName>
    <definedName name="_M2" hidden="1">{"'Sheet1'!$L$16"}</definedName>
    <definedName name="_m3" localSheetId="7" hidden="1">{"'Sheet1'!$L$16"}</definedName>
    <definedName name="_m3" hidden="1">{"'Sheet1'!$L$16"}</definedName>
    <definedName name="_m4" localSheetId="7" hidden="1">{"'Sheet1'!$L$16"}</definedName>
    <definedName name="_m4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7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7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7" hidden="1">{"'Sheet1'!$L$16"}</definedName>
    <definedName name="_tt3" hidden="1">{"'Sheet1'!$L$16"}</definedName>
    <definedName name="_ww2" localSheetId="7" hidden="1">{#N/A,#N/A,FALSE,"Admin";#N/A,#N/A,FALSE,"Other"}</definedName>
    <definedName name="_ww2" hidden="1">{#N/A,#N/A,FALSE,"Admin";#N/A,#N/A,FALSE,"Other"}</definedName>
    <definedName name="a" hidden="1">#REF!</definedName>
    <definedName name="â" localSheetId="7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aaaaaaaa" localSheetId="7" hidden="1">{#N/A,#N/A,FALSE,"Chi tiÆt"}</definedName>
    <definedName name="aaaaaaaaaa" hidden="1">{#N/A,#N/A,FALSE,"Chi tiÆt"}</definedName>
    <definedName name="aaaaaaaaaaaaaaaa" localSheetId="7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7" hidden="1">{"'Sheet1'!$L$16"}</definedName>
    <definedName name="ADFHA" hidden="1">{"'Sheet1'!$L$16"}</definedName>
    <definedName name="ADFHGADFH" localSheetId="7" hidden="1">{"'Sheet1'!$L$16"}</definedName>
    <definedName name="ADFHGADFH" hidden="1">{"'Sheet1'!$L$16"}</definedName>
    <definedName name="ae" localSheetId="7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7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7" hidden="1">{"'Model'!$A$1:$N$53"}</definedName>
    <definedName name="aoe" hidden="1">{"'Model'!$A$1:$N$53"}</definedName>
    <definedName name="AP" localSheetId="7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7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7" hidden="1">{"'Sheet1'!$L$16"}</definedName>
    <definedName name="asss" hidden="1">{"'Sheet1'!$L$16"}</definedName>
    <definedName name="asssss" localSheetId="7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7" hidden="1">{"'Sheet1'!$L$16"}</definedName>
    <definedName name="banQL" hidden="1">{"'Sheet1'!$L$16"}</definedName>
    <definedName name="bb" localSheetId="7" hidden="1">{"'Eng (page2)'!$A$1:$D$52"}</definedName>
    <definedName name="bb" hidden="1">{"'Eng (page2)'!$A$1:$D$52"}</definedName>
    <definedName name="bbb" localSheetId="7" hidden="1">{"'Sheet1'!$L$16"}</definedName>
    <definedName name="bbb" hidden="1">{"'Sheet1'!$L$16"}</definedName>
    <definedName name="BCNCKT" localSheetId="7" hidden="1">{"'Sheet1'!$L$16"}</definedName>
    <definedName name="BCNCKT" hidden="1">{"'Sheet1'!$L$16"}</definedName>
    <definedName name="bcong5.03" localSheetId="7" hidden="1">{"'Sheet1'!$L$16"}</definedName>
    <definedName name="bcong5.03" hidden="1">{"'Sheet1'!$L$16"}</definedName>
    <definedName name="bcong5.03_1" localSheetId="7" hidden="1">{"'Sheet1'!$L$16"}</definedName>
    <definedName name="bcong5.03_1" hidden="1">{"'Sheet1'!$L$16"}</definedName>
    <definedName name="bcong5.03_2" localSheetId="7" hidden="1">{"'Sheet1'!$L$16"}</definedName>
    <definedName name="bcong5.03_2" hidden="1">{"'Sheet1'!$L$16"}</definedName>
    <definedName name="BCTHUET6" localSheetId="7" hidden="1">{"'Sheet1'!$L$16"}</definedName>
    <definedName name="BCTHUET6" hidden="1">{"'Sheet1'!$L$16"}</definedName>
    <definedName name="beau" localSheetId="7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7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7" hidden="1">{"'Sheet1'!$L$16"}</definedName>
    <definedName name="btl" hidden="1">{"'Sheet1'!$L$16"}</definedName>
    <definedName name="btl_1" localSheetId="7" hidden="1">{"'Sheet1'!$L$16"}</definedName>
    <definedName name="btl_1" hidden="1">{"'Sheet1'!$L$16"}</definedName>
    <definedName name="btl_2" localSheetId="7" hidden="1">{"'Sheet1'!$L$16"}</definedName>
    <definedName name="btl_2" hidden="1">{"'Sheet1'!$L$16"}</definedName>
    <definedName name="CAP1B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7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7" hidden="1">{"'Sheet1'!$L$16"}</definedName>
    <definedName name="chamcongt3" hidden="1">{"'Sheet1'!$L$16"}</definedName>
    <definedName name="chamcongt3_1" localSheetId="7" hidden="1">{"'Sheet1'!$L$16"}</definedName>
    <definedName name="chamcongt3_1" hidden="1">{"'Sheet1'!$L$16"}</definedName>
    <definedName name="chamcongt3_2" localSheetId="7" hidden="1">{"'Sheet1'!$L$16"}</definedName>
    <definedName name="chamcongt3_2" hidden="1">{"'Sheet1'!$L$16"}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7" hidden="1">{"'Sheet1'!$L$16"}</definedName>
    <definedName name="Chart3" hidden="1">{"'Sheet1'!$L$16"}</definedName>
    <definedName name="chuyen" localSheetId="7" hidden="1">{"'Sheet1'!$L$16"}</definedName>
    <definedName name="chuyen" hidden="1">{"'Sheet1'!$L$16"}</definedName>
    <definedName name="chuyen_1" localSheetId="7" hidden="1">{"'Sheet1'!$L$16"}</definedName>
    <definedName name="chuyen_1" hidden="1">{"'Sheet1'!$L$16"}</definedName>
    <definedName name="chuyen_2" localSheetId="7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7" hidden="1">{"'Model'!$A$1:$N$53"}</definedName>
    <definedName name="CPPC2001" hidden="1">{"'Model'!$A$1:$N$53"}</definedName>
    <definedName name="CTCT1" localSheetId="7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7" hidden="1">{"'Sheet1'!$L$16"}</definedName>
    <definedName name="Dautu" hidden="1">{"'Sheet1'!$L$16"}</definedName>
    <definedName name="DCF" localSheetId="7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7" hidden="1">{"'Sheet1'!$L$16"}</definedName>
    <definedName name="ddd" hidden="1">{"'Sheet1'!$L$16"}</definedName>
    <definedName name="ddd_1" localSheetId="7" hidden="1">{"'Sheet1'!$L$16"}</definedName>
    <definedName name="ddd_1" hidden="1">{"'Sheet1'!$L$16"}</definedName>
    <definedName name="ddd_2" localSheetId="7" hidden="1">{"'Sheet1'!$L$16"}</definedName>
    <definedName name="ddd_2" hidden="1">{"'Sheet1'!$L$16"}</definedName>
    <definedName name="dddd" localSheetId="7" hidden="1">{"'Sheet1'!$L$16"}</definedName>
    <definedName name="dddd" hidden="1">{"'Sheet1'!$L$16"}</definedName>
    <definedName name="DenDK" localSheetId="7" hidden="1">{"'Sheet1'!$L$16"}</definedName>
    <definedName name="DenDK" hidden="1">{"'Sheet1'!$L$16"}</definedName>
    <definedName name="DET" localSheetId="7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7" hidden="1">Main.SAPF4Help()</definedName>
    <definedName name="dfafa" hidden="1">Main.SAPF4Help()</definedName>
    <definedName name="dfdsfsdfds" localSheetId="7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7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7" hidden="1">{"'Sheet1'!$L$16"}</definedName>
    <definedName name="DFHADHA" hidden="1">{"'Sheet1'!$L$16"}</definedName>
    <definedName name="dfsd" localSheetId="7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7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7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7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7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7" hidden="1">{"'Sheet1'!$L$16"}</definedName>
    <definedName name="DO" hidden="1">{"'Sheet1'!$L$16"}</definedName>
    <definedName name="dqweqwer" localSheetId="7" hidden="1">{"'Sheet1'!$L$16"}</definedName>
    <definedName name="dqweqwer" hidden="1">{"'Sheet1'!$L$16"}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7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7" hidden="1">{"'Sheet1'!$L$16"}</definedName>
    <definedName name="dsovd" hidden="1">{"'Sheet1'!$L$16"}</definedName>
    <definedName name="dtctnd" localSheetId="7" hidden="1">{"'Sheet1'!$L$16"}</definedName>
    <definedName name="dtctnd" hidden="1">{"'Sheet1'!$L$16"}</definedName>
    <definedName name="dtctnd_1" localSheetId="7" hidden="1">{"'Sheet1'!$L$16"}</definedName>
    <definedName name="dtctnd_1" hidden="1">{"'Sheet1'!$L$16"}</definedName>
    <definedName name="dtctnd_2" localSheetId="7" hidden="1">{"'Sheet1'!$L$16"}</definedName>
    <definedName name="dtctnd_2" hidden="1">{"'Sheet1'!$L$16"}</definedName>
    <definedName name="duong" localSheetId="7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7" hidden="1">{"'Sheet1'!$L$16"}</definedName>
    <definedName name="DZHADH" hidden="1">{"'Sheet1'!$L$16"}</definedName>
    <definedName name="edqseqweqwe" hidden="1">#REF!</definedName>
    <definedName name="ee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7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7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7" hidden="1">{"'Sheet1'!$L$16"}</definedName>
    <definedName name="egsf" hidden="1">{"'Sheet1'!$L$16"}</definedName>
    <definedName name="eqeqe" hidden="1">#REF!</definedName>
    <definedName name="ewewe" localSheetId="7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7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7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7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7" hidden="1">{"'Sheet1'!$L$16"}</definedName>
    <definedName name="fdff" hidden="1">{"'Sheet1'!$L$16"}</definedName>
    <definedName name="fdsaf" localSheetId="7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7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7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7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7" hidden="1">{"'Sheet1'!$L$16"}</definedName>
    <definedName name="FJY" hidden="1">{"'Sheet1'!$L$16"}</definedName>
    <definedName name="fre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7" hidden="1">{"'Sheet1'!$L$16"}</definedName>
    <definedName name="frtyiri" hidden="1">{"'Sheet1'!$L$16"}</definedName>
    <definedName name="fsdfdsf" localSheetId="7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7" hidden="1">{"'Sheet1'!$L$16"}</definedName>
    <definedName name="ftyiryiu" hidden="1">{"'Sheet1'!$L$16"}</definedName>
    <definedName name="gg" localSheetId="7" hidden="1">{"'Eng (page2)'!$A$1:$D$52"}</definedName>
    <definedName name="gg" hidden="1">{"'Eng (page2)'!$A$1:$D$52"}</definedName>
    <definedName name="ghdfgdf" localSheetId="7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7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7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7" hidden="1">{"'Sheet1'!$L$16"}</definedName>
    <definedName name="h" hidden="1">{"'Sheet1'!$L$16"}</definedName>
    <definedName name="ha" localSheetId="7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7" hidden="1">{"'Sheet1'!$L$16"}</definedName>
    <definedName name="hanh" hidden="1">{"'Sheet1'!$L$16"}</definedName>
    <definedName name="hbbbbbb" localSheetId="7" hidden="1">{"'Sheet1'!$L$16"}</definedName>
    <definedName name="hbbbbbb" hidden="1">{"'Sheet1'!$L$16"}</definedName>
    <definedName name="hfjjgjgjg" localSheetId="7" hidden="1">{"'Sheet1'!$L$16"}</definedName>
    <definedName name="hfjjgjgjg" hidden="1">{"'Sheet1'!$L$16"}</definedName>
    <definedName name="hfjjgjgjg_1" localSheetId="7" hidden="1">{"'Sheet1'!$L$16"}</definedName>
    <definedName name="hfjjgjgjg_1" hidden="1">{"'Sheet1'!$L$16"}</definedName>
    <definedName name="hfjjgjgjg_2" localSheetId="7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hghg" localSheetId="7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7" hidden="1">{"'Sheet1'!$L$16"}</definedName>
    <definedName name="hghghghg" hidden="1">{"'Sheet1'!$L$16"}</definedName>
    <definedName name="hgjdhgd" localSheetId="7" hidden="1">{"'Sheet1'!$L$16"}</definedName>
    <definedName name="hgjdhgd" hidden="1">{"'Sheet1'!$L$16"}</definedName>
    <definedName name="hhh" localSheetId="7" hidden="1">{"'Sheet1'!$L$16"}</definedName>
    <definedName name="hhh" hidden="1">{"'Sheet1'!$L$16"}</definedName>
    <definedName name="hhhh" localSheetId="7" hidden="1">{"'Sheet1'!$L$16"}</definedName>
    <definedName name="hhhh" hidden="1">{"'Sheet1'!$L$16"}</definedName>
    <definedName name="hhhh_1" localSheetId="7" hidden="1">{"'Sheet1'!$L$16"}</definedName>
    <definedName name="hhhh_1" hidden="1">{"'Sheet1'!$L$16"}</definedName>
    <definedName name="hhhh_2" localSheetId="7" hidden="1">{"'Sheet1'!$L$16"}</definedName>
    <definedName name="hhhh_2" hidden="1">{"'Sheet1'!$L$16"}</definedName>
    <definedName name="hhhhh" localSheetId="7" hidden="1">{"'Sheet1'!$L$16"}</definedName>
    <definedName name="hhhhh" hidden="1">{"'Sheet1'!$L$16"}</definedName>
    <definedName name="hhhhhh" localSheetId="7" hidden="1">{"'Sheet1'!$L$16"}</definedName>
    <definedName name="hhhhhh" hidden="1">{"'Sheet1'!$L$16"}</definedName>
    <definedName name="HiddenRows" hidden="1">#REF!</definedName>
    <definedName name="HIEU" localSheetId="7" hidden="1">{"'Sheet1'!$L$16"}</definedName>
    <definedName name="HIEU" hidden="1">{"'Sheet1'!$L$16"}</definedName>
    <definedName name="hjjkl" localSheetId="7" hidden="1">{"'Sheet1'!$L$16"}</definedName>
    <definedName name="hjjkl" hidden="1">{"'Sheet1'!$L$16"}</definedName>
    <definedName name="HK" localSheetId="7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7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7" hidden="1">{"'Sheet1'!$L$16"}</definedName>
    <definedName name="hong" hidden="1">{"'Sheet1'!$L$16"}</definedName>
    <definedName name="hp" localSheetId="7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7" hidden="1">{"'Sheet1'!$L$16"}</definedName>
    <definedName name="HTML" hidden="1">{"'Sheet1'!$L$16"}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Control_1" localSheetId="7" hidden="1">{"'Sheet1'!$L$16"}</definedName>
    <definedName name="HTML_Control_1" hidden="1">{"'Sheet1'!$L$16"}</definedName>
    <definedName name="HTML_Control_2" localSheetId="7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7" hidden="1">{"'Sheet1'!$L$16"}</definedName>
    <definedName name="htmll" hidden="1">{"'Sheet1'!$L$16"}</definedName>
    <definedName name="hu" localSheetId="7" hidden="1">{"'Sheet1'!$L$16"}</definedName>
    <definedName name="hu" hidden="1">{"'Sheet1'!$L$16"}</definedName>
    <definedName name="hung" localSheetId="7" hidden="1">{"'Sheet1'!$L$16"}</definedName>
    <definedName name="hung" hidden="1">{"'Sheet1'!$L$16"}</definedName>
    <definedName name="huong" localSheetId="7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7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7" hidden="1">{"'Sheet1'!$L$16"}</definedName>
    <definedName name="huy" hidden="1">{"'Sheet1'!$L$16"}</definedName>
    <definedName name="huy_1" localSheetId="7" hidden="1">{"'Sheet1'!$L$16"}</definedName>
    <definedName name="huy_1" hidden="1">{"'Sheet1'!$L$16"}</definedName>
    <definedName name="huy_2" localSheetId="7" hidden="1">{"'Sheet1'!$L$16"}</definedName>
    <definedName name="huy_2" hidden="1">{"'Sheet1'!$L$16"}</definedName>
    <definedName name="huyy" localSheetId="7" hidden="1">{"'Sheet1'!$L$16"}</definedName>
    <definedName name="huyy" hidden="1">{"'Sheet1'!$L$16"}</definedName>
    <definedName name="huyyy" localSheetId="7" hidden="1">{"'Sheet1'!$L$16"}</definedName>
    <definedName name="huyyy" hidden="1">{"'Sheet1'!$L$16"}</definedName>
    <definedName name="Hyundai" localSheetId="7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7" hidden="1">{"'Sheet1'!$L$16"}</definedName>
    <definedName name="iii" hidden="1">{"'Sheet1'!$L$16"}</definedName>
    <definedName name="in" hidden="1">#REF!</definedName>
    <definedName name="intern" localSheetId="7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7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7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7" hidden="1">{"'Model'!$A$1:$N$53"}</definedName>
    <definedName name="ked" hidden="1">{"'Model'!$A$1:$N$53"}</definedName>
    <definedName name="ki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CC">[3]Master!$C$11</definedName>
    <definedName name="LCE">[3]Master!$F$11</definedName>
    <definedName name="LCOME">[3]Master!$F$8</definedName>
    <definedName name="LJC">[3]Master!$C$14</definedName>
    <definedName name="LJE">[3]Master!$F$14</definedName>
    <definedName name="LJSC">[3]Master!$C$13</definedName>
    <definedName name="LJSE">[3]Master!$F$13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hidden="1">{#N/A,#N/A,FALSE,"Chi tiÆt"}</definedName>
    <definedName name="LMC">[3]Master!$C$10</definedName>
    <definedName name="LME">[3]Master!$F$10</definedName>
    <definedName name="Loan" hidden="1">#REF!</definedName>
    <definedName name="long" localSheetId="7" hidden="1">{"'Sheet1'!$L$16"}</definedName>
    <definedName name="long" hidden="1">{"'Sheet1'!$L$16"}</definedName>
    <definedName name="long_1" localSheetId="7" hidden="1">{"'Sheet1'!$L$16"}</definedName>
    <definedName name="long_1" hidden="1">{"'Sheet1'!$L$16"}</definedName>
    <definedName name="long_2" localSheetId="7" hidden="1">{"'Sheet1'!$L$16"}</definedName>
    <definedName name="long_2" hidden="1">{"'Sheet1'!$L$16"}</definedName>
    <definedName name="LSC">[3]Master!$C$12</definedName>
    <definedName name="LSE">[3]Master!$F$12</definedName>
    <definedName name="LTKD" localSheetId="7" hidden="1">{"'Sheet1'!$L$16"}</definedName>
    <definedName name="LTKD" hidden="1">{"'Sheet1'!$L$16"}</definedName>
    <definedName name="LYC">[3]Master!$C$9</definedName>
    <definedName name="LYE">[3]Master!$F$9</definedName>
    <definedName name="mco" localSheetId="7" hidden="1">{"'Sheet1'!$L$16"}</definedName>
    <definedName name="mco" hidden="1">{"'Sheet1'!$L$16"}</definedName>
    <definedName name="mm" localSheetId="7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7" hidden="1">{"'Sheet1'!$L$16"}</definedName>
    <definedName name="moi" hidden="1">{"'Sheet1'!$L$16"}</definedName>
    <definedName name="mua" localSheetId="7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7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7" hidden="1">{"'Eng (page2)'!$A$1:$D$52"}</definedName>
    <definedName name="nn" hidden="1">{"'Eng (page2)'!$A$1:$D$52"}</definedName>
    <definedName name="nnnn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7" hidden="1">{"'Sheet1'!$L$16"}</definedName>
    <definedName name="Nope" hidden="1">{"'Sheet1'!$L$16"}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" localSheetId="7" hidden="1">{"'Sheet1'!$L$16"}</definedName>
    <definedName name="o" hidden="1">{"'Sheet1'!$L$16"}</definedName>
    <definedName name="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7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7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7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7" hidden="1">{"'Sheet1'!$L$16"}</definedName>
    <definedName name="PPLSP403" hidden="1">{"'Sheet1'!$L$16"}</definedName>
    <definedName name="PPLSP403_1" localSheetId="7" hidden="1">{"'Sheet1'!$L$16"}</definedName>
    <definedName name="PPLSP403_1" hidden="1">{"'Sheet1'!$L$16"}</definedName>
    <definedName name="PPLSP403_2" localSheetId="7" hidden="1">{"'Sheet1'!$L$16"}</definedName>
    <definedName name="PPLSP403_2" hidden="1">{"'Sheet1'!$L$16"}</definedName>
    <definedName name="Pre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3 - 5'!$A$1:$J$109</definedName>
    <definedName name="_xlnm.Print_Area" localSheetId="7">'CF 14 - 16'!$A$1:$K$109</definedName>
    <definedName name="_xlnm.Print_Area" localSheetId="1">'PL 6 - 7'!$A$1:$J$80</definedName>
    <definedName name="_xlnm.Print_Area" localSheetId="2">'PL 8 - 9'!$A$1:$J$80</definedName>
    <definedName name="_xlnm.Print_Area" localSheetId="3">'SH - 10'!$A$1:$AC$35</definedName>
    <definedName name="_xlnm.Print_Area" localSheetId="4">'SH - 11'!$A$1:$AC$35</definedName>
    <definedName name="_xlnm.Print_Area" localSheetId="5">'SH - 12'!$A$1:$N$26</definedName>
    <definedName name="_xlnm.Print_Area" localSheetId="6">'SH - 13'!$A$1:$N$25</definedName>
    <definedName name="ProdForm" localSheetId="7" hidden="1">#REF!</definedName>
    <definedName name="ProdForm" hidden="1">#REF!</definedName>
    <definedName name="Product" localSheetId="7" hidden="1">#REF!</definedName>
    <definedName name="Product" hidden="1">#REF!</definedName>
    <definedName name="ptich" localSheetId="7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7" hidden="1">{"'Sheet1'!$L$16"}</definedName>
    <definedName name="q" hidden="1">{"'Sheet1'!$L$16"}</definedName>
    <definedName name="qẽrwdsfdfwfwdfw" localSheetId="7" hidden="1">{"'Sheet1'!$L$16"}</definedName>
    <definedName name="qẽrwdsfdfwfwdfw" hidden="1">{"'Sheet1'!$L$16"}</definedName>
    <definedName name="qq" localSheetId="7" hidden="1">{"'Eng (page2)'!$A$1:$D$52"}</definedName>
    <definedName name="qq" hidden="1">{"'Eng (page2)'!$A$1:$D$52"}</definedName>
    <definedName name="qqq" localSheetId="7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7" hidden="1">{"'Sheet1'!$L$16"}</definedName>
    <definedName name="rebate" hidden="1">{"'Sheet1'!$L$16"}</definedName>
    <definedName name="refg" localSheetId="7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7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7" hidden="1">Main.SAPF4Help()</definedName>
    <definedName name="SAPFuncF4Help" hidden="1">Main.SAPF4Help()</definedName>
    <definedName name="sdadss" localSheetId="7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7" hidden="1">{"'Sheet1'!$L$16"}</definedName>
    <definedName name="sdfw" hidden="1">{"'Sheet1'!$L$16"}</definedName>
    <definedName name="sdsdasd" localSheetId="7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7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7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7" hidden="1">{"'Sheet1'!$L$16"}</definedName>
    <definedName name="seysety" hidden="1">{"'Sheet1'!$L$16"}</definedName>
    <definedName name="sfsgsfhg" localSheetId="7" hidden="1">{"'Sheet1'!$L$16"}</definedName>
    <definedName name="sfsgsfhg" hidden="1">{"'Sheet1'!$L$16"}</definedName>
    <definedName name="sheetnew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7" hidden="1">{"'Sheet1'!$L$16"}</definedName>
    <definedName name="SS" hidden="1">{"'Sheet1'!$L$16"}</definedName>
    <definedName name="SSSSS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7" hidden="1">{"'Sheet1'!$L$16"}</definedName>
    <definedName name="ssssssss" hidden="1">{"'Sheet1'!$L$16"}</definedName>
    <definedName name="ssxsdcdsfcdsf" localSheetId="7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7" hidden="1">{"'Sheet1'!$L$16"}</definedName>
    <definedName name="Tan" hidden="1">{"'Sheet1'!$L$16"}</definedName>
    <definedName name="tbl_ProdInfo" hidden="1">#REF!</definedName>
    <definedName name="TCC">[3]Master!$B$11</definedName>
    <definedName name="TCE">[3]Master!$E$11</definedName>
    <definedName name="TCOME">[3]Master!$E$8</definedName>
    <definedName name="TextRefCopyRangeCount" hidden="1">5</definedName>
    <definedName name="TH" localSheetId="7" hidden="1">{"'Sheet1'!$L$16"}</definedName>
    <definedName name="TH" hidden="1">{"'Sheet1'!$L$16"}</definedName>
    <definedName name="tha" localSheetId="7" hidden="1">{"'Sheet1'!$L$16"}</definedName>
    <definedName name="tha" hidden="1">{"'Sheet1'!$L$16"}</definedName>
    <definedName name="thang13" localSheetId="7" hidden="1">{"'Sheet1'!$L$16"}</definedName>
    <definedName name="thang13" hidden="1">{"'Sheet1'!$L$16"}</definedName>
    <definedName name="thanh" localSheetId="7" hidden="1">{"'Sheet1'!$L$16"}</definedName>
    <definedName name="thanh" hidden="1">{"'Sheet1'!$L$16"}</definedName>
    <definedName name="thfg" localSheetId="7" hidden="1">{"'Sheet1'!$L$16"}</definedName>
    <definedName name="thfg" hidden="1">{"'Sheet1'!$L$16"}</definedName>
    <definedName name="thu" localSheetId="7" hidden="1">{"'Sheet1'!$L$16"}</definedName>
    <definedName name="thu" hidden="1">{"'Sheet1'!$L$16"}</definedName>
    <definedName name="thuy" localSheetId="7" hidden="1">{"'Sheet1'!$L$16"}</definedName>
    <definedName name="thuy" hidden="1">{"'Sheet1'!$L$16"}</definedName>
    <definedName name="TJC">[3]Master!$B$14</definedName>
    <definedName name="TJE">[3]Master!$E$14</definedName>
    <definedName name="TJSC">[3]Master!$B$13</definedName>
    <definedName name="TJSE">[3]Master!$E$13</definedName>
    <definedName name="TMC">[3]Master!$B$10</definedName>
    <definedName name="TME">[3]Master!$E$10</definedName>
    <definedName name="Tonghop" localSheetId="7" hidden="1">{"'Sheet1'!$L$16"}</definedName>
    <definedName name="Tonghop" hidden="1">{"'Sheet1'!$L$16"}</definedName>
    <definedName name="tryijtryi" localSheetId="7" hidden="1">{"'Sheet1'!$L$16"}</definedName>
    <definedName name="tryijtryi" hidden="1">{"'Sheet1'!$L$16"}</definedName>
    <definedName name="TSC">[3]Master!$B$12</definedName>
    <definedName name="TSE">[3]Master!$E$12</definedName>
    <definedName name="ttt" localSheetId="7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7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7" hidden="1">{"'Model'!$A$1:$N$53"}</definedName>
    <definedName name="tun" hidden="1">{"'Model'!$A$1:$N$53"}</definedName>
    <definedName name="tuy" localSheetId="7" hidden="1">{"'Sheet1'!$L$16"}</definedName>
    <definedName name="tuy" hidden="1">{"'Sheet1'!$L$16"}</definedName>
    <definedName name="TV" localSheetId="7" hidden="1">{"'Sheet1'!$L$16"}</definedName>
    <definedName name="TV" hidden="1">{"'Sheet1'!$L$16"}</definedName>
    <definedName name="ty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[3]Master!$B$9</definedName>
    <definedName name="TYE">[3]Master!$E$9</definedName>
    <definedName name="Types" hidden="1">#REF!</definedName>
    <definedName name="ungT3" localSheetId="7" hidden="1">{"'Sheet1'!$L$16"}</definedName>
    <definedName name="ungT3" hidden="1">{"'Sheet1'!$L$16"}</definedName>
    <definedName name="ungT3_1" localSheetId="7" hidden="1">{"'Sheet1'!$L$16"}</definedName>
    <definedName name="ungT3_1" hidden="1">{"'Sheet1'!$L$16"}</definedName>
    <definedName name="ungT3_2" localSheetId="7" hidden="1">{"'Sheet1'!$L$16"}</definedName>
    <definedName name="ungT3_2" hidden="1">{"'Sheet1'!$L$16"}</definedName>
    <definedName name="uu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7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7" hidden="1">{"'Sheet1'!$L$16"}</definedName>
    <definedName name="vay" hidden="1">{"'Sheet1'!$L$16"}</definedName>
    <definedName name="vcbo1" localSheetId="7" hidden="1">{"'Sheet1'!$L$16"}</definedName>
    <definedName name="vcbo1" hidden="1">{"'Sheet1'!$L$16"}</definedName>
    <definedName name="vcvvvv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7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7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CCRUE._.PAYROLL." localSheetId="7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dj95." localSheetId="7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7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hi._.tiÆt._1" localSheetId="7" hidden="1">{#N/A,#N/A,FALSE,"Chi tiÆt"}</definedName>
    <definedName name="wrn.chi._.tiÆt._1" hidden="1">{#N/A,#N/A,FALSE,"Chi tiÆt"}</definedName>
    <definedName name="wrn.chi._.tiÆt._2" localSheetId="7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7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7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7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7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7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7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7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7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7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7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7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7" hidden="1">{#N/A,#N/A,FALSE,"Tabelle2";#N/A,#N/A,FALSE,"Tabelle1"}</definedName>
    <definedName name="wrn.Monthly._.Statement." hidden="1">{#N/A,#N/A,FALSE,"Tabelle2";#N/A,#N/A,FALSE,"Tabelle1"}</definedName>
    <definedName name="wrn.OUTPUT." localSheetId="7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7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7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7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7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7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7" hidden="1">{#N/A,#N/A,TRUE,"BT M200 da 10x20"}</definedName>
    <definedName name="wrn.vd." hidden="1">{#N/A,#N/A,TRUE,"BT M200 da 10x20"}</definedName>
    <definedName name="wrnf.report" localSheetId="7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7" hidden="1">{"'Eng (page2)'!$A$1:$D$52"}</definedName>
    <definedName name="ww" hidden="1">{"'Eng (page2)'!$A$1:$D$52"}</definedName>
    <definedName name="xfgjxfgj" localSheetId="7" hidden="1">{"'Sheet1'!$L$16"}</definedName>
    <definedName name="xfgjxfgj" hidden="1">{"'Sheet1'!$L$16"}</definedName>
    <definedName name="xkeogjana" localSheetId="7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7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7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7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7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7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7" hidden="1">{"'Eng (page2)'!$A$1:$D$52"}</definedName>
    <definedName name="ZD" hidden="1">{"'Eng (page2)'!$A$1:$D$52"}</definedName>
    <definedName name="zdyhdh" localSheetId="7" hidden="1">{"'Sheet1'!$L$16"}</definedName>
    <definedName name="zdyhdh" hidden="1">{"'Sheet1'!$L$16"}</definedName>
    <definedName name="zz" hidden="1">#REF!</definedName>
    <definedName name="zz_1" localSheetId="7" hidden="1">{"'Sheet1'!$L$16"}</definedName>
    <definedName name="zz_1" hidden="1">{"'Sheet1'!$L$16"}</definedName>
    <definedName name="zz_2" localSheetId="7" hidden="1">{"'Sheet1'!$L$16"}</definedName>
    <definedName name="zz_2" hidden="1">{"'Sheet1'!$L$16"}</definedName>
    <definedName name="ร" localSheetId="7" hidden="1">{"'Model'!$A$1:$N$53"}</definedName>
    <definedName name="ร" hidden="1">{"'Model'!$A$1:$N$53"}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22" l="1"/>
  <c r="I85" i="22"/>
  <c r="AD34" i="3"/>
  <c r="AD30" i="3"/>
  <c r="N25" i="6" l="1"/>
  <c r="L25" i="6"/>
  <c r="J25" i="6"/>
  <c r="H25" i="6"/>
  <c r="F25" i="6"/>
  <c r="D25" i="6"/>
  <c r="N22" i="6"/>
  <c r="D22" i="6"/>
  <c r="F22" i="6"/>
  <c r="H22" i="6"/>
  <c r="J22" i="6"/>
  <c r="L22" i="6"/>
  <c r="L17" i="6"/>
  <c r="J17" i="6"/>
  <c r="H17" i="6"/>
  <c r="F17" i="6"/>
  <c r="D17" i="6"/>
  <c r="N16" i="6"/>
  <c r="N17" i="6" s="1"/>
  <c r="N12" i="6"/>
  <c r="W33" i="4"/>
  <c r="Y33" i="4" s="1"/>
  <c r="AC33" i="4" s="1"/>
  <c r="AA31" i="4"/>
  <c r="U31" i="4"/>
  <c r="S31" i="4"/>
  <c r="Q31" i="4"/>
  <c r="O31" i="4"/>
  <c r="M31" i="4"/>
  <c r="K31" i="4"/>
  <c r="K34" i="4" s="1"/>
  <c r="I31" i="4"/>
  <c r="I34" i="4" s="1"/>
  <c r="G31" i="4"/>
  <c r="G34" i="4" s="1"/>
  <c r="E31" i="4"/>
  <c r="C31" i="4"/>
  <c r="W30" i="4"/>
  <c r="Y30" i="4" s="1"/>
  <c r="AC30" i="4" s="1"/>
  <c r="W29" i="4"/>
  <c r="Y29" i="4" s="1"/>
  <c r="U26" i="4"/>
  <c r="U34" i="4" s="1"/>
  <c r="AA23" i="4"/>
  <c r="AA26" i="4" s="1"/>
  <c r="AA34" i="4" s="1"/>
  <c r="U23" i="4"/>
  <c r="S23" i="4"/>
  <c r="Q23" i="4"/>
  <c r="O23" i="4"/>
  <c r="M23" i="4"/>
  <c r="K23" i="4"/>
  <c r="I23" i="4"/>
  <c r="I26" i="4" s="1"/>
  <c r="G23" i="4"/>
  <c r="G26" i="4" s="1"/>
  <c r="E23" i="4"/>
  <c r="E26" i="4" s="1"/>
  <c r="C23" i="4"/>
  <c r="W22" i="4"/>
  <c r="W23" i="4" s="1"/>
  <c r="AA19" i="4"/>
  <c r="U19" i="4"/>
  <c r="Q19" i="4"/>
  <c r="S19" i="4" s="1"/>
  <c r="O19" i="4"/>
  <c r="O26" i="4" s="1"/>
  <c r="M19" i="4"/>
  <c r="M26" i="4" s="1"/>
  <c r="K19" i="4"/>
  <c r="K26" i="4" s="1"/>
  <c r="I19" i="4"/>
  <c r="G19" i="4"/>
  <c r="E19" i="4"/>
  <c r="C19" i="4"/>
  <c r="W18" i="4"/>
  <c r="Y18" i="4" s="1"/>
  <c r="W14" i="4"/>
  <c r="Y14" i="4" s="1"/>
  <c r="W14" i="3"/>
  <c r="Y14" i="3" s="1"/>
  <c r="AC14" i="3" s="1"/>
  <c r="W18" i="3"/>
  <c r="Y18" i="3"/>
  <c r="AC18" i="3" s="1"/>
  <c r="AC19" i="3" s="1"/>
  <c r="C19" i="3"/>
  <c r="E19" i="3"/>
  <c r="E34" i="3" s="1"/>
  <c r="G19" i="3"/>
  <c r="G26" i="3" s="1"/>
  <c r="I19" i="3"/>
  <c r="I26" i="3" s="1"/>
  <c r="K19" i="3"/>
  <c r="K26" i="3" s="1"/>
  <c r="M19" i="3"/>
  <c r="M26" i="3" s="1"/>
  <c r="O19" i="3"/>
  <c r="Q19" i="3"/>
  <c r="S19" i="3"/>
  <c r="U19" i="3"/>
  <c r="W19" i="3"/>
  <c r="Z19" i="3"/>
  <c r="AA19" i="3"/>
  <c r="AB19" i="3"/>
  <c r="AC22" i="3"/>
  <c r="W23" i="3"/>
  <c r="W24" i="3" s="1"/>
  <c r="Y23" i="3"/>
  <c r="AC23" i="3"/>
  <c r="C24" i="3"/>
  <c r="E24" i="3"/>
  <c r="G24" i="3"/>
  <c r="I24" i="3"/>
  <c r="K24" i="3"/>
  <c r="M24" i="3"/>
  <c r="O24" i="3"/>
  <c r="Q24" i="3"/>
  <c r="S24" i="3"/>
  <c r="S26" i="3" s="1"/>
  <c r="U24" i="3"/>
  <c r="U26" i="3" s="1"/>
  <c r="Y24" i="3"/>
  <c r="AA24" i="3"/>
  <c r="C26" i="3"/>
  <c r="O26" i="3"/>
  <c r="Q26" i="3"/>
  <c r="W30" i="3"/>
  <c r="Y30" i="3"/>
  <c r="AC30" i="3"/>
  <c r="Y31" i="3"/>
  <c r="Y32" i="3" s="1"/>
  <c r="C32" i="3"/>
  <c r="C34" i="3" s="1"/>
  <c r="E32" i="3"/>
  <c r="G32" i="3"/>
  <c r="G34" i="3" s="1"/>
  <c r="I32" i="3"/>
  <c r="K32" i="3"/>
  <c r="M32" i="3"/>
  <c r="O32" i="3"/>
  <c r="Q32" i="3"/>
  <c r="S32" i="3"/>
  <c r="U32" i="3"/>
  <c r="W32" i="3"/>
  <c r="AA32" i="3"/>
  <c r="Q34" i="3" l="1"/>
  <c r="O34" i="3"/>
  <c r="Y19" i="3"/>
  <c r="Y26" i="3" s="1"/>
  <c r="M34" i="3"/>
  <c r="AA26" i="3"/>
  <c r="AC24" i="3"/>
  <c r="AC26" i="3" s="1"/>
  <c r="AA34" i="3"/>
  <c r="M34" i="4"/>
  <c r="AC29" i="4"/>
  <c r="AC31" i="4" s="1"/>
  <c r="Y31" i="4"/>
  <c r="E34" i="4"/>
  <c r="O34" i="4"/>
  <c r="Y19" i="4"/>
  <c r="AC18" i="4"/>
  <c r="AC19" i="4" s="1"/>
  <c r="AC14" i="4"/>
  <c r="C34" i="4"/>
  <c r="C26" i="4"/>
  <c r="W19" i="4"/>
  <c r="W26" i="4" s="1"/>
  <c r="W31" i="4"/>
  <c r="W34" i="4" s="1"/>
  <c r="Q26" i="4"/>
  <c r="S26" i="4" s="1"/>
  <c r="S34" i="4" s="1"/>
  <c r="Y22" i="4"/>
  <c r="W26" i="3"/>
  <c r="W34" i="3"/>
  <c r="AC31" i="3"/>
  <c r="AC32" i="3" s="1"/>
  <c r="AC34" i="3" s="1"/>
  <c r="E26" i="3"/>
  <c r="I34" i="3"/>
  <c r="K34" i="3"/>
  <c r="U34" i="3"/>
  <c r="S34" i="3"/>
  <c r="Y34" i="3" l="1"/>
  <c r="Q34" i="4"/>
  <c r="Y23" i="4"/>
  <c r="AC22" i="4"/>
  <c r="AC23" i="4" s="1"/>
  <c r="AC26" i="4" s="1"/>
  <c r="AC34" i="4" s="1"/>
  <c r="Y26" i="4"/>
  <c r="Y34" i="4" s="1"/>
  <c r="E68" i="22" l="1"/>
  <c r="J77" i="1" l="1"/>
  <c r="H77" i="1"/>
  <c r="F77" i="1"/>
  <c r="D77" i="1"/>
  <c r="F21" i="1" l="1"/>
  <c r="K93" i="22" l="1"/>
  <c r="I93" i="22"/>
  <c r="G93" i="22"/>
  <c r="A70" i="22"/>
  <c r="K68" i="22"/>
  <c r="I68" i="22"/>
  <c r="G68" i="22"/>
  <c r="K25" i="22"/>
  <c r="G25" i="22"/>
  <c r="G39" i="22" s="1"/>
  <c r="K39" i="22" l="1"/>
  <c r="K41" i="22" s="1"/>
  <c r="G41" i="22"/>
  <c r="E93" i="22"/>
  <c r="G96" i="22" l="1"/>
  <c r="G99" i="22" s="1"/>
  <c r="G101" i="22" s="1"/>
  <c r="K96" i="22"/>
  <c r="K99" i="22" s="1"/>
  <c r="K101" i="22" s="1"/>
  <c r="D65" i="2" l="1"/>
  <c r="N16" i="5" l="1"/>
  <c r="D52" i="2" l="1"/>
  <c r="H14" i="2" l="1"/>
  <c r="H18" i="2" s="1"/>
  <c r="H25" i="2" s="1"/>
  <c r="H29" i="2" s="1"/>
  <c r="H31" i="2" s="1"/>
  <c r="H70" i="2" s="1"/>
  <c r="H42" i="1" l="1"/>
  <c r="H21" i="1"/>
  <c r="D21" i="1" l="1"/>
  <c r="F77" i="12" l="1"/>
  <c r="F72" i="12"/>
  <c r="J65" i="12"/>
  <c r="H65" i="12"/>
  <c r="F65" i="12"/>
  <c r="D65" i="12"/>
  <c r="J52" i="12"/>
  <c r="H52" i="12"/>
  <c r="F52" i="12"/>
  <c r="D52" i="12"/>
  <c r="J14" i="12"/>
  <c r="J18" i="12" s="1"/>
  <c r="J25" i="12" s="1"/>
  <c r="J29" i="12" s="1"/>
  <c r="J31" i="12" s="1"/>
  <c r="J72" i="12" s="1"/>
  <c r="F14" i="12"/>
  <c r="F18" i="12" s="1"/>
  <c r="F25" i="12" s="1"/>
  <c r="F29" i="12" s="1"/>
  <c r="F31" i="12" s="1"/>
  <c r="D14" i="12"/>
  <c r="D18" i="12" s="1"/>
  <c r="D25" i="12" l="1"/>
  <c r="J66" i="12"/>
  <c r="J67" i="12" s="1"/>
  <c r="D66" i="12"/>
  <c r="AD31" i="3" s="1"/>
  <c r="H66" i="12"/>
  <c r="O21" i="5" s="1"/>
  <c r="F66" i="12"/>
  <c r="F67" i="12" s="1"/>
  <c r="D29" i="12" l="1"/>
  <c r="J77" i="12"/>
  <c r="D31" i="12"/>
  <c r="E25" i="22" s="1"/>
  <c r="E39" i="22" s="1"/>
  <c r="E41" i="22" s="1"/>
  <c r="E96" i="22" s="1"/>
  <c r="E99" i="22" s="1"/>
  <c r="E101" i="22" s="1"/>
  <c r="L101" i="22" s="1"/>
  <c r="D67" i="12" l="1"/>
  <c r="N21" i="5" l="1"/>
  <c r="N12" i="5"/>
  <c r="H52" i="2" l="1"/>
  <c r="L22" i="5" l="1"/>
  <c r="L17" i="5"/>
  <c r="L24" i="5" l="1"/>
  <c r="L27" i="5" s="1"/>
  <c r="H104" i="1"/>
  <c r="F104" i="1"/>
  <c r="H22" i="5" l="1"/>
  <c r="F22" i="5"/>
  <c r="D22" i="5"/>
  <c r="J17" i="5"/>
  <c r="H17" i="5"/>
  <c r="F17" i="5"/>
  <c r="D17" i="5"/>
  <c r="N17" i="5"/>
  <c r="F77" i="2"/>
  <c r="J72" i="2"/>
  <c r="F72" i="2"/>
  <c r="J65" i="2"/>
  <c r="H65" i="2"/>
  <c r="F65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D14" i="2"/>
  <c r="D18" i="2" s="1"/>
  <c r="D25" i="2" s="1"/>
  <c r="H106" i="1"/>
  <c r="H65" i="1"/>
  <c r="D65" i="1"/>
  <c r="D42" i="1"/>
  <c r="F24" i="5" l="1"/>
  <c r="F27" i="5" s="1"/>
  <c r="H24" i="5"/>
  <c r="H27" i="5" s="1"/>
  <c r="D24" i="5"/>
  <c r="D27" i="5" s="1"/>
  <c r="D29" i="2"/>
  <c r="D31" i="2" s="1"/>
  <c r="D66" i="2"/>
  <c r="D44" i="1"/>
  <c r="F66" i="2"/>
  <c r="F67" i="2" s="1"/>
  <c r="J66" i="2"/>
  <c r="H66" i="2"/>
  <c r="H79" i="1"/>
  <c r="H108" i="1" s="1"/>
  <c r="F65" i="1"/>
  <c r="J42" i="1"/>
  <c r="F106" i="1"/>
  <c r="J104" i="1"/>
  <c r="J106" i="1" s="1"/>
  <c r="J21" i="1"/>
  <c r="H44" i="1"/>
  <c r="D79" i="1"/>
  <c r="J65" i="1"/>
  <c r="F42" i="1"/>
  <c r="A1" i="5"/>
  <c r="H111" i="1" l="1"/>
  <c r="H72" i="2"/>
  <c r="D67" i="2"/>
  <c r="F79" i="1"/>
  <c r="F108" i="1" s="1"/>
  <c r="J67" i="2"/>
  <c r="J77" i="2" s="1"/>
  <c r="H67" i="2"/>
  <c r="H75" i="2" s="1"/>
  <c r="J44" i="1"/>
  <c r="J111" i="1" s="1"/>
  <c r="J79" i="1"/>
  <c r="J108" i="1" s="1"/>
  <c r="F44" i="1"/>
  <c r="F111" i="1" l="1"/>
  <c r="H77" i="2"/>
  <c r="D77" i="2" l="1"/>
  <c r="D72" i="2"/>
  <c r="D72" i="12" l="1"/>
  <c r="D77" i="12"/>
  <c r="D104" i="1" l="1"/>
  <c r="D106" i="1" l="1"/>
  <c r="D108" i="1" l="1"/>
  <c r="H14" i="12"/>
  <c r="H18" i="12" s="1"/>
  <c r="D111" i="1" l="1"/>
  <c r="H25" i="12"/>
  <c r="H29" i="12" s="1"/>
  <c r="H31" i="12" s="1"/>
  <c r="I25" i="22" l="1"/>
  <c r="I39" i="22" s="1"/>
  <c r="I41" i="22" s="1"/>
  <c r="H67" i="12"/>
  <c r="H70" i="12"/>
  <c r="I96" i="22" l="1"/>
  <c r="I99" i="22" s="1"/>
  <c r="I101" i="22" s="1"/>
  <c r="M101" i="22" s="1"/>
  <c r="N20" i="5"/>
  <c r="J22" i="5"/>
  <c r="J24" i="5" s="1"/>
  <c r="J27" i="5" s="1"/>
  <c r="H72" i="12"/>
  <c r="H77" i="12"/>
  <c r="H75" i="12"/>
  <c r="N22" i="5" l="1"/>
  <c r="O20" i="5"/>
  <c r="N24" i="5" l="1"/>
  <c r="N27" i="5" s="1"/>
  <c r="O22" i="5"/>
</calcChain>
</file>

<file path=xl/sharedStrings.xml><?xml version="1.0" encoding="utf-8"?>
<sst xmlns="http://schemas.openxmlformats.org/spreadsheetml/2006/main" count="574" uniqueCount="257">
  <si>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</si>
  <si>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</si>
  <si>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</si>
  <si>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</si>
  <si>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</si>
  <si>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</si>
  <si>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</si>
  <si>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</si>
  <si>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</si>
  <si>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</si>
  <si>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</si>
  <si>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</si>
  <si>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</si>
  <si>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</si>
  <si>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</si>
  <si>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</si>
  <si>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</si>
  <si>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</si>
  <si>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</si>
  <si>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</si>
  <si>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</si>
  <si>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</si>
  <si>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</si>
  <si>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</si>
  <si>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</si>
  <si>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</si>
  <si>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</si>
  <si>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</si>
  <si>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</si>
  <si>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</si>
  <si>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</si>
  <si>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</si>
  <si>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</si>
  <si>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</si>
  <si>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</si>
  <si>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</si>
  <si>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</si>
  <si>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</si>
  <si>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</si>
  <si>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</si>
  <si>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</si>
  <si>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</si>
  <si>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</si>
  <si>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</si>
  <si>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</si>
  <si>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</si>
  <si>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</si>
  <si>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</si>
  <si>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</si>
  <si>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</si>
  <si>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</si>
  <si>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</si>
  <si>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</si>
  <si>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</si>
  <si>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</si>
  <si>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</si>
  <si>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</si>
  <si>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</si>
  <si>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</si>
  <si>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</si>
  <si>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</si>
  <si>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</si>
  <si>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</si>
  <si>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</si>
  <si>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</si>
  <si>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</si>
  <si>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</si>
  <si>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</si>
  <si>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</si>
  <si>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</si>
  <si>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</si>
  <si>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</si>
  <si>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</si>
  <si>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</si>
  <si>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</si>
  <si>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</si>
  <si>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</si>
  <si>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</si>
  <si>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</si>
  <si>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</si>
  <si>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</si>
  <si>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</si>
  <si>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</si>
  <si>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</si>
  <si>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</si>
  <si>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</si>
  <si>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</si>
  <si>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</si>
  <si>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</si>
  <si>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</si>
  <si>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</si>
  <si>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</si>
  <si>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</si>
  <si>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</si>
  <si>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</si>
  <si>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</si>
  <si>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</si>
  <si>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</si>
  <si>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</si>
  <si>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</si>
  <si>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</si>
  <si>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</si>
  <si>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</si>
  <si>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</si>
  <si>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</si>
  <si>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</si>
  <si>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</si>
  <si>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</si>
  <si>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</si>
  <si>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</si>
  <si>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</si>
  <si>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</si>
  <si>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</si>
  <si>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</si>
  <si>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</si>
  <si>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</si>
  <si>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</si>
  <si>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</si>
  <si>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</si>
  <si>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</si>
  <si>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</si>
  <si>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</si>
  <si>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</si>
  <si>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</si>
  <si>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</si>
  <si>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</si>
  <si>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</si>
  <si>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</si>
  <si>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</si>
  <si>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</si>
  <si>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</si>
  <si>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</si>
  <si>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</si>
  <si>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</si>
  <si>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</si>
  <si>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</si>
  <si>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</si>
  <si>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</si>
  <si>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</si>
  <si>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</si>
  <si>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</si>
  <si>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</si>
  <si>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</si>
  <si>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</si>
  <si>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</si>
  <si>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</si>
  <si>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</si>
  <si>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</si>
  <si>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</si>
  <si>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</si>
  <si>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</si>
  <si>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</si>
  <si>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</si>
  <si>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</si>
  <si>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</si>
  <si>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</si>
  <si>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</si>
  <si>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</si>
  <si>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</si>
  <si>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</si>
  <si>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</si>
  <si>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</si>
  <si>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</si>
  <si>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</si>
  <si>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</si>
  <si>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</si>
  <si>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</si>
  <si>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</si>
  <si>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</si>
  <si>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</si>
  <si>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</si>
  <si>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</si>
  <si>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</si>
  <si>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</si>
  <si>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</si>
  <si>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</si>
  <si>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</si>
  <si>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</si>
  <si>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</si>
  <si>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</si>
  <si>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</si>
  <si>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</si>
  <si>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</si>
  <si>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</si>
  <si>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</si>
  <si>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</si>
  <si>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กระแสเงินสดสุทธิได้มาจากกิจกรรมจัดหาเงิน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</si>
  <si>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</si>
  <si>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</si>
  <si>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เงินสดจ่ายซื้อสินทรัพย์ไม่มีตัวตน</t>
  </si>
  <si>
    <t>เจ้าหนี้ค่าที่ดิน อาคาร อุปกรณ์และสินทรัพย์ไม่มีตัวตน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</si>
  <si>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</si>
  <si>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</si>
  <si>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</si>
  <si>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</si>
  <si>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กำไรต่อหุ้นขั้นพื้นฐาน</t>
  </si>
  <si>
    <t>การแบ่งปันกำไร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</si>
  <si>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</si>
  <si>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</si>
  <si>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ภาษีมูลค่าเพิ่มรอเรียกคืน</t>
  </si>
  <si>
    <t>ลูกหนี้การค้าไม่หมุนเวียน</t>
  </si>
  <si>
    <t>เงินกู้ยืมระยะสั้นจากกิจการที่เกี่ยวข้องกัน</t>
  </si>
  <si>
    <t>ส่วนต่างจากการรวมธุรกิจภายใต้การควบคุมเดียวกัน</t>
  </si>
  <si>
    <t>ยอดคงเหลือ ณ วันที่ 1 มกราคม 2565</t>
  </si>
  <si>
    <t>เงินสดจ่ายล่วงหน้าให้แก่บริษัทย่อย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</si>
  <si>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</si>
  <si>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</si>
  <si>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เงินสดจ่ายค่าธรรมเนียมในการออกหุ้นกู้รอตัดบัญชี</t>
  </si>
  <si>
    <t>ภาษีเงินได้จ่ายออก</t>
  </si>
  <si>
    <t xml:space="preserve">   ผ่านกำไร (ขาดทุน) เบ็ดเสร็จอื่น</t>
  </si>
  <si>
    <t>ผลกำไรจากการป้องกันความเสี่ยงกระแสเงินสด</t>
  </si>
  <si>
    <t>รายได้ (ค่าใช้จ่าย) ภาษีเงินได้</t>
  </si>
  <si>
    <t>ของส่วนของผู้ถือหุ้น</t>
  </si>
  <si>
    <t>เงินสดรับจากการจำหน่ายเงินลงทุนและเงินให้กู้ในบริษัทย่อยสุทธิ</t>
  </si>
  <si>
    <t>(กำไร) ขาดทุนจากการจำหน่ายและตัดจำหน่ายสินทรัพย์ไม่หมุนเวียน</t>
  </si>
  <si>
    <t>สินค้าคงเหลือ</t>
  </si>
  <si>
    <t>เจ้าหนี้ค่าก่อสร้าง</t>
  </si>
  <si>
    <t>4, 12</t>
  </si>
  <si>
    <t>4, 9</t>
  </si>
  <si>
    <t>ยอดคงเหลือ ณ วันที่ 1 มกราคม 2566</t>
  </si>
  <si>
    <t xml:space="preserve">    กำไร</t>
  </si>
  <si>
    <t xml:space="preserve">    กำไร (ขาดทุน) เบ็ดเสร็จอื่น</t>
  </si>
  <si>
    <t>เงินสดจ่ายเพื่อซื้อที่ดิน อาคารและอุปกรณ์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</si>
  <si>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</si>
  <si>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</si>
  <si>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(กำไร) ขาดทุนจากการจำหน่ายและตัดจำหน่ายที่ดิน อาคาร และอุปกรณ์</t>
  </si>
  <si>
    <t>กลับรายการค่าเผื่อการด้อยค่าเงินลงทุน</t>
  </si>
  <si>
    <t>รายได้จากการขายและบริการ</t>
  </si>
  <si>
    <t>ต้นทุนขายและบริการ</t>
  </si>
  <si>
    <t xml:space="preserve">    การจัดสรรส่วนทุนให้ผู้ถือหุ้น</t>
  </si>
  <si>
    <t xml:space="preserve">       เงินปันผลจ่ายให้ผู้ถือหุ้น</t>
  </si>
  <si>
    <t xml:space="preserve">       การเรียกชำระค่าหุ้นเพิ่มเติม</t>
  </si>
  <si>
    <t xml:space="preserve">    รวมการจัดสรรส่วนทุนให้ผู้ถือหุ้น</t>
  </si>
  <si>
    <t xml:space="preserve">       การได้มาซึ่งส่วนได้เสียที่ไม่มีอำนาจควบคุมจากการซื้อบริษัทย่อย</t>
  </si>
  <si>
    <t xml:space="preserve">   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</si>
  <si>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</si>
  <si>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</si>
  <si>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เงินสดรับจากการเพิ่มทุนและชำระค่าหุ้นของบริษัทย่อย</t>
  </si>
  <si>
    <t>ผลกำไรจากการขายเงินลงทุนในตราสารทุน</t>
  </si>
  <si>
    <t>ผลกำไร (ขาดทุน) จากเงินลงทุนในตราสารหนี้</t>
  </si>
  <si>
    <t>ผลขาดทุนจากเงินลงทุนในตราสารทุน</t>
  </si>
  <si>
    <t>และรายการเทียบเท่าเงินสด</t>
  </si>
  <si>
    <t>(รายได้) ค่าใช้จ่ายภาษีเงินได้</t>
  </si>
  <si>
    <t>30 กันยายน</t>
  </si>
  <si>
    <t>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</si>
  <si>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</si>
  <si>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</si>
  <si>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>ผลขาดทุนจากการด้อยค่าด้านเครดิตที่คาดว่าจะเกิดขึ้น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</si>
  <si>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</si>
  <si>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</si>
  <si>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</si>
  <si>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</si>
  <si>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เงินสดและรายการเทียบเท่าเงินสดเพิ่มขึ้นสุทธิ</t>
  </si>
  <si>
    <t>(กำไร) ขาดทุนจากอัตราแลกเปลี่ยน</t>
  </si>
  <si>
    <t>เงินสดรับจากการขายสินทรัพย์ทางการเงินไม่หมุนเวียนอื่น</t>
  </si>
  <si>
    <t>เงินลงทุนในบริษัทร่วมค้างจ่าย</t>
  </si>
  <si>
    <t>กำไรจากการจำหน่ายสินทรัพย์ทางการเงินไม่หมุนเวียนอื่น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</si>
</sst>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</numFmts>
  <fonts count="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</font>
    <font>
      <b/>
      <sz val="15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8">
    <xf numFmtId="0" fontId="0" fillId="0" borderId="0"/>
    <xf numFmtId="43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33" fillId="0" borderId="0"/>
    <xf numFmtId="43" fontId="13" fillId="0" borderId="0" applyFont="0" applyFill="0" applyBorder="0" applyAlignment="0" applyProtection="0"/>
    <xf numFmtId="173" fontId="14" fillId="0" borderId="0"/>
    <xf numFmtId="43" fontId="34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" fillId="0" borderId="0"/>
    <xf numFmtId="0" fontId="12" fillId="0" borderId="0"/>
    <xf numFmtId="0" fontId="38" fillId="2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174" fontId="41" fillId="0" borderId="0"/>
    <xf numFmtId="174" fontId="34" fillId="0" borderId="0"/>
    <xf numFmtId="43" fontId="34" fillId="0" borderId="0" applyNumberFormat="0" applyFill="0" applyBorder="0" applyAlignment="0" applyProtection="0"/>
    <xf numFmtId="174" fontId="40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9" applyNumberFormat="0" applyAlignment="0" applyProtection="0"/>
    <xf numFmtId="0" fontId="51" fillId="7" borderId="10" applyNumberFormat="0" applyAlignment="0" applyProtection="0"/>
    <xf numFmtId="0" fontId="52" fillId="7" borderId="9" applyNumberFormat="0" applyAlignment="0" applyProtection="0"/>
    <xf numFmtId="0" fontId="53" fillId="0" borderId="11" applyNumberFormat="0" applyFill="0" applyAlignment="0" applyProtection="0"/>
    <xf numFmtId="0" fontId="54" fillId="8" borderId="12" applyNumberFormat="0" applyAlignment="0" applyProtection="0"/>
    <xf numFmtId="0" fontId="55" fillId="0" borderId="0" applyNumberFormat="0" applyFill="0" applyBorder="0" applyAlignment="0" applyProtection="0"/>
    <xf numFmtId="0" fontId="39" fillId="9" borderId="13" applyNumberFormat="0" applyFont="0" applyAlignment="0" applyProtection="0"/>
    <xf numFmtId="0" fontId="56" fillId="0" borderId="14" applyNumberFormat="0" applyFill="0" applyAlignment="0" applyProtection="0"/>
    <xf numFmtId="0" fontId="38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8" fillId="32" borderId="0" applyNumberFormat="0" applyBorder="0" applyAlignment="0" applyProtection="0"/>
    <xf numFmtId="0" fontId="34" fillId="0" borderId="0"/>
    <xf numFmtId="16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57" fillId="0" borderId="0"/>
    <xf numFmtId="9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9" fillId="0" borderId="0"/>
    <xf numFmtId="0" fontId="57" fillId="0" borderId="0"/>
    <xf numFmtId="0" fontId="3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39" fillId="0" borderId="0"/>
    <xf numFmtId="0" fontId="3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0" fontId="6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279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165" fontId="18" fillId="0" borderId="0" xfId="1" applyNumberFormat="1" applyFont="1" applyFill="1"/>
    <xf numFmtId="165" fontId="22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43" fontId="24" fillId="0" borderId="0" xfId="1" applyFont="1" applyFill="1" applyAlignment="1">
      <alignment horizontal="right"/>
    </xf>
    <xf numFmtId="43" fontId="24" fillId="0" borderId="0" xfId="1" applyFont="1" applyFill="1"/>
    <xf numFmtId="43" fontId="14" fillId="0" borderId="0" xfId="1" applyFont="1" applyFill="1" applyAlignment="1">
      <alignment horizontal="right"/>
    </xf>
    <xf numFmtId="165" fontId="19" fillId="0" borderId="0" xfId="1" applyNumberFormat="1" applyFont="1" applyFill="1" applyAlignment="1">
      <alignment horizontal="left"/>
    </xf>
    <xf numFmtId="165" fontId="14" fillId="0" borderId="0" xfId="1" applyNumberFormat="1" applyFont="1" applyFill="1" applyBorder="1"/>
    <xf numFmtId="9" fontId="14" fillId="0" borderId="0" xfId="2" applyFont="1" applyFill="1" applyBorder="1"/>
    <xf numFmtId="165" fontId="18" fillId="0" borderId="1" xfId="1" applyNumberFormat="1" applyFont="1" applyFill="1" applyBorder="1"/>
    <xf numFmtId="165" fontId="18" fillId="0" borderId="0" xfId="1" applyNumberFormat="1" applyFont="1" applyFill="1" applyBorder="1"/>
    <xf numFmtId="43" fontId="24" fillId="0" borderId="0" xfId="1" applyFont="1" applyFill="1" applyBorder="1"/>
    <xf numFmtId="0" fontId="0" fillId="0" borderId="0" xfId="0" quotePrefix="1" applyAlignment="1">
      <alignment horizontal="left"/>
    </xf>
    <xf numFmtId="165" fontId="19" fillId="0" borderId="0" xfId="1" applyNumberFormat="1" applyFont="1" applyFill="1" applyBorder="1"/>
    <xf numFmtId="0" fontId="14" fillId="0" borderId="0" xfId="0" applyFont="1" applyAlignment="1">
      <alignment horizontal="left"/>
    </xf>
    <xf numFmtId="43" fontId="14" fillId="0" borderId="0" xfId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43" fontId="14" fillId="0" borderId="0" xfId="1" applyFont="1" applyFill="1" applyBorder="1"/>
    <xf numFmtId="165" fontId="19" fillId="0" borderId="0" xfId="1" applyNumberFormat="1" applyFont="1" applyFill="1" applyBorder="1" applyAlignment="1">
      <alignment horizontal="left"/>
    </xf>
    <xf numFmtId="165" fontId="14" fillId="0" borderId="0" xfId="1" applyNumberFormat="1" applyFont="1" applyFill="1" applyBorder="1" applyAlignment="1">
      <alignment horizontal="right"/>
    </xf>
    <xf numFmtId="165" fontId="18" fillId="0" borderId="2" xfId="1" applyNumberFormat="1" applyFont="1" applyFill="1" applyBorder="1"/>
    <xf numFmtId="165" fontId="18" fillId="0" borderId="0" xfId="1" applyNumberFormat="1" applyFont="1" applyFill="1" applyAlignment="1">
      <alignment horizontal="left"/>
    </xf>
    <xf numFmtId="41" fontId="14" fillId="0" borderId="0" xfId="1" applyNumberFormat="1" applyFont="1" applyFill="1" applyBorder="1"/>
    <xf numFmtId="41" fontId="14" fillId="0" borderId="0" xfId="1" applyNumberFormat="1" applyFont="1" applyFill="1"/>
    <xf numFmtId="43" fontId="24" fillId="0" borderId="0" xfId="1" applyFont="1" applyFill="1" applyBorder="1" applyAlignment="1">
      <alignment horizontal="center"/>
    </xf>
    <xf numFmtId="43" fontId="25" fillId="0" borderId="0" xfId="1" applyFont="1" applyFill="1" applyBorder="1" applyAlignment="1"/>
    <xf numFmtId="167" fontId="20" fillId="0" borderId="0" xfId="1" applyNumberFormat="1" applyFont="1" applyFill="1" applyBorder="1"/>
    <xf numFmtId="43" fontId="18" fillId="0" borderId="0" xfId="1" applyFont="1" applyFill="1"/>
    <xf numFmtId="165" fontId="18" fillId="0" borderId="3" xfId="1" applyNumberFormat="1" applyFont="1" applyFill="1" applyBorder="1"/>
    <xf numFmtId="43" fontId="15" fillId="0" borderId="0" xfId="1" applyFont="1" applyFill="1"/>
    <xf numFmtId="37" fontId="14" fillId="0" borderId="0" xfId="1" applyNumberFormat="1" applyFont="1" applyFill="1" applyBorder="1"/>
    <xf numFmtId="0" fontId="14" fillId="0" borderId="0" xfId="1" applyNumberFormat="1" applyFont="1" applyFill="1"/>
    <xf numFmtId="165" fontId="18" fillId="0" borderId="4" xfId="1" applyNumberFormat="1" applyFont="1" applyFill="1" applyBorder="1"/>
    <xf numFmtId="165" fontId="14" fillId="0" borderId="3" xfId="1" applyNumberFormat="1" applyFont="1" applyFill="1" applyBorder="1"/>
    <xf numFmtId="168" fontId="14" fillId="0" borderId="0" xfId="1" applyNumberFormat="1" applyFont="1" applyFill="1" applyBorder="1"/>
    <xf numFmtId="43" fontId="26" fillId="0" borderId="0" xfId="1" applyFont="1" applyFill="1" applyBorder="1"/>
    <xf numFmtId="43" fontId="15" fillId="0" borderId="0" xfId="1" applyFont="1" applyFill="1" applyAlignment="1">
      <alignment horizontal="center"/>
    </xf>
    <xf numFmtId="165" fontId="14" fillId="0" borderId="3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165" fontId="18" fillId="0" borderId="4" xfId="1" applyNumberFormat="1" applyFont="1" applyFill="1" applyBorder="1" applyAlignment="1">
      <alignment horizontal="center"/>
    </xf>
    <xf numFmtId="10" fontId="14" fillId="0" borderId="0" xfId="2" applyNumberFormat="1" applyFont="1" applyFill="1"/>
    <xf numFmtId="165" fontId="18" fillId="0" borderId="5" xfId="1" applyNumberFormat="1" applyFont="1" applyFill="1" applyBorder="1"/>
    <xf numFmtId="9" fontId="14" fillId="0" borderId="0" xfId="2" applyFont="1" applyFill="1"/>
    <xf numFmtId="165" fontId="14" fillId="0" borderId="0" xfId="1" applyNumberFormat="1" applyFont="1" applyFill="1" applyAlignment="1">
      <alignment horizontal="center"/>
    </xf>
    <xf numFmtId="165" fontId="18" fillId="0" borderId="3" xfId="1" applyNumberFormat="1" applyFont="1" applyFill="1" applyBorder="1" applyAlignment="1">
      <alignment horizontal="center"/>
    </xf>
    <xf numFmtId="165" fontId="14" fillId="0" borderId="3" xfId="1" applyNumberFormat="1" applyFont="1" applyFill="1" applyBorder="1" applyAlignment="1">
      <alignment horizontal="right"/>
    </xf>
    <xf numFmtId="165" fontId="18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/>
    <xf numFmtId="43" fontId="19" fillId="0" borderId="0" xfId="1" applyFont="1" applyFill="1"/>
    <xf numFmtId="43" fontId="19" fillId="0" borderId="0" xfId="1" applyFont="1" applyFill="1" applyBorder="1"/>
    <xf numFmtId="165" fontId="18" fillId="0" borderId="0" xfId="1" applyNumberFormat="1" applyFont="1" applyFill="1" applyAlignment="1">
      <alignment horizontal="right"/>
    </xf>
    <xf numFmtId="172" fontId="30" fillId="0" borderId="0" xfId="1" applyNumberFormat="1" applyFont="1" applyFill="1" applyBorder="1"/>
    <xf numFmtId="165" fontId="18" fillId="0" borderId="3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center"/>
    </xf>
    <xf numFmtId="172" fontId="32" fillId="0" borderId="0" xfId="1" applyNumberFormat="1" applyFont="1" applyFill="1" applyBorder="1"/>
    <xf numFmtId="165" fontId="18" fillId="0" borderId="0" xfId="1" applyNumberFormat="1" applyFont="1" applyFill="1" applyAlignment="1">
      <alignment horizontal="center"/>
    </xf>
    <xf numFmtId="167" fontId="14" fillId="0" borderId="0" xfId="1" applyNumberFormat="1" applyFont="1" applyFill="1" applyAlignment="1">
      <alignment horizontal="center"/>
    </xf>
    <xf numFmtId="165" fontId="18" fillId="0" borderId="4" xfId="1" applyNumberFormat="1" applyFont="1" applyFill="1" applyBorder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72" fontId="30" fillId="0" borderId="0" xfId="1" applyNumberFormat="1" applyFont="1" applyFill="1"/>
    <xf numFmtId="172" fontId="32" fillId="0" borderId="0" xfId="1" applyNumberFormat="1" applyFont="1" applyFill="1"/>
    <xf numFmtId="165" fontId="18" fillId="0" borderId="5" xfId="1" applyNumberFormat="1" applyFont="1" applyFill="1" applyBorder="1" applyAlignment="1">
      <alignment horizontal="right"/>
    </xf>
    <xf numFmtId="165" fontId="14" fillId="0" borderId="0" xfId="1" quotePrefix="1" applyNumberFormat="1" applyFont="1" applyFill="1"/>
    <xf numFmtId="167" fontId="18" fillId="0" borderId="0" xfId="6" applyNumberFormat="1" applyFont="1" applyFill="1" applyBorder="1" applyAlignment="1">
      <alignment horizontal="right"/>
    </xf>
    <xf numFmtId="165" fontId="18" fillId="0" borderId="0" xfId="6" applyNumberFormat="1" applyFont="1" applyFill="1" applyBorder="1" applyAlignment="1">
      <alignment horizontal="right"/>
    </xf>
    <xf numFmtId="167" fontId="14" fillId="0" borderId="0" xfId="6" applyNumberFormat="1" applyFont="1" applyFill="1" applyBorder="1" applyAlignment="1">
      <alignment horizontal="right"/>
    </xf>
    <xf numFmtId="165" fontId="14" fillId="0" borderId="0" xfId="6" applyNumberFormat="1" applyFont="1" applyFill="1" applyBorder="1" applyAlignment="1">
      <alignment horizontal="right"/>
    </xf>
    <xf numFmtId="165" fontId="18" fillId="0" borderId="1" xfId="8" quotePrefix="1" applyNumberFormat="1" applyFont="1" applyFill="1" applyBorder="1" applyAlignment="1">
      <alignment horizontal="right"/>
    </xf>
    <xf numFmtId="165" fontId="18" fillId="0" borderId="0" xfId="8" quotePrefix="1" applyNumberFormat="1" applyFont="1" applyFill="1" applyBorder="1" applyAlignment="1">
      <alignment horizontal="right"/>
    </xf>
    <xf numFmtId="165" fontId="14" fillId="0" borderId="0" xfId="8" applyNumberFormat="1" applyFont="1" applyFill="1" applyBorder="1" applyAlignment="1"/>
    <xf numFmtId="165" fontId="14" fillId="0" borderId="0" xfId="8" quotePrefix="1" applyNumberFormat="1" applyFont="1" applyFill="1" applyBorder="1" applyAlignment="1">
      <alignment horizontal="right"/>
    </xf>
    <xf numFmtId="167" fontId="14" fillId="0" borderId="3" xfId="6" applyNumberFormat="1" applyFont="1" applyFill="1" applyBorder="1" applyAlignment="1">
      <alignment horizontal="right"/>
    </xf>
    <xf numFmtId="165" fontId="18" fillId="0" borderId="3" xfId="8" quotePrefix="1" applyNumberFormat="1" applyFont="1" applyFill="1" applyBorder="1" applyAlignment="1">
      <alignment horizontal="right"/>
    </xf>
    <xf numFmtId="165" fontId="14" fillId="0" borderId="3" xfId="8" quotePrefix="1" applyNumberFormat="1" applyFont="1" applyFill="1" applyBorder="1" applyAlignment="1">
      <alignment horizontal="right"/>
    </xf>
    <xf numFmtId="165" fontId="18" fillId="0" borderId="2" xfId="8" applyNumberFormat="1" applyFont="1" applyFill="1" applyBorder="1" applyAlignment="1"/>
    <xf numFmtId="165" fontId="18" fillId="0" borderId="0" xfId="8" applyNumberFormat="1" applyFont="1" applyFill="1" applyBorder="1" applyAlignment="1"/>
    <xf numFmtId="165" fontId="18" fillId="0" borderId="0" xfId="8" applyNumberFormat="1" applyFont="1" applyFill="1" applyAlignment="1"/>
    <xf numFmtId="43" fontId="14" fillId="0" borderId="3" xfId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center" vertical="top"/>
    </xf>
    <xf numFmtId="165" fontId="14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165" fontId="18" fillId="0" borderId="1" xfId="1" applyNumberFormat="1" applyFont="1" applyFill="1" applyBorder="1" applyAlignment="1">
      <alignment vertical="top"/>
    </xf>
    <xf numFmtId="165" fontId="18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/>
    </xf>
    <xf numFmtId="165" fontId="18" fillId="0" borderId="5" xfId="1" applyNumberFormat="1" applyFont="1" applyFill="1" applyBorder="1" applyAlignment="1">
      <alignment vertical="top"/>
    </xf>
    <xf numFmtId="165" fontId="35" fillId="0" borderId="0" xfId="1" applyNumberFormat="1" applyFont="1" applyFill="1" applyAlignment="1">
      <alignment vertical="top"/>
    </xf>
    <xf numFmtId="37" fontId="14" fillId="0" borderId="0" xfId="0" applyNumberFormat="1" applyFont="1"/>
    <xf numFmtId="0" fontId="14" fillId="0" borderId="0" xfId="3" applyFont="1"/>
    <xf numFmtId="0" fontId="19" fillId="0" borderId="0" xfId="3" applyFont="1"/>
    <xf numFmtId="37" fontId="14" fillId="0" borderId="0" xfId="3" applyNumberFormat="1" applyFont="1" applyAlignment="1">
      <alignment horizontal="right"/>
    </xf>
    <xf numFmtId="165" fontId="14" fillId="0" borderId="0" xfId="1" applyNumberFormat="1" applyFont="1" applyFill="1"/>
    <xf numFmtId="43" fontId="14" fillId="0" borderId="0" xfId="1" applyFont="1" applyFill="1"/>
    <xf numFmtId="165" fontId="14" fillId="0" borderId="0" xfId="1" applyNumberFormat="1" applyFont="1" applyFill="1" applyAlignment="1">
      <alignment vertical="top"/>
    </xf>
    <xf numFmtId="0" fontId="0" fillId="0" borderId="0" xfId="0" applyAlignment="1">
      <alignment horizontal="center"/>
    </xf>
    <xf numFmtId="165" fontId="14" fillId="0" borderId="2" xfId="1" applyNumberFormat="1" applyFont="1" applyFill="1" applyBorder="1"/>
    <xf numFmtId="37" fontId="14" fillId="0" borderId="0" xfId="0" applyNumberFormat="1" applyFont="1" applyAlignment="1">
      <alignment horizontal="right"/>
    </xf>
    <xf numFmtId="41" fontId="14" fillId="0" borderId="0" xfId="0" applyNumberFormat="1" applyFont="1"/>
    <xf numFmtId="0" fontId="0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63" fillId="0" borderId="0" xfId="10" applyFont="1" applyAlignment="1">
      <alignment horizontal="center"/>
    </xf>
    <xf numFmtId="37" fontId="0" fillId="0" borderId="0" xfId="1" applyNumberFormat="1" applyFont="1" applyFill="1" applyBorder="1"/>
    <xf numFmtId="0" fontId="18" fillId="0" borderId="0" xfId="3" applyFont="1"/>
    <xf numFmtId="0" fontId="15" fillId="0" borderId="0" xfId="3" applyFont="1" applyAlignment="1">
      <alignment horizontal="center"/>
    </xf>
    <xf numFmtId="0" fontId="15" fillId="0" borderId="0" xfId="3" applyFont="1"/>
    <xf numFmtId="0" fontId="22" fillId="0" borderId="0" xfId="3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22" fillId="0" borderId="0" xfId="3" applyFont="1"/>
    <xf numFmtId="165" fontId="14" fillId="0" borderId="0" xfId="3" applyNumberFormat="1" applyFont="1"/>
    <xf numFmtId="0" fontId="0" fillId="0" borderId="0" xfId="3" applyFont="1"/>
    <xf numFmtId="165" fontId="18" fillId="0" borderId="0" xfId="3" applyNumberFormat="1" applyFont="1"/>
    <xf numFmtId="43" fontId="14" fillId="0" borderId="0" xfId="3" applyNumberFormat="1" applyFont="1"/>
    <xf numFmtId="43" fontId="18" fillId="0" borderId="0" xfId="3" applyNumberFormat="1" applyFont="1"/>
    <xf numFmtId="0" fontId="18" fillId="0" borderId="0" xfId="113" applyFont="1" applyAlignment="1">
      <alignment horizontal="left"/>
    </xf>
    <xf numFmtId="0" fontId="18" fillId="0" borderId="0" xfId="3" applyFont="1" applyAlignment="1">
      <alignment horizontal="left"/>
    </xf>
    <xf numFmtId="0" fontId="22" fillId="0" borderId="0" xfId="0" applyFont="1"/>
    <xf numFmtId="0" fontId="18" fillId="0" borderId="0" xfId="0" applyFont="1"/>
    <xf numFmtId="0" fontId="22" fillId="0" borderId="0" xfId="0" applyFont="1" applyAlignment="1">
      <alignment horizontal="left"/>
    </xf>
    <xf numFmtId="40" fontId="14" fillId="0" borderId="0" xfId="3" applyNumberFormat="1" applyFont="1"/>
    <xf numFmtId="37" fontId="14" fillId="0" borderId="0" xfId="3" applyNumberFormat="1" applyFont="1"/>
    <xf numFmtId="43" fontId="14" fillId="0" borderId="0" xfId="0" applyNumberFormat="1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37" fontId="18" fillId="0" borderId="0" xfId="0" applyNumberFormat="1" applyFont="1"/>
    <xf numFmtId="39" fontId="18" fillId="0" borderId="0" xfId="0" applyNumberFormat="1" applyFont="1"/>
    <xf numFmtId="39" fontId="14" fillId="0" borderId="0" xfId="0" applyNumberFormat="1" applyFont="1"/>
    <xf numFmtId="43" fontId="18" fillId="0" borderId="2" xfId="0" quotePrefix="1" applyNumberFormat="1" applyFont="1" applyBorder="1" applyAlignment="1">
      <alignment horizontal="right"/>
    </xf>
    <xf numFmtId="171" fontId="18" fillId="0" borderId="0" xfId="0" applyNumberFormat="1" applyFont="1"/>
    <xf numFmtId="171" fontId="18" fillId="0" borderId="2" xfId="0" applyNumberFormat="1" applyFont="1" applyBorder="1"/>
    <xf numFmtId="0" fontId="0" fillId="0" borderId="0" xfId="113" applyFont="1"/>
    <xf numFmtId="0" fontId="18" fillId="0" borderId="0" xfId="10" applyFont="1" applyAlignment="1">
      <alignment horizontal="center"/>
    </xf>
    <xf numFmtId="0" fontId="14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61" fillId="0" borderId="0" xfId="0" applyFont="1" applyAlignment="1">
      <alignment vertical="top"/>
    </xf>
    <xf numFmtId="0" fontId="19" fillId="0" borderId="0" xfId="3" applyFont="1" applyAlignment="1">
      <alignment horizontal="center"/>
    </xf>
    <xf numFmtId="0" fontId="15" fillId="0" borderId="0" xfId="0" applyFont="1" applyAlignment="1">
      <alignment horizontal="left"/>
    </xf>
    <xf numFmtId="0" fontId="18" fillId="0" borderId="0" xfId="3" applyFont="1" applyAlignment="1">
      <alignment horizontal="center"/>
    </xf>
    <xf numFmtId="0" fontId="19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5" fillId="0" borderId="0" xfId="0" applyFont="1"/>
    <xf numFmtId="49" fontId="21" fillId="0" borderId="0" xfId="0" applyNumberFormat="1" applyFont="1" applyAlignment="1">
      <alignment horizontal="center"/>
    </xf>
    <xf numFmtId="43" fontId="23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166" fontId="20" fillId="0" borderId="0" xfId="0" applyNumberFormat="1" applyFont="1"/>
    <xf numFmtId="0" fontId="0" fillId="0" borderId="0" xfId="0" applyAlignment="1">
      <alignment horizontal="left"/>
    </xf>
    <xf numFmtId="165" fontId="14" fillId="0" borderId="0" xfId="0" applyNumberFormat="1" applyFont="1"/>
    <xf numFmtId="37" fontId="18" fillId="0" borderId="1" xfId="0" applyNumberFormat="1" applyFont="1" applyBorder="1"/>
    <xf numFmtId="0" fontId="15" fillId="0" borderId="0" xfId="0" applyFont="1" applyAlignment="1">
      <alignment vertical="center"/>
    </xf>
    <xf numFmtId="49" fontId="21" fillId="0" borderId="0" xfId="0" applyNumberFormat="1" applyFont="1"/>
    <xf numFmtId="0" fontId="20" fillId="0" borderId="0" xfId="0" applyFont="1"/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165" fontId="18" fillId="0" borderId="4" xfId="0" applyNumberFormat="1" applyFont="1" applyBorder="1"/>
    <xf numFmtId="165" fontId="18" fillId="0" borderId="0" xfId="0" applyNumberFormat="1" applyFont="1"/>
    <xf numFmtId="165" fontId="18" fillId="0" borderId="2" xfId="0" applyNumberFormat="1" applyFont="1" applyBorder="1"/>
    <xf numFmtId="40" fontId="14" fillId="0" borderId="0" xfId="0" applyNumberFormat="1" applyFont="1"/>
    <xf numFmtId="169" fontId="14" fillId="0" borderId="0" xfId="0" applyNumberFormat="1" applyFont="1"/>
    <xf numFmtId="0" fontId="29" fillId="0" borderId="0" xfId="3" quotePrefix="1" applyFont="1"/>
    <xf numFmtId="0" fontId="28" fillId="0" borderId="0" xfId="3" applyFont="1"/>
    <xf numFmtId="0" fontId="30" fillId="0" borderId="0" xfId="3" applyFont="1"/>
    <xf numFmtId="0" fontId="25" fillId="0" borderId="0" xfId="3" applyFont="1"/>
    <xf numFmtId="0" fontId="24" fillId="0" borderId="0" xfId="3" applyFont="1"/>
    <xf numFmtId="0" fontId="31" fillId="0" borderId="0" xfId="3" applyFont="1"/>
    <xf numFmtId="0" fontId="14" fillId="0" borderId="0" xfId="3" applyFont="1" applyAlignment="1">
      <alignment horizontal="left"/>
    </xf>
    <xf numFmtId="0" fontId="18" fillId="0" borderId="0" xfId="5" applyFont="1" applyAlignment="1">
      <alignment horizontal="left"/>
    </xf>
    <xf numFmtId="165" fontId="18" fillId="0" borderId="0" xfId="7" applyNumberFormat="1" applyFont="1"/>
    <xf numFmtId="165" fontId="14" fillId="0" borderId="3" xfId="7" applyNumberFormat="1" applyBorder="1"/>
    <xf numFmtId="165" fontId="14" fillId="0" borderId="0" xfId="7" applyNumberFormat="1"/>
    <xf numFmtId="41" fontId="14" fillId="0" borderId="0" xfId="7" applyNumberFormat="1" applyAlignment="1">
      <alignment horizontal="center"/>
    </xf>
    <xf numFmtId="173" fontId="14" fillId="0" borderId="0" xfId="7" applyAlignment="1">
      <alignment horizontal="center"/>
    </xf>
    <xf numFmtId="166" fontId="14" fillId="0" borderId="0" xfId="7" applyNumberFormat="1"/>
    <xf numFmtId="0" fontId="18" fillId="0" borderId="0" xfId="0" quotePrefix="1" applyFont="1"/>
    <xf numFmtId="0" fontId="18" fillId="0" borderId="0" xfId="5" applyFont="1"/>
    <xf numFmtId="165" fontId="30" fillId="0" borderId="0" xfId="3" applyNumberFormat="1" applyFont="1"/>
    <xf numFmtId="37" fontId="18" fillId="0" borderId="0" xfId="3" applyNumberFormat="1" applyFont="1" applyAlignment="1">
      <alignment horizontal="right"/>
    </xf>
    <xf numFmtId="0" fontId="30" fillId="0" borderId="0" xfId="3" applyFont="1" applyAlignment="1">
      <alignment horizontal="center"/>
    </xf>
    <xf numFmtId="0" fontId="15" fillId="0" borderId="0" xfId="3" applyFont="1" applyAlignment="1">
      <alignment horizontal="left"/>
    </xf>
    <xf numFmtId="0" fontId="14" fillId="0" borderId="0" xfId="3" applyFont="1" applyAlignment="1">
      <alignment horizontal="left" vertical="center"/>
    </xf>
    <xf numFmtId="0" fontId="1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32" fillId="0" borderId="0" xfId="3" applyFont="1"/>
    <xf numFmtId="3" fontId="30" fillId="0" borderId="0" xfId="3" applyNumberFormat="1" applyFont="1"/>
    <xf numFmtId="0" fontId="19" fillId="0" borderId="3" xfId="3" applyFont="1" applyBorder="1"/>
    <xf numFmtId="0" fontId="22" fillId="0" borderId="0" xfId="0" quotePrefix="1" applyFont="1" applyAlignment="1">
      <alignment horizontal="left"/>
    </xf>
    <xf numFmtId="0" fontId="0" fillId="0" borderId="0" xfId="113" applyFont="1" applyAlignment="1">
      <alignment horizontal="left"/>
    </xf>
    <xf numFmtId="0" fontId="15" fillId="0" borderId="0" xfId="167" applyFont="1"/>
    <xf numFmtId="0" fontId="18" fillId="0" borderId="0" xfId="167" applyFont="1"/>
    <xf numFmtId="0" fontId="14" fillId="0" borderId="0" xfId="167" applyFont="1"/>
    <xf numFmtId="0" fontId="15" fillId="0" borderId="0" xfId="167" applyFont="1" applyAlignment="1">
      <alignment horizontal="left"/>
    </xf>
    <xf numFmtId="40" fontId="14" fillId="0" borderId="0" xfId="167" applyNumberFormat="1" applyFont="1"/>
    <xf numFmtId="169" fontId="14" fillId="0" borderId="0" xfId="167" applyNumberFormat="1" applyFont="1"/>
    <xf numFmtId="0" fontId="18" fillId="0" borderId="0" xfId="167" applyFont="1" applyAlignment="1">
      <alignment horizontal="left" vertical="center"/>
    </xf>
    <xf numFmtId="0" fontId="14" fillId="0" borderId="0" xfId="167" applyFont="1" applyAlignment="1">
      <alignment vertical="center"/>
    </xf>
    <xf numFmtId="0" fontId="18" fillId="0" borderId="0" xfId="167" applyFont="1" applyAlignment="1">
      <alignment vertical="top"/>
    </xf>
    <xf numFmtId="0" fontId="18" fillId="0" borderId="0" xfId="167" applyFont="1" applyAlignment="1">
      <alignment horizontal="left"/>
    </xf>
    <xf numFmtId="0" fontId="14" fillId="0" borderId="0" xfId="167" applyFont="1" applyAlignment="1">
      <alignment horizontal="center" vertical="top"/>
    </xf>
    <xf numFmtId="0" fontId="22" fillId="0" borderId="0" xfId="167" applyFont="1" applyAlignment="1">
      <alignment vertical="top"/>
    </xf>
    <xf numFmtId="43" fontId="14" fillId="0" borderId="0" xfId="167" applyNumberFormat="1" applyFont="1" applyAlignment="1">
      <alignment vertical="top"/>
    </xf>
    <xf numFmtId="0" fontId="14" fillId="0" borderId="0" xfId="167" applyFont="1" applyAlignment="1">
      <alignment vertical="top"/>
    </xf>
    <xf numFmtId="0" fontId="0" fillId="0" borderId="0" xfId="167" applyFont="1" applyAlignment="1">
      <alignment vertical="top"/>
    </xf>
    <xf numFmtId="0" fontId="19" fillId="0" borderId="0" xfId="167" applyFont="1" applyAlignment="1">
      <alignment vertical="top"/>
    </xf>
    <xf numFmtId="0" fontId="0" fillId="0" borderId="0" xfId="168" applyFont="1" applyAlignment="1">
      <alignment horizontal="left" vertical="top"/>
    </xf>
    <xf numFmtId="0" fontId="14" fillId="0" borderId="0" xfId="168" quotePrefix="1" applyFont="1" applyAlignment="1">
      <alignment horizontal="left" vertical="top"/>
    </xf>
    <xf numFmtId="43" fontId="14" fillId="0" borderId="0" xfId="167" applyNumberFormat="1" applyFont="1"/>
    <xf numFmtId="165" fontId="14" fillId="0" borderId="0" xfId="167" applyNumberFormat="1" applyFont="1"/>
    <xf numFmtId="39" fontId="14" fillId="0" borderId="0" xfId="167" applyNumberFormat="1" applyFont="1"/>
    <xf numFmtId="38" fontId="14" fillId="0" borderId="0" xfId="167" applyNumberFormat="1" applyFont="1"/>
    <xf numFmtId="0" fontId="35" fillId="0" borderId="0" xfId="167" applyFont="1"/>
    <xf numFmtId="165" fontId="35" fillId="0" borderId="0" xfId="167" applyNumberFormat="1" applyFont="1"/>
    <xf numFmtId="0" fontId="60" fillId="0" borderId="0" xfId="167" applyFont="1"/>
    <xf numFmtId="43" fontId="59" fillId="0" borderId="0" xfId="167" applyNumberFormat="1" applyFont="1"/>
    <xf numFmtId="0" fontId="14" fillId="0" borderId="0" xfId="168" applyFont="1" applyAlignment="1">
      <alignment vertical="top"/>
    </xf>
    <xf numFmtId="0" fontId="0" fillId="0" borderId="0" xfId="168" applyFont="1" applyAlignment="1">
      <alignment vertical="top"/>
    </xf>
    <xf numFmtId="0" fontId="0" fillId="0" borderId="0" xfId="167" applyFont="1"/>
    <xf numFmtId="165" fontId="19" fillId="0" borderId="0" xfId="167" applyNumberFormat="1" applyFont="1"/>
    <xf numFmtId="0" fontId="18" fillId="0" borderId="0" xfId="168" quotePrefix="1" applyFont="1" applyAlignment="1">
      <alignment horizontal="left" vertical="top"/>
    </xf>
    <xf numFmtId="165" fontId="0" fillId="0" borderId="0" xfId="167" applyNumberFormat="1" applyFont="1"/>
    <xf numFmtId="37" fontId="14" fillId="0" borderId="0" xfId="167" applyNumberFormat="1" applyFont="1"/>
    <xf numFmtId="165" fontId="14" fillId="0" borderId="4" xfId="1" applyNumberFormat="1" applyFont="1" applyFill="1" applyBorder="1" applyAlignment="1">
      <alignment vertical="top"/>
    </xf>
    <xf numFmtId="43" fontId="14" fillId="0" borderId="3" xfId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4" fillId="0" borderId="0" xfId="1" applyNumberFormat="1" applyFont="1"/>
    <xf numFmtId="43" fontId="14" fillId="0" borderId="0" xfId="1" applyFont="1"/>
    <xf numFmtId="0" fontId="35" fillId="0" borderId="0" xfId="3" applyFont="1"/>
    <xf numFmtId="0" fontId="35" fillId="0" borderId="0" xfId="3" applyFont="1" applyAlignment="1">
      <alignment horizontal="center"/>
    </xf>
    <xf numFmtId="43" fontId="35" fillId="0" borderId="0" xfId="1" applyFont="1" applyFill="1"/>
    <xf numFmtId="43" fontId="35" fillId="0" borderId="0" xfId="3" applyNumberFormat="1" applyFont="1"/>
    <xf numFmtId="0" fontId="65" fillId="0" borderId="0" xfId="3" applyFont="1"/>
    <xf numFmtId="10" fontId="35" fillId="0" borderId="0" xfId="2" applyNumberFormat="1" applyFont="1" applyFill="1"/>
    <xf numFmtId="0" fontId="0" fillId="0" borderId="0" xfId="167" applyFont="1" applyAlignment="1">
      <alignment horizontal="left" vertical="top"/>
    </xf>
    <xf numFmtId="43" fontId="14" fillId="0" borderId="0" xfId="1" applyFont="1" applyFill="1" applyBorder="1" applyAlignment="1">
      <alignment horizontal="right"/>
    </xf>
    <xf numFmtId="165" fontId="35" fillId="0" borderId="0" xfId="3" applyNumberFormat="1" applyFont="1"/>
    <xf numFmtId="170" fontId="35" fillId="0" borderId="0" xfId="1" applyNumberFormat="1" applyFont="1" applyFill="1"/>
    <xf numFmtId="43" fontId="35" fillId="0" borderId="0" xfId="1" applyFont="1"/>
    <xf numFmtId="0" fontId="0" fillId="0" borderId="0" xfId="168" quotePrefix="1" applyFont="1" applyAlignment="1">
      <alignment horizontal="left" vertical="top"/>
    </xf>
    <xf numFmtId="165" fontId="0" fillId="0" borderId="0" xfId="8" quotePrefix="1" applyNumberFormat="1" applyFont="1" applyFill="1" applyBorder="1" applyAlignment="1">
      <alignment horizontal="right"/>
    </xf>
    <xf numFmtId="43" fontId="18" fillId="0" borderId="0" xfId="1" applyFont="1"/>
    <xf numFmtId="165" fontId="0" fillId="0" borderId="0" xfId="1" applyNumberFormat="1" applyFont="1" applyFill="1" applyBorder="1"/>
    <xf numFmtId="165" fontId="0" fillId="0" borderId="0" xfId="3" applyNumberFormat="1" applyFont="1"/>
    <xf numFmtId="165" fontId="14" fillId="0" borderId="0" xfId="3" applyNumberFormat="1" applyFont="1" applyAlignment="1">
      <alignment horizontal="center"/>
    </xf>
    <xf numFmtId="165" fontId="0" fillId="0" borderId="0" xfId="3" applyNumberFormat="1" applyFont="1" applyAlignment="1">
      <alignment horizontal="center"/>
    </xf>
    <xf numFmtId="43" fontId="14" fillId="0" borderId="0" xfId="3" applyNumberFormat="1" applyFont="1" applyAlignment="1">
      <alignment horizontal="center"/>
    </xf>
    <xf numFmtId="38" fontId="14" fillId="0" borderId="0" xfId="167" applyNumberFormat="1" applyFont="1" applyFill="1"/>
    <xf numFmtId="0" fontId="14" fillId="0" borderId="0" xfId="167" applyFont="1" applyFill="1"/>
    <xf numFmtId="0" fontId="0" fillId="0" borderId="0" xfId="167" applyFont="1" applyFill="1"/>
    <xf numFmtId="165" fontId="35" fillId="0" borderId="0" xfId="1" applyNumberFormat="1" applyFont="1" applyFill="1"/>
    <xf numFmtId="165" fontId="35" fillId="0" borderId="0" xfId="1" applyNumberFormat="1" applyFont="1"/>
    <xf numFmtId="0" fontId="0" fillId="0" borderId="0" xfId="187" applyFont="1"/>
    <xf numFmtId="0" fontId="0" fillId="0" borderId="0" xfId="167" applyFont="1" applyFill="1" applyAlignment="1">
      <alignment vertical="top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9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14" fillId="0" borderId="0" xfId="4" applyNumberFormat="1" applyFont="1" applyFill="1" applyBorder="1" applyAlignment="1">
      <alignment horizontal="center" wrapText="1"/>
    </xf>
    <xf numFmtId="49" fontId="0" fillId="0" borderId="0" xfId="4" applyNumberFormat="1" applyFont="1" applyFill="1" applyBorder="1" applyAlignment="1">
      <alignment horizontal="center" vertical="top" wrapText="1"/>
    </xf>
    <xf numFmtId="49" fontId="14" fillId="0" borderId="0" xfId="4" applyNumberFormat="1" applyFont="1" applyFill="1" applyBorder="1" applyAlignment="1">
      <alignment horizontal="center" vertical="top" wrapText="1"/>
    </xf>
    <xf numFmtId="0" fontId="18" fillId="0" borderId="0" xfId="3" applyFont="1" applyAlignment="1">
      <alignment horizontal="left"/>
    </xf>
    <xf numFmtId="0" fontId="18" fillId="0" borderId="0" xfId="3" applyFont="1" applyAlignment="1">
      <alignment horizontal="center" vertical="center"/>
    </xf>
    <xf numFmtId="0" fontId="14" fillId="0" borderId="3" xfId="3" applyFont="1" applyBorder="1" applyAlignment="1">
      <alignment horizontal="center"/>
    </xf>
    <xf numFmtId="0" fontId="14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62" fillId="0" borderId="0" xfId="167" applyFont="1" applyAlignment="1">
      <alignment horizontal="center" vertical="top"/>
    </xf>
    <xf numFmtId="0" fontId="62" fillId="0" borderId="0" xfId="167" applyFont="1" applyAlignment="1">
      <alignment horizontal="center"/>
    </xf>
    <xf numFmtId="0" fontId="19" fillId="0" borderId="0" xfId="167" applyFont="1" applyAlignment="1">
      <alignment horizontal="center" vertical="top"/>
    </xf>
    <xf numFmtId="0" fontId="15" fillId="0" borderId="0" xfId="167" applyFont="1" applyAlignment="1">
      <alignment horizontal="left"/>
    </xf>
    <xf numFmtId="0" fontId="18" fillId="0" borderId="0" xfId="167" applyFont="1" applyAlignment="1">
      <alignment horizontal="center" vertical="top"/>
    </xf>
  </cellXfs>
  <cellStyles count="188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5" xr:uid="{EA0CC42C-B291-4DC0-ADCA-CF395EAB4DE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38BC5CCE-AC0E-4BD8-A74D-EBF721C52F0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535CB518-56C0-454A-97EC-A9740A5C1F4E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4957A14D-2E63-4B8F-909D-5473672C596E}"/>
    <cellStyle name="Normal 15" xfId="184" xr:uid="{25E1FE2E-6D89-4E97-BCDD-884DFAE579A9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2 5" xfId="187" xr:uid="{3F36EED7-20F7-46CE-AA25-210865B2E3D9}"/>
    <cellStyle name="Normal 2 16 2 3" xfId="157" xr:uid="{7CFF350A-4162-4F9A-90D2-B2BB91DD4298}"/>
    <cellStyle name="Normal 2 16 2 4" xfId="167" xr:uid="{A59025F8-32B1-4B60-A59F-47873D871DCC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E7C654C5-0F00-4AAE-A784-9CC82B6F4DA3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6" xr:uid="{91850439-AF7E-44FC-8EAD-5E84BCD5FC71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/PrivateDocuments/04_Consolidation/Consolidation_GED/Monthly%20Consolidation/Monthly%20Consol/GED_Consol_2306/GULF_FS%20Report_20230724_2Q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>
        <row r="15">
          <cell r="B15">
            <v>7.5107999999999997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List of Com"/>
      <sheetName val="0.Company"/>
      <sheetName val="Report &gt;&gt;"/>
      <sheetName val="1.BS"/>
      <sheetName val="2.PL"/>
      <sheetName val="3.EQ1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1">
          <cell r="A1" t="str">
            <v>Financial statements period ended 30 June 2023</v>
          </cell>
        </row>
        <row r="8">
          <cell r="E8" t="str">
            <v>GED</v>
          </cell>
          <cell r="F8" t="str">
            <v>GED</v>
          </cell>
        </row>
        <row r="9">
          <cell r="B9">
            <v>2023</v>
          </cell>
          <cell r="C9">
            <v>2022</v>
          </cell>
          <cell r="E9">
            <v>2023</v>
          </cell>
          <cell r="F9">
            <v>2022</v>
          </cell>
        </row>
        <row r="10">
          <cell r="B10" t="str">
            <v>06</v>
          </cell>
          <cell r="C10">
            <v>12</v>
          </cell>
          <cell r="E10" t="str">
            <v>06</v>
          </cell>
          <cell r="F10" t="str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>
        <row r="29">
          <cell r="V29">
            <v>9083353699</v>
          </cell>
        </row>
      </sheetData>
      <sheetData sheetId="6"/>
      <sheetData sheetId="7">
        <row r="11">
          <cell r="X11">
            <v>7319716161.2600002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tabColor theme="4" tint="0.79998168889431442"/>
    <pageSetUpPr fitToPage="1"/>
  </sheetPr>
  <dimension ref="A1:U358"/>
  <sheetViews>
    <sheetView showGridLines="0" view="pageBreakPreview" zoomScale="80" zoomScaleNormal="100" zoomScaleSheetLayoutView="80" workbookViewId="0">
      <selection sqref="A1:G1"/>
    </sheetView>
  </sheetViews>
  <sheetFormatPr defaultColWidth="9.09765625" defaultRowHeight="21.5"/>
  <cols>
    <col min="1" max="1" width="46.8984375" style="1" customWidth="1"/>
    <col min="2" max="2" width="8.3984375" style="142" customWidth="1"/>
    <col min="3" max="3" width="2.8984375" style="142" customWidth="1"/>
    <col min="4" max="4" width="18.59765625" style="165" customWidth="1"/>
    <col min="5" max="5" width="1.59765625" style="165" customWidth="1"/>
    <col min="6" max="6" width="18.59765625" style="165" customWidth="1"/>
    <col min="7" max="7" width="1.59765625" style="91" customWidth="1"/>
    <col min="8" max="8" width="18.59765625" style="165" customWidth="1"/>
    <col min="9" max="9" width="1.59765625" style="91" customWidth="1"/>
    <col min="10" max="10" width="18.59765625" style="165" customWidth="1"/>
    <col min="11" max="11" width="18.69921875" style="165" bestFit="1" customWidth="1"/>
    <col min="12" max="12" width="19" style="95" bestFit="1" customWidth="1"/>
    <col min="13" max="13" width="12.09765625" style="1" bestFit="1" customWidth="1"/>
    <col min="14" max="14" width="4.8984375" style="1" customWidth="1"/>
    <col min="15" max="15" width="11.09765625" style="1" bestFit="1" customWidth="1"/>
    <col min="16" max="16" width="10" style="1" bestFit="1" customWidth="1"/>
    <col min="17" max="17" width="10.09765625" style="1" customWidth="1"/>
    <col min="18" max="18" width="10" style="1" bestFit="1" customWidth="1"/>
    <col min="19" max="19" width="11.59765625" style="1" bestFit="1" customWidth="1"/>
    <col min="20" max="16384" width="9.09765625" style="1"/>
  </cols>
  <sheetData>
    <row r="1" spans="1:17" ht="24.75" customHeight="1">
      <c r="A1" s="261" t="s">
        <v>0</v>
      </c>
      <c r="B1" s="261"/>
      <c r="C1" s="261"/>
      <c r="D1" s="261"/>
      <c r="E1" s="261"/>
      <c r="F1" s="261"/>
      <c r="G1" s="261"/>
      <c r="H1" s="140"/>
      <c r="I1" s="140"/>
      <c r="J1" s="140"/>
      <c r="K1" s="140"/>
    </row>
    <row r="2" spans="1:17" ht="21.75" customHeight="1">
      <c r="A2" s="261" t="s">
        <v>1</v>
      </c>
      <c r="B2" s="261"/>
      <c r="C2" s="261"/>
      <c r="D2" s="261"/>
      <c r="E2" s="261"/>
      <c r="F2" s="261"/>
      <c r="G2" s="261"/>
      <c r="H2" s="140"/>
      <c r="I2" s="140"/>
      <c r="J2" s="140"/>
      <c r="K2" s="140"/>
    </row>
    <row r="3" spans="1:17" ht="14.5" customHeight="1">
      <c r="A3" s="140"/>
      <c r="B3" s="145"/>
      <c r="C3" s="145"/>
      <c r="D3" s="1"/>
      <c r="E3" s="1"/>
      <c r="F3" s="1"/>
      <c r="G3" s="1"/>
      <c r="H3" s="1"/>
      <c r="I3" s="1"/>
      <c r="J3" s="1"/>
      <c r="K3" s="1"/>
    </row>
    <row r="4" spans="1:17" ht="21.75" customHeight="1">
      <c r="A4" s="140"/>
      <c r="B4" s="145"/>
      <c r="C4" s="145"/>
      <c r="D4" s="259" t="s">
        <v>2</v>
      </c>
      <c r="E4" s="259"/>
      <c r="F4" s="259"/>
      <c r="G4" s="120"/>
      <c r="H4" s="259" t="s">
        <v>3</v>
      </c>
      <c r="I4" s="259"/>
      <c r="J4" s="259"/>
      <c r="K4" s="146"/>
    </row>
    <row r="5" spans="1:17" ht="21.75" customHeight="1">
      <c r="D5" s="98" t="s">
        <v>243</v>
      </c>
      <c r="E5"/>
      <c r="F5" s="98" t="s">
        <v>4</v>
      </c>
      <c r="G5" s="110"/>
      <c r="H5" s="98" t="s">
        <v>243</v>
      </c>
      <c r="I5" s="98"/>
      <c r="J5" s="98" t="s">
        <v>4</v>
      </c>
      <c r="K5" s="1"/>
      <c r="M5" s="147"/>
      <c r="N5" s="147"/>
      <c r="O5" s="147"/>
    </row>
    <row r="6" spans="1:17" ht="21.75" customHeight="1">
      <c r="A6" s="148" t="s">
        <v>5</v>
      </c>
      <c r="B6" s="142" t="s">
        <v>6</v>
      </c>
      <c r="D6" s="98">
        <v>2566</v>
      </c>
      <c r="E6" s="2"/>
      <c r="F6" s="2">
        <v>2565</v>
      </c>
      <c r="G6" s="110"/>
      <c r="H6" s="2">
        <v>2566</v>
      </c>
      <c r="I6" s="2"/>
      <c r="J6" s="2">
        <v>2565</v>
      </c>
      <c r="K6" s="2"/>
      <c r="L6" s="3"/>
      <c r="M6" s="147"/>
      <c r="N6" s="147"/>
      <c r="O6" s="147"/>
    </row>
    <row r="7" spans="1:17" ht="21.75" customHeight="1">
      <c r="A7" s="148"/>
      <c r="D7" s="98" t="s">
        <v>178</v>
      </c>
      <c r="E7" s="2"/>
      <c r="F7" s="2"/>
      <c r="G7" s="110"/>
      <c r="H7" s="98" t="s">
        <v>178</v>
      </c>
      <c r="I7" s="2"/>
      <c r="J7" s="2"/>
      <c r="K7" s="2"/>
      <c r="L7" s="3"/>
      <c r="M7" s="147"/>
      <c r="N7" s="147"/>
      <c r="O7" s="147"/>
    </row>
    <row r="8" spans="1:17" ht="21.75" customHeight="1">
      <c r="D8" s="260" t="s">
        <v>7</v>
      </c>
      <c r="E8" s="260"/>
      <c r="F8" s="260"/>
      <c r="G8" s="260"/>
      <c r="H8" s="260"/>
      <c r="I8" s="260"/>
      <c r="J8" s="260"/>
      <c r="K8" s="142"/>
      <c r="M8" s="149"/>
      <c r="N8" s="149"/>
      <c r="O8" s="149"/>
    </row>
    <row r="9" spans="1:17" ht="21.75" customHeight="1">
      <c r="A9" s="119" t="s">
        <v>8</v>
      </c>
      <c r="D9" s="150"/>
      <c r="E9" s="150"/>
      <c r="F9" s="150"/>
      <c r="G9" s="2"/>
      <c r="H9" s="150"/>
      <c r="I9" s="2"/>
      <c r="J9" s="150"/>
      <c r="K9" s="150"/>
      <c r="L9" s="4"/>
      <c r="M9" s="147"/>
      <c r="N9" s="147"/>
      <c r="O9" s="147"/>
    </row>
    <row r="10" spans="1:17" ht="23">
      <c r="A10" s="151" t="s">
        <v>9</v>
      </c>
      <c r="D10" s="5">
        <v>52303057703</v>
      </c>
      <c r="E10" s="100"/>
      <c r="F10" s="5">
        <v>39193654333</v>
      </c>
      <c r="G10" s="100"/>
      <c r="H10" s="100">
        <v>22523904946</v>
      </c>
      <c r="I10" s="100"/>
      <c r="J10" s="5">
        <v>15602897101</v>
      </c>
      <c r="K10" s="5"/>
      <c r="M10" s="6"/>
      <c r="N10" s="6"/>
      <c r="O10" s="7"/>
    </row>
    <row r="11" spans="1:17" ht="23">
      <c r="A11" s="151" t="s">
        <v>10</v>
      </c>
      <c r="D11" s="5">
        <v>4498879766</v>
      </c>
      <c r="E11" s="100"/>
      <c r="F11" s="5">
        <v>3015202514</v>
      </c>
      <c r="G11" s="100"/>
      <c r="H11" s="5">
        <v>0</v>
      </c>
      <c r="I11" s="100"/>
      <c r="J11" s="5">
        <v>0</v>
      </c>
      <c r="K11" s="5"/>
      <c r="M11" s="6"/>
      <c r="N11" s="6"/>
      <c r="O11" s="7"/>
    </row>
    <row r="12" spans="1:17">
      <c r="A12" s="151" t="s">
        <v>11</v>
      </c>
      <c r="B12" s="142" t="s">
        <v>217</v>
      </c>
      <c r="D12" s="5">
        <v>19867012509</v>
      </c>
      <c r="E12" s="100"/>
      <c r="F12" s="5">
        <v>18998824124</v>
      </c>
      <c r="G12" s="100"/>
      <c r="H12" s="5">
        <v>6023624</v>
      </c>
      <c r="I12" s="100"/>
      <c r="J12" s="5">
        <v>409834458</v>
      </c>
      <c r="K12" s="5"/>
      <c r="M12" s="5"/>
      <c r="N12" s="5"/>
      <c r="O12" s="5"/>
      <c r="P12" s="5"/>
      <c r="Q12" s="5"/>
    </row>
    <row r="13" spans="1:17">
      <c r="A13" s="15" t="s">
        <v>184</v>
      </c>
      <c r="C13" s="1"/>
      <c r="D13" s="1"/>
      <c r="E13" s="1"/>
      <c r="F13" s="1"/>
      <c r="G13" s="1"/>
      <c r="H13" s="1"/>
      <c r="I13" s="1"/>
      <c r="J13" s="1"/>
      <c r="K13" s="5"/>
      <c r="M13" s="5"/>
      <c r="N13" s="5"/>
      <c r="O13" s="5"/>
      <c r="P13" s="5"/>
      <c r="Q13" s="5"/>
    </row>
    <row r="14" spans="1:17">
      <c r="A14" s="15" t="s">
        <v>185</v>
      </c>
      <c r="C14" s="1"/>
      <c r="D14" s="5">
        <v>1450532677</v>
      </c>
      <c r="E14" s="100"/>
      <c r="F14" s="5">
        <v>1039633376</v>
      </c>
      <c r="G14" s="100"/>
      <c r="H14" s="8">
        <v>0</v>
      </c>
      <c r="I14" s="100"/>
      <c r="J14" s="5">
        <v>0</v>
      </c>
      <c r="K14" s="5"/>
      <c r="M14" s="5"/>
      <c r="N14" s="5"/>
      <c r="O14" s="5"/>
      <c r="P14" s="5"/>
      <c r="Q14" s="5"/>
    </row>
    <row r="15" spans="1:17">
      <c r="A15" s="15" t="s">
        <v>12</v>
      </c>
      <c r="B15" s="142">
        <v>4</v>
      </c>
      <c r="C15" s="1"/>
      <c r="D15" s="5">
        <v>3460941174</v>
      </c>
      <c r="E15" s="100"/>
      <c r="F15" s="5">
        <v>2979562538</v>
      </c>
      <c r="G15" s="100"/>
      <c r="H15" s="5">
        <v>540541055</v>
      </c>
      <c r="I15" s="100"/>
      <c r="J15" s="5">
        <v>283552247</v>
      </c>
      <c r="K15" s="9"/>
      <c r="M15" s="5"/>
      <c r="N15" s="5"/>
      <c r="O15" s="5"/>
      <c r="P15" s="5"/>
      <c r="Q15" s="5"/>
    </row>
    <row r="16" spans="1:17">
      <c r="A16" s="15" t="s">
        <v>13</v>
      </c>
      <c r="C16" s="1"/>
      <c r="D16" s="5"/>
      <c r="E16" s="100"/>
      <c r="F16" s="5"/>
      <c r="G16" s="100"/>
      <c r="H16" s="5"/>
      <c r="I16" s="100"/>
      <c r="J16" s="5"/>
      <c r="K16" s="9"/>
      <c r="M16" s="5"/>
      <c r="N16" s="5"/>
      <c r="O16" s="5"/>
      <c r="P16" s="5"/>
      <c r="Q16" s="5"/>
    </row>
    <row r="17" spans="1:21">
      <c r="A17" s="15" t="s">
        <v>185</v>
      </c>
      <c r="B17" s="142">
        <v>4</v>
      </c>
      <c r="C17" s="1"/>
      <c r="D17" s="5">
        <v>0</v>
      </c>
      <c r="E17" s="100"/>
      <c r="F17" s="5">
        <v>52618689</v>
      </c>
      <c r="G17" s="100"/>
      <c r="H17" s="5">
        <v>0</v>
      </c>
      <c r="I17" s="100"/>
      <c r="J17" s="5">
        <v>0</v>
      </c>
      <c r="K17" s="9"/>
      <c r="M17" s="5"/>
      <c r="N17" s="5"/>
      <c r="O17" s="5"/>
      <c r="P17" s="5"/>
      <c r="Q17" s="5"/>
    </row>
    <row r="18" spans="1:21" ht="23">
      <c r="A18" s="151" t="s">
        <v>14</v>
      </c>
      <c r="B18" s="142">
        <v>12</v>
      </c>
      <c r="C18" s="1"/>
      <c r="D18" s="10">
        <v>2139993334</v>
      </c>
      <c r="E18" s="100"/>
      <c r="F18" s="5">
        <v>3133755900</v>
      </c>
      <c r="G18" s="100"/>
      <c r="H18" s="10">
        <v>4874355</v>
      </c>
      <c r="I18" s="100"/>
      <c r="J18" s="5">
        <v>4831080</v>
      </c>
      <c r="K18" s="9"/>
      <c r="M18" s="6"/>
      <c r="N18" s="6"/>
      <c r="O18" s="7"/>
      <c r="Q18" s="11"/>
      <c r="R18" s="11"/>
      <c r="S18" s="11"/>
      <c r="T18" s="11"/>
      <c r="U18" s="11"/>
    </row>
    <row r="19" spans="1:21" ht="23">
      <c r="A19" s="15" t="s">
        <v>215</v>
      </c>
      <c r="C19" s="1"/>
      <c r="D19" s="5">
        <v>2939137400</v>
      </c>
      <c r="E19" s="100"/>
      <c r="F19" s="5">
        <v>1560708740</v>
      </c>
      <c r="G19" s="100"/>
      <c r="H19" s="10">
        <v>0</v>
      </c>
      <c r="I19" s="100"/>
      <c r="J19" s="5">
        <v>0</v>
      </c>
      <c r="K19" s="5"/>
      <c r="M19" s="6"/>
      <c r="N19" s="6"/>
      <c r="O19" s="7"/>
    </row>
    <row r="20" spans="1:21" ht="23">
      <c r="A20" s="15" t="s">
        <v>199</v>
      </c>
      <c r="C20" s="1"/>
      <c r="D20" s="5">
        <v>175750244</v>
      </c>
      <c r="E20" s="100"/>
      <c r="F20" s="5">
        <v>275420151</v>
      </c>
      <c r="G20" s="100"/>
      <c r="H20" s="10">
        <v>0</v>
      </c>
      <c r="I20" s="100"/>
      <c r="J20" s="5">
        <v>0</v>
      </c>
      <c r="K20" s="5"/>
      <c r="M20" s="6"/>
      <c r="N20" s="6"/>
      <c r="O20" s="7"/>
    </row>
    <row r="21" spans="1:21" s="120" customFormat="1" ht="21.75" customHeight="1">
      <c r="A21" s="120" t="s">
        <v>15</v>
      </c>
      <c r="B21" s="126"/>
      <c r="D21" s="12">
        <f>SUM(D10:D20)</f>
        <v>86835304807</v>
      </c>
      <c r="E21" s="13"/>
      <c r="F21" s="12">
        <f>SUM(F10:F20)</f>
        <v>70249380365</v>
      </c>
      <c r="G21" s="3"/>
      <c r="H21" s="12">
        <f>SUM(H10:H20)</f>
        <v>23075343980</v>
      </c>
      <c r="I21" s="3"/>
      <c r="J21" s="12">
        <f>SUM(J10:J20)</f>
        <v>16301114886</v>
      </c>
      <c r="K21" s="13"/>
      <c r="L21" s="95"/>
      <c r="M21" s="6"/>
      <c r="N21" s="6"/>
      <c r="O21" s="7"/>
    </row>
    <row r="22" spans="1:21" ht="13" customHeight="1">
      <c r="A22" s="120"/>
      <c r="C22" s="1"/>
      <c r="D22" s="10"/>
      <c r="E22" s="10"/>
      <c r="F22" s="10"/>
      <c r="G22" s="95"/>
      <c r="H22" s="1"/>
      <c r="I22" s="1"/>
      <c r="J22" s="1"/>
      <c r="K22" s="1"/>
      <c r="M22" s="6"/>
      <c r="N22" s="6"/>
      <c r="O22" s="7"/>
    </row>
    <row r="23" spans="1:21" ht="21.75" customHeight="1">
      <c r="A23" s="119" t="s">
        <v>16</v>
      </c>
      <c r="C23" s="1"/>
      <c r="D23" s="10"/>
      <c r="E23" s="10"/>
      <c r="F23" s="10"/>
      <c r="G23" s="95"/>
      <c r="H23" s="10"/>
      <c r="I23" s="95"/>
      <c r="J23" s="10"/>
      <c r="K23" s="10"/>
      <c r="M23" s="14"/>
      <c r="N23" s="6"/>
      <c r="O23" s="7"/>
      <c r="P23" s="152"/>
    </row>
    <row r="24" spans="1:21" ht="21.75" customHeight="1">
      <c r="A24" s="15" t="s">
        <v>17</v>
      </c>
      <c r="C24" s="1"/>
      <c r="D24" s="10">
        <v>1349300619</v>
      </c>
      <c r="E24" s="10"/>
      <c r="F24" s="10">
        <v>1285738067</v>
      </c>
      <c r="G24" s="95"/>
      <c r="H24" s="10">
        <v>0</v>
      </c>
      <c r="I24" s="95"/>
      <c r="J24" s="10">
        <v>0</v>
      </c>
      <c r="K24" s="10"/>
      <c r="M24" s="14"/>
      <c r="N24" s="6"/>
      <c r="O24" s="7"/>
      <c r="P24" s="152"/>
    </row>
    <row r="25" spans="1:21" ht="21.75" customHeight="1">
      <c r="A25" s="151" t="s">
        <v>18</v>
      </c>
      <c r="B25" s="142">
        <v>12</v>
      </c>
      <c r="C25" s="1"/>
      <c r="D25" s="10">
        <v>16786504312</v>
      </c>
      <c r="E25" s="10"/>
      <c r="F25" s="10">
        <v>11811666794</v>
      </c>
      <c r="G25" s="95"/>
      <c r="H25" s="10">
        <v>4085462025</v>
      </c>
      <c r="I25" s="95"/>
      <c r="J25" s="10">
        <v>565768332</v>
      </c>
      <c r="K25" s="16"/>
      <c r="M25" s="14"/>
      <c r="N25" s="6"/>
      <c r="O25" s="7"/>
      <c r="P25" s="152"/>
    </row>
    <row r="26" spans="1:21" ht="23">
      <c r="A26" s="17" t="s">
        <v>19</v>
      </c>
      <c r="B26" s="142">
        <v>5</v>
      </c>
      <c r="C26" s="1"/>
      <c r="D26" s="10">
        <v>0</v>
      </c>
      <c r="E26" s="18"/>
      <c r="F26" s="5">
        <v>0</v>
      </c>
      <c r="G26" s="18"/>
      <c r="H26" s="19">
        <v>45819157870</v>
      </c>
      <c r="I26" s="20"/>
      <c r="J26" s="5">
        <v>38887689249</v>
      </c>
      <c r="K26" s="5"/>
      <c r="M26" s="14"/>
      <c r="N26" s="14"/>
      <c r="O26" s="7"/>
      <c r="P26" s="152"/>
    </row>
    <row r="27" spans="1:21" ht="23">
      <c r="A27" s="17" t="s">
        <v>20</v>
      </c>
      <c r="B27" s="142">
        <v>6</v>
      </c>
      <c r="C27" s="1"/>
      <c r="D27" s="10">
        <v>143920550912</v>
      </c>
      <c r="E27" s="10"/>
      <c r="F27" s="5">
        <v>142005683801</v>
      </c>
      <c r="G27" s="10"/>
      <c r="H27" s="10">
        <v>140160896097</v>
      </c>
      <c r="I27" s="95"/>
      <c r="J27" s="5">
        <v>138310821780</v>
      </c>
      <c r="K27" s="5"/>
      <c r="M27" s="14"/>
      <c r="N27" s="14"/>
      <c r="O27" s="7"/>
      <c r="P27" s="152"/>
    </row>
    <row r="28" spans="1:21" ht="22">
      <c r="A28" s="17" t="s">
        <v>21</v>
      </c>
      <c r="B28" s="142">
        <v>6</v>
      </c>
      <c r="C28" s="1"/>
      <c r="D28" s="10">
        <v>34791640031</v>
      </c>
      <c r="E28" s="10"/>
      <c r="F28" s="5">
        <v>18928098795</v>
      </c>
      <c r="G28" s="10"/>
      <c r="H28" s="10">
        <v>6359338305</v>
      </c>
      <c r="I28" s="95"/>
      <c r="J28" s="5">
        <v>5679051032</v>
      </c>
      <c r="K28" s="5"/>
      <c r="M28" s="4"/>
      <c r="N28" s="4"/>
      <c r="O28" s="4"/>
      <c r="P28" s="4"/>
      <c r="Q28" s="4"/>
      <c r="R28" s="4"/>
      <c r="S28" s="4"/>
      <c r="T28" s="4"/>
    </row>
    <row r="29" spans="1:21" ht="22">
      <c r="A29" s="153" t="s">
        <v>200</v>
      </c>
      <c r="B29" s="142" t="s">
        <v>217</v>
      </c>
      <c r="C29" s="1"/>
      <c r="D29" s="10">
        <v>0</v>
      </c>
      <c r="E29" s="10"/>
      <c r="F29" s="5">
        <v>0</v>
      </c>
      <c r="G29" s="10"/>
      <c r="H29" s="10">
        <v>390604811</v>
      </c>
      <c r="I29" s="95"/>
      <c r="J29" s="5">
        <v>357165321</v>
      </c>
      <c r="K29" s="5"/>
      <c r="M29" s="4"/>
      <c r="N29" s="4"/>
      <c r="O29" s="4"/>
      <c r="P29" s="4"/>
      <c r="Q29" s="4"/>
      <c r="R29" s="4"/>
      <c r="S29" s="4"/>
      <c r="T29" s="4"/>
    </row>
    <row r="30" spans="1:21" ht="23">
      <c r="A30" s="153" t="s">
        <v>22</v>
      </c>
      <c r="B30" s="142">
        <v>4</v>
      </c>
      <c r="C30" s="1"/>
      <c r="D30" s="10">
        <v>2363064989</v>
      </c>
      <c r="E30" s="10"/>
      <c r="F30" s="10">
        <v>1755382531</v>
      </c>
      <c r="G30" s="95"/>
      <c r="H30" s="10">
        <v>2525771466</v>
      </c>
      <c r="I30" s="95"/>
      <c r="J30" s="10">
        <v>1545494871</v>
      </c>
      <c r="K30" s="21"/>
      <c r="M30" s="14"/>
      <c r="N30" s="14"/>
      <c r="O30" s="7"/>
      <c r="P30" s="152"/>
    </row>
    <row r="31" spans="1:21" ht="23">
      <c r="A31" s="15" t="s">
        <v>184</v>
      </c>
      <c r="C31" s="1"/>
      <c r="D31" s="10">
        <v>49099997144</v>
      </c>
      <c r="E31" s="10"/>
      <c r="F31" s="10">
        <v>38644104114</v>
      </c>
      <c r="G31" s="95"/>
      <c r="H31" s="10">
        <v>0</v>
      </c>
      <c r="I31" s="95"/>
      <c r="J31" s="10">
        <v>0</v>
      </c>
      <c r="K31" s="21"/>
      <c r="M31" s="14"/>
      <c r="N31" s="14"/>
      <c r="O31" s="7"/>
      <c r="P31" s="152"/>
    </row>
    <row r="32" spans="1:21" ht="23">
      <c r="A32" s="17" t="s">
        <v>23</v>
      </c>
      <c r="C32" s="1"/>
      <c r="D32" s="10">
        <v>8165789433</v>
      </c>
      <c r="E32" s="10"/>
      <c r="F32" s="10">
        <v>4613890398</v>
      </c>
      <c r="G32" s="95"/>
      <c r="H32" s="10">
        <v>0</v>
      </c>
      <c r="I32" s="95"/>
      <c r="J32" s="10">
        <v>0</v>
      </c>
      <c r="K32" s="22"/>
      <c r="M32" s="14"/>
      <c r="N32" s="14"/>
      <c r="O32" s="7"/>
      <c r="P32" s="152"/>
    </row>
    <row r="33" spans="1:17" ht="23">
      <c r="A33" s="151" t="s">
        <v>13</v>
      </c>
      <c r="B33" s="142">
        <v>4</v>
      </c>
      <c r="C33" s="1"/>
      <c r="D33" s="10">
        <v>21420614097</v>
      </c>
      <c r="E33" s="18"/>
      <c r="F33" s="5">
        <v>16444752534</v>
      </c>
      <c r="G33" s="10"/>
      <c r="H33" s="10">
        <v>45492642284</v>
      </c>
      <c r="I33" s="95"/>
      <c r="J33" s="5">
        <v>30893278509</v>
      </c>
      <c r="K33" s="5"/>
      <c r="M33" s="14"/>
      <c r="N33" s="14"/>
      <c r="O33" s="7"/>
      <c r="P33" s="152"/>
    </row>
    <row r="34" spans="1:17" ht="23">
      <c r="A34" s="17" t="s">
        <v>24</v>
      </c>
      <c r="C34" s="1"/>
      <c r="D34" s="10">
        <v>3275310654</v>
      </c>
      <c r="E34" s="10"/>
      <c r="F34" s="5">
        <v>3266985654</v>
      </c>
      <c r="G34" s="10"/>
      <c r="H34" s="10">
        <v>3207419567</v>
      </c>
      <c r="I34" s="20"/>
      <c r="J34" s="5">
        <v>3199094567</v>
      </c>
      <c r="K34" s="5"/>
      <c r="M34" s="6"/>
      <c r="N34" s="6"/>
      <c r="O34" s="7"/>
      <c r="P34" s="152"/>
    </row>
    <row r="35" spans="1:17" ht="23">
      <c r="A35" s="17" t="s">
        <v>25</v>
      </c>
      <c r="C35" s="1"/>
      <c r="D35" s="10">
        <v>1897203220</v>
      </c>
      <c r="E35" s="10"/>
      <c r="F35" s="5">
        <v>2142338229</v>
      </c>
      <c r="G35" s="10"/>
      <c r="H35" s="10">
        <v>0</v>
      </c>
      <c r="I35" s="20"/>
      <c r="J35" s="5">
        <v>0</v>
      </c>
      <c r="K35" s="5"/>
      <c r="M35" s="6"/>
      <c r="N35" s="6"/>
      <c r="O35" s="7"/>
      <c r="P35" s="152"/>
    </row>
    <row r="36" spans="1:17" ht="23">
      <c r="A36" s="17" t="s">
        <v>26</v>
      </c>
      <c r="B36" s="142">
        <v>7</v>
      </c>
      <c r="C36" s="1"/>
      <c r="D36" s="10">
        <v>97470969117</v>
      </c>
      <c r="E36" s="91"/>
      <c r="F36" s="5">
        <v>99554657704</v>
      </c>
      <c r="H36" s="10">
        <v>175754999</v>
      </c>
      <c r="J36" s="5">
        <v>114539641</v>
      </c>
      <c r="K36" s="5"/>
      <c r="M36" s="6"/>
      <c r="N36" s="6"/>
      <c r="O36" s="7"/>
      <c r="Q36" s="154"/>
    </row>
    <row r="37" spans="1:17" ht="23">
      <c r="A37" s="17" t="s">
        <v>27</v>
      </c>
      <c r="C37" s="1"/>
      <c r="D37" s="10">
        <v>2068122165</v>
      </c>
      <c r="E37" s="91"/>
      <c r="F37" s="5">
        <v>2353540394</v>
      </c>
      <c r="H37" s="247">
        <v>156706188</v>
      </c>
      <c r="J37" s="5">
        <v>213132806</v>
      </c>
      <c r="K37" s="5"/>
      <c r="M37" s="6"/>
      <c r="N37" s="6"/>
      <c r="O37" s="7"/>
      <c r="Q37" s="154"/>
    </row>
    <row r="38" spans="1:17" ht="23">
      <c r="A38" s="153" t="s">
        <v>28</v>
      </c>
      <c r="C38" s="1"/>
      <c r="D38" s="10">
        <v>6069816691</v>
      </c>
      <c r="E38" s="91"/>
      <c r="F38" s="5">
        <v>3872953902</v>
      </c>
      <c r="H38" s="10">
        <v>44332248</v>
      </c>
      <c r="J38" s="5">
        <v>36274561</v>
      </c>
      <c r="K38" s="5"/>
      <c r="M38" s="6"/>
      <c r="N38" s="6"/>
      <c r="O38" s="7"/>
      <c r="Q38" s="154"/>
    </row>
    <row r="39" spans="1:17" ht="23">
      <c r="A39" s="17" t="s">
        <v>29</v>
      </c>
      <c r="C39" s="1"/>
      <c r="D39" s="10">
        <v>545141291</v>
      </c>
      <c r="E39" s="91"/>
      <c r="F39" s="5">
        <v>731835619</v>
      </c>
      <c r="H39" s="10">
        <v>75484987</v>
      </c>
      <c r="J39" s="5">
        <v>0</v>
      </c>
      <c r="K39" s="5"/>
      <c r="M39" s="6"/>
      <c r="N39" s="6"/>
      <c r="O39" s="7"/>
    </row>
    <row r="40" spans="1:17" ht="23">
      <c r="A40" s="17" t="s">
        <v>199</v>
      </c>
      <c r="C40" s="1"/>
      <c r="D40" s="10">
        <v>200892447</v>
      </c>
      <c r="E40" s="91"/>
      <c r="F40" s="5">
        <v>28073212</v>
      </c>
      <c r="H40" s="10">
        <v>0</v>
      </c>
      <c r="J40" s="5">
        <v>0</v>
      </c>
      <c r="K40" s="5"/>
      <c r="M40" s="6"/>
      <c r="N40" s="6"/>
      <c r="O40" s="7"/>
    </row>
    <row r="41" spans="1:17" ht="23">
      <c r="A41" s="17" t="s">
        <v>30</v>
      </c>
      <c r="C41" s="1"/>
      <c r="D41" s="10">
        <v>449580317</v>
      </c>
      <c r="E41" s="91"/>
      <c r="F41" s="5">
        <v>482882620</v>
      </c>
      <c r="H41" s="10">
        <v>26470349</v>
      </c>
      <c r="J41" s="5">
        <v>28271496</v>
      </c>
      <c r="K41" s="9"/>
      <c r="M41" s="6"/>
      <c r="N41" s="6"/>
      <c r="O41" s="7"/>
    </row>
    <row r="42" spans="1:17" s="120" customFormat="1" ht="21.75" customHeight="1">
      <c r="A42" s="120" t="s">
        <v>31</v>
      </c>
      <c r="B42" s="126"/>
      <c r="D42" s="12">
        <f>SUM(D24:D41)</f>
        <v>389874497439</v>
      </c>
      <c r="E42" s="127"/>
      <c r="F42" s="155">
        <f>SUM(F24:F41)</f>
        <v>347922584368</v>
      </c>
      <c r="H42" s="12">
        <f>SUM(H24:H41)</f>
        <v>248520041196</v>
      </c>
      <c r="J42" s="155">
        <f>SUM(J24:J41)</f>
        <v>219830582165</v>
      </c>
      <c r="K42" s="30"/>
      <c r="L42" s="95"/>
      <c r="M42" s="6"/>
      <c r="N42" s="6"/>
      <c r="O42" s="7"/>
    </row>
    <row r="43" spans="1:17" ht="13" customHeight="1">
      <c r="C43" s="1"/>
      <c r="D43" s="10"/>
      <c r="E43" s="10"/>
      <c r="F43" s="10"/>
      <c r="G43" s="95"/>
      <c r="H43" s="10"/>
      <c r="I43" s="95"/>
      <c r="J43" s="10"/>
      <c r="K43" s="10"/>
      <c r="M43" s="6"/>
      <c r="N43" s="6"/>
      <c r="O43" s="7"/>
    </row>
    <row r="44" spans="1:17" s="120" customFormat="1" ht="21.75" customHeight="1" thickBot="1">
      <c r="A44" s="120" t="s">
        <v>32</v>
      </c>
      <c r="B44" s="126"/>
      <c r="C44" s="126"/>
      <c r="D44" s="23">
        <f>+D21+D42</f>
        <v>476709802246</v>
      </c>
      <c r="E44" s="13"/>
      <c r="F44" s="23">
        <f>+F21+F42</f>
        <v>418171964733</v>
      </c>
      <c r="G44" s="3"/>
      <c r="H44" s="23">
        <f>+H21+H42</f>
        <v>271595385176</v>
      </c>
      <c r="I44" s="3"/>
      <c r="J44" s="23">
        <f>+J21+J42</f>
        <v>236131697051</v>
      </c>
      <c r="K44" s="13"/>
      <c r="L44" s="95"/>
      <c r="M44" s="6"/>
      <c r="N44" s="6"/>
      <c r="O44" s="7"/>
    </row>
    <row r="45" spans="1:17" ht="21.75" customHeight="1" thickTop="1">
      <c r="A45" s="261" t="s">
        <v>0</v>
      </c>
      <c r="B45" s="261"/>
      <c r="C45" s="261"/>
      <c r="D45" s="261"/>
      <c r="E45" s="261"/>
      <c r="F45" s="261"/>
      <c r="G45" s="261"/>
      <c r="H45" s="140"/>
      <c r="I45" s="140"/>
      <c r="J45" s="140"/>
      <c r="K45" s="140"/>
      <c r="M45" s="6"/>
      <c r="N45" s="6"/>
      <c r="O45" s="7"/>
    </row>
    <row r="46" spans="1:17" ht="21.75" customHeight="1">
      <c r="A46" s="261" t="s">
        <v>1</v>
      </c>
      <c r="B46" s="261"/>
      <c r="C46" s="261"/>
      <c r="D46" s="261"/>
      <c r="E46" s="261"/>
      <c r="F46" s="261"/>
      <c r="G46" s="261"/>
      <c r="H46" s="140"/>
      <c r="I46" s="140"/>
      <c r="J46" s="140"/>
      <c r="K46" s="140"/>
      <c r="M46" s="6"/>
      <c r="N46" s="6"/>
      <c r="O46" s="7"/>
    </row>
    <row r="47" spans="1:17" ht="23">
      <c r="D47" s="100"/>
      <c r="E47" s="100"/>
      <c r="F47" s="100"/>
      <c r="G47" s="129"/>
      <c r="H47" s="100"/>
      <c r="I47" s="129"/>
      <c r="J47" s="100"/>
      <c r="K47" s="100"/>
      <c r="L47" s="4"/>
      <c r="M47" s="6"/>
      <c r="N47" s="6"/>
      <c r="O47" s="7"/>
      <c r="P47" s="152"/>
    </row>
    <row r="48" spans="1:17" ht="21.75" customHeight="1">
      <c r="A48" s="140"/>
      <c r="B48" s="126"/>
      <c r="C48" s="126"/>
      <c r="D48" s="259" t="s">
        <v>2</v>
      </c>
      <c r="E48" s="259"/>
      <c r="F48" s="259"/>
      <c r="G48" s="120"/>
      <c r="H48" s="259" t="s">
        <v>3</v>
      </c>
      <c r="I48" s="259"/>
      <c r="J48" s="259"/>
      <c r="K48" s="146"/>
      <c r="M48" s="6"/>
      <c r="N48" s="6"/>
      <c r="O48" s="7"/>
    </row>
    <row r="49" spans="1:17" ht="21.75" customHeight="1">
      <c r="D49" s="98" t="s">
        <v>243</v>
      </c>
      <c r="E49" s="98"/>
      <c r="F49" s="98" t="s">
        <v>4</v>
      </c>
      <c r="G49" s="110"/>
      <c r="H49" s="98" t="s">
        <v>243</v>
      </c>
      <c r="I49" s="98"/>
      <c r="J49" s="98" t="s">
        <v>4</v>
      </c>
      <c r="K49" s="1"/>
      <c r="L49" s="24"/>
      <c r="M49" s="6"/>
      <c r="N49" s="6"/>
      <c r="O49" s="7"/>
      <c r="P49" s="147"/>
    </row>
    <row r="50" spans="1:17" ht="21.75" customHeight="1">
      <c r="A50" s="156" t="s">
        <v>33</v>
      </c>
      <c r="B50" s="142" t="s">
        <v>6</v>
      </c>
      <c r="D50" s="2">
        <v>2566</v>
      </c>
      <c r="E50" s="2"/>
      <c r="F50" s="2">
        <v>2565</v>
      </c>
      <c r="G50" s="110"/>
      <c r="H50" s="98">
        <v>2566</v>
      </c>
      <c r="I50" s="2"/>
      <c r="J50" s="2">
        <v>2565</v>
      </c>
      <c r="K50" s="2"/>
      <c r="L50" s="24"/>
      <c r="M50" s="6"/>
      <c r="N50" s="6"/>
      <c r="O50" s="7"/>
      <c r="P50" s="147"/>
    </row>
    <row r="51" spans="1:17" ht="21.75" customHeight="1">
      <c r="A51" s="156"/>
      <c r="D51" s="98" t="s">
        <v>178</v>
      </c>
      <c r="E51" s="2"/>
      <c r="F51" s="2"/>
      <c r="G51" s="110"/>
      <c r="H51" s="98" t="s">
        <v>178</v>
      </c>
      <c r="I51" s="2"/>
      <c r="J51" s="2"/>
      <c r="K51" s="2"/>
      <c r="L51" s="24"/>
      <c r="M51" s="6"/>
      <c r="N51" s="6"/>
      <c r="O51" s="7"/>
      <c r="P51" s="147"/>
    </row>
    <row r="52" spans="1:17" ht="22.75" customHeight="1">
      <c r="A52" s="140"/>
      <c r="D52" s="260" t="s">
        <v>7</v>
      </c>
      <c r="E52" s="260"/>
      <c r="F52" s="260"/>
      <c r="G52" s="260"/>
      <c r="H52" s="260"/>
      <c r="I52" s="260"/>
      <c r="J52" s="260"/>
      <c r="K52" s="142"/>
      <c r="L52" s="24"/>
      <c r="M52" s="6"/>
      <c r="N52" s="6"/>
      <c r="O52" s="7"/>
      <c r="P52" s="157"/>
    </row>
    <row r="53" spans="1:17" ht="23">
      <c r="A53" s="119" t="s">
        <v>34</v>
      </c>
      <c r="D53" s="150"/>
      <c r="E53" s="150"/>
      <c r="F53" s="150"/>
      <c r="G53" s="2"/>
      <c r="H53" s="150"/>
      <c r="I53" s="2"/>
      <c r="J53" s="150"/>
      <c r="K53" s="150"/>
      <c r="L53" s="4"/>
      <c r="M53" s="6"/>
      <c r="N53" s="6"/>
      <c r="O53" s="7"/>
      <c r="P53" s="158"/>
    </row>
    <row r="54" spans="1:17" ht="23">
      <c r="A54" s="1" t="s">
        <v>35</v>
      </c>
      <c r="B54" s="142">
        <v>8</v>
      </c>
      <c r="D54" s="25">
        <v>8750000000</v>
      </c>
      <c r="E54" s="25"/>
      <c r="F54" s="5">
        <v>6669000000</v>
      </c>
      <c r="G54" s="25"/>
      <c r="H54" s="5">
        <v>7000000000</v>
      </c>
      <c r="I54" s="10"/>
      <c r="J54" s="5">
        <v>6500000000</v>
      </c>
      <c r="K54" s="5"/>
      <c r="M54" s="14"/>
      <c r="N54" s="6"/>
      <c r="O54" s="14"/>
    </row>
    <row r="55" spans="1:17" ht="23">
      <c r="A55" s="1" t="s">
        <v>201</v>
      </c>
      <c r="B55" s="142">
        <v>4</v>
      </c>
      <c r="D55" s="25">
        <v>414050000</v>
      </c>
      <c r="E55" s="25"/>
      <c r="F55" s="5">
        <v>0</v>
      </c>
      <c r="G55" s="25"/>
      <c r="H55" s="5">
        <v>414050000</v>
      </c>
      <c r="I55" s="10"/>
      <c r="J55" s="5">
        <v>0</v>
      </c>
      <c r="K55" s="5"/>
      <c r="M55" s="14"/>
      <c r="N55" s="6"/>
      <c r="O55" s="14"/>
    </row>
    <row r="56" spans="1:17" ht="23">
      <c r="A56" s="1" t="s">
        <v>36</v>
      </c>
      <c r="B56" s="142">
        <v>4</v>
      </c>
      <c r="D56" s="25">
        <v>10583467194</v>
      </c>
      <c r="E56" s="25"/>
      <c r="F56" s="5">
        <v>7484124602</v>
      </c>
      <c r="G56" s="25"/>
      <c r="H56" s="8">
        <v>0</v>
      </c>
      <c r="I56" s="26"/>
      <c r="J56" s="5">
        <v>0</v>
      </c>
      <c r="K56" s="5"/>
      <c r="M56" s="7"/>
      <c r="N56" s="14"/>
      <c r="O56" s="7"/>
    </row>
    <row r="57" spans="1:17" ht="23">
      <c r="A57" t="s">
        <v>216</v>
      </c>
      <c r="D57" s="25">
        <v>8052654248</v>
      </c>
      <c r="E57" s="25"/>
      <c r="F57" s="5">
        <v>7736420223</v>
      </c>
      <c r="G57" s="25"/>
      <c r="H57" s="8">
        <v>0</v>
      </c>
      <c r="I57" s="26"/>
      <c r="J57" s="5">
        <v>0</v>
      </c>
      <c r="K57" s="5"/>
      <c r="M57" s="7"/>
      <c r="N57" s="14"/>
      <c r="O57" s="7"/>
    </row>
    <row r="58" spans="1:17" ht="23">
      <c r="A58" s="1" t="s">
        <v>37</v>
      </c>
      <c r="B58" s="142">
        <v>4</v>
      </c>
      <c r="D58" s="25">
        <v>5781849630</v>
      </c>
      <c r="E58" s="25"/>
      <c r="F58" s="5">
        <v>5682731451</v>
      </c>
      <c r="G58" s="25"/>
      <c r="H58" s="100">
        <v>1474296615</v>
      </c>
      <c r="I58" s="26"/>
      <c r="J58" s="5">
        <v>1794378145</v>
      </c>
      <c r="K58" s="5"/>
      <c r="M58" s="7"/>
      <c r="N58" s="14"/>
      <c r="O58" s="7"/>
    </row>
    <row r="59" spans="1:17" ht="23">
      <c r="A59" t="s">
        <v>38</v>
      </c>
      <c r="D59" s="91"/>
      <c r="E59" s="91"/>
      <c r="F59" s="91"/>
      <c r="G59" s="10"/>
      <c r="H59" s="8"/>
      <c r="I59" s="10"/>
      <c r="J59" s="91"/>
      <c r="K59" s="91"/>
      <c r="M59" s="28"/>
      <c r="N59" s="28"/>
      <c r="O59" s="28"/>
    </row>
    <row r="60" spans="1:17" ht="23">
      <c r="A60" s="1" t="s">
        <v>39</v>
      </c>
      <c r="B60" s="142">
        <v>8</v>
      </c>
      <c r="D60" s="25">
        <v>30407516249</v>
      </c>
      <c r="E60" s="91"/>
      <c r="F60" s="5">
        <v>18134334097</v>
      </c>
      <c r="G60" s="10"/>
      <c r="H60" s="5">
        <v>24605734743</v>
      </c>
      <c r="I60" s="96"/>
      <c r="J60" s="95">
        <v>12594683785</v>
      </c>
      <c r="K60" s="5"/>
      <c r="M60" s="7"/>
      <c r="N60" s="28"/>
      <c r="O60" s="7"/>
    </row>
    <row r="61" spans="1:17" ht="23">
      <c r="A61" t="s">
        <v>40</v>
      </c>
      <c r="D61" s="25">
        <v>294340003</v>
      </c>
      <c r="E61" s="25"/>
      <c r="F61" s="5">
        <v>363390823</v>
      </c>
      <c r="G61" s="25"/>
      <c r="H61" s="5">
        <v>95986690</v>
      </c>
      <c r="I61" s="25"/>
      <c r="J61" s="5">
        <v>103409832</v>
      </c>
      <c r="K61" s="5"/>
      <c r="M61" s="7"/>
      <c r="N61" s="27"/>
      <c r="O61" s="7"/>
      <c r="Q61" s="101"/>
    </row>
    <row r="62" spans="1:17" ht="23">
      <c r="A62" s="1" t="s">
        <v>41</v>
      </c>
      <c r="B62" s="142">
        <v>8</v>
      </c>
      <c r="D62" s="25">
        <v>14496645736</v>
      </c>
      <c r="E62" s="25"/>
      <c r="F62" s="5">
        <v>4499051551</v>
      </c>
      <c r="G62" s="25"/>
      <c r="H62" s="5">
        <v>14496645736</v>
      </c>
      <c r="I62" s="96"/>
      <c r="J62" s="95">
        <v>4499051551</v>
      </c>
      <c r="K62" s="5"/>
      <c r="M62" s="7"/>
      <c r="N62" s="27"/>
      <c r="O62" s="7"/>
      <c r="Q62" s="101"/>
    </row>
    <row r="63" spans="1:17" ht="23">
      <c r="A63" s="1" t="s">
        <v>42</v>
      </c>
      <c r="D63" s="25">
        <v>180128080</v>
      </c>
      <c r="E63" s="25"/>
      <c r="F63" s="5">
        <v>59661947</v>
      </c>
      <c r="G63" s="25"/>
      <c r="H63" s="8">
        <v>0</v>
      </c>
      <c r="I63" s="25"/>
      <c r="J63" s="5">
        <v>0</v>
      </c>
      <c r="K63" s="5"/>
      <c r="M63" s="27"/>
      <c r="N63" s="27"/>
      <c r="O63" s="27"/>
    </row>
    <row r="64" spans="1:17" ht="23">
      <c r="A64" s="1" t="s">
        <v>43</v>
      </c>
      <c r="B64" s="142">
        <v>12</v>
      </c>
      <c r="D64" s="5">
        <v>431822918</v>
      </c>
      <c r="E64" s="91"/>
      <c r="F64" s="5">
        <v>1239616548</v>
      </c>
      <c r="G64" s="10"/>
      <c r="H64" s="5">
        <v>2472354</v>
      </c>
      <c r="I64" s="10"/>
      <c r="J64" s="5">
        <v>148313351</v>
      </c>
      <c r="K64" s="5"/>
      <c r="M64" s="7"/>
      <c r="N64" s="28"/>
      <c r="O64" s="7"/>
    </row>
    <row r="65" spans="1:17" s="120" customFormat="1" ht="23">
      <c r="A65" s="120" t="s">
        <v>44</v>
      </c>
      <c r="B65" s="126"/>
      <c r="C65" s="126"/>
      <c r="D65" s="12">
        <f>SUM(D54:D64)</f>
        <v>79392474058</v>
      </c>
      <c r="E65" s="13"/>
      <c r="F65" s="12">
        <f>SUM(F54:F64)</f>
        <v>51868331242</v>
      </c>
      <c r="G65" s="3"/>
      <c r="H65" s="12">
        <f>SUM(H54:H64)</f>
        <v>48089186138</v>
      </c>
      <c r="I65" s="3"/>
      <c r="J65" s="12">
        <f>SUM(J54:J64)</f>
        <v>25639836664</v>
      </c>
      <c r="K65" s="13"/>
      <c r="L65" s="95"/>
      <c r="M65" s="6"/>
      <c r="N65" s="6"/>
      <c r="O65" s="14"/>
      <c r="P65" s="29"/>
    </row>
    <row r="66" spans="1:17" ht="23">
      <c r="D66" s="22"/>
      <c r="E66" s="22"/>
      <c r="F66" s="22"/>
      <c r="G66" s="95"/>
      <c r="H66" s="22"/>
      <c r="I66" s="95"/>
      <c r="J66" s="22"/>
      <c r="K66" s="22"/>
      <c r="M66" s="6"/>
      <c r="N66" s="6"/>
      <c r="O66" s="14"/>
      <c r="P66" s="152"/>
    </row>
    <row r="67" spans="1:17" s="120" customFormat="1" ht="21.75" customHeight="1">
      <c r="A67" s="159" t="s">
        <v>45</v>
      </c>
      <c r="B67" s="142"/>
      <c r="C67" s="142"/>
      <c r="D67" s="13"/>
      <c r="E67" s="13"/>
      <c r="F67" s="13"/>
      <c r="G67" s="13"/>
      <c r="H67" s="13"/>
      <c r="I67" s="13"/>
      <c r="J67" s="13"/>
      <c r="K67" s="13"/>
      <c r="L67" s="95"/>
      <c r="M67" s="6"/>
      <c r="N67" s="6"/>
      <c r="O67" s="14"/>
      <c r="P67" s="29"/>
    </row>
    <row r="68" spans="1:17" s="120" customFormat="1" ht="21.75" customHeight="1">
      <c r="A68" s="1" t="s">
        <v>216</v>
      </c>
      <c r="B68" s="142"/>
      <c r="C68" s="142"/>
      <c r="D68" s="10">
        <v>6135635841</v>
      </c>
      <c r="E68" s="10"/>
      <c r="F68" s="10">
        <v>3199097708</v>
      </c>
      <c r="G68" s="10"/>
      <c r="H68" s="10">
        <v>0</v>
      </c>
      <c r="I68" s="10"/>
      <c r="J68" s="10">
        <v>0</v>
      </c>
      <c r="K68" s="13"/>
      <c r="L68" s="95"/>
      <c r="M68" s="6"/>
      <c r="N68" s="6"/>
      <c r="O68" s="14"/>
      <c r="P68" s="29"/>
    </row>
    <row r="69" spans="1:17" s="120" customFormat="1" ht="23">
      <c r="A69" s="1" t="s">
        <v>46</v>
      </c>
      <c r="B69" s="142"/>
      <c r="C69" s="142"/>
      <c r="D69" s="95">
        <v>2011678074</v>
      </c>
      <c r="E69" s="19"/>
      <c r="F69" s="5">
        <v>1392113567</v>
      </c>
      <c r="G69" s="19"/>
      <c r="H69" s="19">
        <v>183611000</v>
      </c>
      <c r="I69" s="91"/>
      <c r="J69" s="5">
        <v>173667500</v>
      </c>
      <c r="K69" s="5"/>
      <c r="L69" s="95"/>
      <c r="M69" s="6"/>
      <c r="N69" s="6"/>
      <c r="O69" s="14"/>
      <c r="P69" s="29"/>
      <c r="Q69" s="30"/>
    </row>
    <row r="70" spans="1:17" s="120" customFormat="1" ht="21.75" customHeight="1">
      <c r="A70" s="1" t="s">
        <v>47</v>
      </c>
      <c r="B70" s="142">
        <v>12</v>
      </c>
      <c r="C70" s="142"/>
      <c r="D70" s="95">
        <v>911906103</v>
      </c>
      <c r="E70" s="13"/>
      <c r="F70" s="10">
        <v>1662769161</v>
      </c>
      <c r="G70" s="13"/>
      <c r="H70" s="10">
        <v>107030867</v>
      </c>
      <c r="I70" s="13"/>
      <c r="J70" s="10">
        <v>0</v>
      </c>
      <c r="K70" s="13"/>
      <c r="L70" s="95"/>
      <c r="M70" s="6"/>
      <c r="N70" s="6"/>
      <c r="O70" s="14"/>
      <c r="P70" s="29"/>
    </row>
    <row r="71" spans="1:17" s="120" customFormat="1" ht="23">
      <c r="A71" s="1" t="s">
        <v>38</v>
      </c>
      <c r="B71" s="142">
        <v>8</v>
      </c>
      <c r="C71" s="142"/>
      <c r="D71" s="10">
        <v>117674732982</v>
      </c>
      <c r="E71" s="13"/>
      <c r="F71" s="5">
        <v>119176391004</v>
      </c>
      <c r="G71" s="13"/>
      <c r="H71" s="10">
        <v>0</v>
      </c>
      <c r="I71" s="10"/>
      <c r="J71" s="5">
        <v>11985545493</v>
      </c>
      <c r="K71" s="5"/>
      <c r="L71" s="95"/>
      <c r="M71" s="6"/>
      <c r="N71" s="6"/>
      <c r="O71" s="14"/>
      <c r="P71" s="29"/>
      <c r="Q71" s="30"/>
    </row>
    <row r="72" spans="1:17" s="120" customFormat="1" ht="23">
      <c r="A72" s="1" t="s">
        <v>48</v>
      </c>
      <c r="B72" s="142"/>
      <c r="C72" s="142"/>
      <c r="D72" s="19">
        <v>1628964612</v>
      </c>
      <c r="E72" s="19"/>
      <c r="F72" s="5">
        <v>1791365776</v>
      </c>
      <c r="G72" s="19"/>
      <c r="H72" s="19">
        <v>65044317</v>
      </c>
      <c r="I72" s="91"/>
      <c r="J72" s="5">
        <v>113850092</v>
      </c>
      <c r="K72" s="5"/>
      <c r="L72" s="95"/>
      <c r="M72" s="6"/>
      <c r="N72" s="6"/>
      <c r="O72" s="14"/>
      <c r="P72" s="29"/>
      <c r="Q72" s="30"/>
    </row>
    <row r="73" spans="1:17" s="120" customFormat="1" ht="23">
      <c r="A73" s="1" t="s">
        <v>49</v>
      </c>
      <c r="B73" s="142">
        <v>8</v>
      </c>
      <c r="C73" s="142"/>
      <c r="D73" s="19">
        <v>120424248931</v>
      </c>
      <c r="E73" s="19"/>
      <c r="F73" s="5">
        <v>99931305093</v>
      </c>
      <c r="G73" s="19"/>
      <c r="H73" s="10">
        <v>120424248931</v>
      </c>
      <c r="I73" s="91"/>
      <c r="J73" s="5">
        <v>99931305093</v>
      </c>
      <c r="K73" s="5"/>
      <c r="L73" s="95"/>
      <c r="M73" s="6"/>
      <c r="N73" s="6"/>
      <c r="O73" s="14"/>
      <c r="P73" s="29"/>
      <c r="Q73" s="30"/>
    </row>
    <row r="74" spans="1:17" s="120" customFormat="1" ht="23">
      <c r="A74" s="1" t="s">
        <v>50</v>
      </c>
      <c r="B74" s="142"/>
      <c r="C74" s="142"/>
      <c r="D74" s="19">
        <v>2466224794</v>
      </c>
      <c r="E74" s="19"/>
      <c r="F74" s="5">
        <v>1683712798</v>
      </c>
      <c r="G74" s="19"/>
      <c r="H74" s="19">
        <v>0</v>
      </c>
      <c r="I74" s="91"/>
      <c r="J74" s="5">
        <v>43756158</v>
      </c>
      <c r="K74" s="5"/>
      <c r="L74" s="95"/>
      <c r="M74" s="6"/>
      <c r="N74" s="6"/>
      <c r="O74" s="14"/>
      <c r="P74" s="29"/>
      <c r="Q74" s="30"/>
    </row>
    <row r="75" spans="1:17" s="120" customFormat="1" ht="23">
      <c r="A75" s="1" t="s">
        <v>51</v>
      </c>
      <c r="B75" s="142"/>
      <c r="C75" s="142"/>
      <c r="D75" s="19">
        <v>699612574</v>
      </c>
      <c r="E75" s="19"/>
      <c r="F75" s="5">
        <v>677781912</v>
      </c>
      <c r="G75" s="19"/>
      <c r="H75" s="19">
        <v>377378491</v>
      </c>
      <c r="I75" s="91"/>
      <c r="J75" s="5">
        <v>344085002</v>
      </c>
      <c r="K75" s="5"/>
      <c r="L75" s="95"/>
      <c r="M75" s="6"/>
      <c r="N75" s="6"/>
      <c r="O75" s="14"/>
      <c r="P75" s="29"/>
      <c r="Q75" s="30"/>
    </row>
    <row r="76" spans="1:17" s="120" customFormat="1" ht="23">
      <c r="A76" s="1" t="s">
        <v>52</v>
      </c>
      <c r="B76" s="142"/>
      <c r="C76" s="142"/>
      <c r="D76" s="95">
        <v>1108410595</v>
      </c>
      <c r="E76" s="19"/>
      <c r="F76" s="5">
        <v>987560005</v>
      </c>
      <c r="G76" s="19"/>
      <c r="H76" s="8">
        <v>0</v>
      </c>
      <c r="I76" s="91"/>
      <c r="J76" s="5">
        <v>0</v>
      </c>
      <c r="K76" s="5"/>
      <c r="L76" s="95"/>
      <c r="M76" s="6"/>
      <c r="N76" s="6"/>
      <c r="O76" s="14"/>
      <c r="P76" s="29"/>
      <c r="Q76" s="30"/>
    </row>
    <row r="77" spans="1:17" s="120" customFormat="1" ht="21.75" customHeight="1">
      <c r="A77" s="120" t="s">
        <v>53</v>
      </c>
      <c r="B77" s="126"/>
      <c r="C77" s="126"/>
      <c r="D77" s="12">
        <f>SUM(D68:D76)</f>
        <v>253061414506</v>
      </c>
      <c r="E77" s="13"/>
      <c r="F77" s="12">
        <f>SUM(F68:F76)</f>
        <v>230502097024</v>
      </c>
      <c r="G77" s="3"/>
      <c r="H77" s="12">
        <f>SUM(H68:H76)</f>
        <v>121157313606</v>
      </c>
      <c r="I77" s="3"/>
      <c r="J77" s="12">
        <f>SUM(J68:J76)</f>
        <v>112592209338</v>
      </c>
      <c r="K77" s="13"/>
      <c r="L77" s="95"/>
      <c r="M77" s="6"/>
      <c r="N77" s="6"/>
      <c r="O77" s="14"/>
    </row>
    <row r="78" spans="1:17" s="120" customFormat="1" ht="23">
      <c r="B78" s="126"/>
      <c r="C78" s="126"/>
      <c r="D78" s="13"/>
      <c r="E78" s="13"/>
      <c r="F78" s="13"/>
      <c r="G78" s="13"/>
      <c r="H78" s="13"/>
      <c r="I78" s="13"/>
      <c r="J78" s="13"/>
      <c r="K78" s="13"/>
      <c r="L78" s="95"/>
      <c r="M78" s="14"/>
      <c r="N78" s="14"/>
      <c r="O78" s="14"/>
    </row>
    <row r="79" spans="1:17" s="120" customFormat="1" ht="21.75" customHeight="1">
      <c r="A79" s="160" t="s">
        <v>54</v>
      </c>
      <c r="B79" s="126"/>
      <c r="C79" s="126"/>
      <c r="D79" s="31">
        <f>D65+D77</f>
        <v>332453888564</v>
      </c>
      <c r="E79" s="13"/>
      <c r="F79" s="31">
        <f>F65+F77</f>
        <v>282370428266</v>
      </c>
      <c r="G79" s="3"/>
      <c r="H79" s="31">
        <f>H65+H77</f>
        <v>169246499744</v>
      </c>
      <c r="I79" s="3"/>
      <c r="J79" s="31">
        <f>J65+J77</f>
        <v>138232046002</v>
      </c>
      <c r="K79" s="13"/>
      <c r="L79" s="95"/>
      <c r="M79" s="14"/>
      <c r="N79" s="14"/>
      <c r="O79" s="14"/>
    </row>
    <row r="80" spans="1:17" s="120" customFormat="1" ht="23">
      <c r="B80" s="126"/>
      <c r="C80" s="126"/>
      <c r="D80" s="13"/>
      <c r="E80" s="13"/>
      <c r="F80" s="13"/>
      <c r="G80" s="3"/>
      <c r="H80" s="13"/>
      <c r="I80" s="3"/>
      <c r="J80" s="13"/>
      <c r="K80" s="13"/>
      <c r="L80" s="95"/>
      <c r="M80" s="14"/>
      <c r="N80" s="14"/>
      <c r="O80" s="14"/>
    </row>
    <row r="81" spans="1:17" ht="21.75" customHeight="1">
      <c r="A81" s="261" t="s">
        <v>0</v>
      </c>
      <c r="B81" s="261"/>
      <c r="C81" s="261"/>
      <c r="D81" s="261"/>
      <c r="E81" s="261"/>
      <c r="F81" s="261"/>
      <c r="G81" s="261"/>
      <c r="H81" s="140"/>
      <c r="I81" s="140"/>
      <c r="J81" s="140"/>
      <c r="K81" s="140"/>
      <c r="M81" s="14"/>
      <c r="N81" s="14"/>
      <c r="O81" s="14"/>
    </row>
    <row r="82" spans="1:17" ht="21.75" customHeight="1">
      <c r="A82" s="261" t="s">
        <v>1</v>
      </c>
      <c r="B82" s="261"/>
      <c r="C82" s="261"/>
      <c r="D82" s="261"/>
      <c r="E82" s="261"/>
      <c r="F82" s="261"/>
      <c r="G82" s="261"/>
      <c r="H82" s="140"/>
      <c r="I82" s="140"/>
      <c r="J82" s="140"/>
      <c r="K82" s="140"/>
      <c r="M82" s="14"/>
      <c r="N82" s="14"/>
      <c r="O82" s="14"/>
    </row>
    <row r="83" spans="1:17" ht="23">
      <c r="D83" s="100"/>
      <c r="E83" s="100"/>
      <c r="F83" s="100"/>
      <c r="G83" s="129"/>
      <c r="H83" s="100"/>
      <c r="I83" s="129"/>
      <c r="J83" s="100"/>
      <c r="K83" s="100"/>
      <c r="M83" s="14"/>
      <c r="N83" s="14"/>
      <c r="O83" s="14"/>
      <c r="P83" s="152"/>
    </row>
    <row r="84" spans="1:17" ht="21.75" customHeight="1">
      <c r="A84" s="140"/>
      <c r="B84" s="126"/>
      <c r="C84" s="126"/>
      <c r="D84" s="259" t="s">
        <v>2</v>
      </c>
      <c r="E84" s="259"/>
      <c r="F84" s="259"/>
      <c r="G84" s="120"/>
      <c r="H84" s="259" t="s">
        <v>3</v>
      </c>
      <c r="I84" s="259"/>
      <c r="J84" s="259"/>
      <c r="K84" s="146"/>
      <c r="M84" s="14"/>
      <c r="N84" s="14"/>
      <c r="O84" s="14"/>
    </row>
    <row r="85" spans="1:17" ht="21.75" customHeight="1">
      <c r="A85" s="148"/>
      <c r="D85" s="98" t="s">
        <v>243</v>
      </c>
      <c r="E85" s="98"/>
      <c r="F85" s="98" t="s">
        <v>4</v>
      </c>
      <c r="G85" s="110"/>
      <c r="H85" s="98" t="s">
        <v>243</v>
      </c>
      <c r="I85" s="98"/>
      <c r="J85" s="98" t="s">
        <v>4</v>
      </c>
      <c r="K85" s="1"/>
      <c r="M85" s="14"/>
      <c r="N85" s="14"/>
      <c r="O85" s="14"/>
      <c r="P85" s="147"/>
    </row>
    <row r="86" spans="1:17" ht="23">
      <c r="A86" s="148" t="s">
        <v>33</v>
      </c>
      <c r="D86" s="2">
        <v>2566</v>
      </c>
      <c r="E86" s="2"/>
      <c r="F86" s="98">
        <v>2565</v>
      </c>
      <c r="G86" s="110"/>
      <c r="H86" s="2">
        <v>2566</v>
      </c>
      <c r="I86" s="2"/>
      <c r="J86" s="2">
        <v>2565</v>
      </c>
      <c r="K86" s="2"/>
      <c r="M86" s="14"/>
      <c r="N86" s="14"/>
      <c r="O86" s="14"/>
      <c r="P86" s="147"/>
    </row>
    <row r="87" spans="1:17" ht="23">
      <c r="A87" s="148"/>
      <c r="D87" s="98" t="s">
        <v>178</v>
      </c>
      <c r="E87" s="2"/>
      <c r="F87" s="98"/>
      <c r="G87" s="110"/>
      <c r="H87" s="98" t="s">
        <v>178</v>
      </c>
      <c r="I87" s="2"/>
      <c r="J87" s="2"/>
      <c r="K87" s="2"/>
      <c r="M87" s="14"/>
      <c r="N87" s="14"/>
      <c r="O87" s="14"/>
      <c r="P87" s="147"/>
    </row>
    <row r="88" spans="1:17" ht="21.75" customHeight="1">
      <c r="A88" s="140"/>
      <c r="D88" s="260" t="s">
        <v>7</v>
      </c>
      <c r="E88" s="260"/>
      <c r="F88" s="260"/>
      <c r="G88" s="260"/>
      <c r="H88" s="260"/>
      <c r="I88" s="260"/>
      <c r="J88" s="260"/>
      <c r="K88" s="142"/>
      <c r="M88" s="14"/>
      <c r="N88" s="14"/>
      <c r="O88" s="14"/>
      <c r="P88" s="157"/>
    </row>
    <row r="89" spans="1:17" ht="21.75" customHeight="1">
      <c r="A89" s="119" t="s">
        <v>55</v>
      </c>
      <c r="D89" s="95"/>
      <c r="E89" s="10"/>
      <c r="F89" s="95"/>
      <c r="G89" s="95"/>
      <c r="H89" s="95"/>
      <c r="I89" s="95"/>
      <c r="J89" s="95"/>
      <c r="K89" s="95"/>
      <c r="M89" s="14"/>
      <c r="N89" s="14"/>
      <c r="O89" s="14"/>
      <c r="P89" s="152"/>
      <c r="Q89" s="152"/>
    </row>
    <row r="90" spans="1:17" ht="21.75" customHeight="1">
      <c r="A90" s="1" t="s">
        <v>56</v>
      </c>
      <c r="D90" s="95"/>
      <c r="E90" s="10"/>
      <c r="F90" s="95"/>
      <c r="G90" s="95"/>
      <c r="H90" s="95"/>
      <c r="I90" s="95"/>
      <c r="J90" s="95"/>
      <c r="K90" s="95"/>
      <c r="M90" s="6"/>
      <c r="N90" s="6"/>
      <c r="O90" s="14"/>
      <c r="P90" s="152"/>
      <c r="Q90" s="152"/>
    </row>
    <row r="91" spans="1:17" ht="21.75" customHeight="1">
      <c r="A91" s="1" t="s">
        <v>57</v>
      </c>
      <c r="D91" s="95"/>
      <c r="E91" s="10"/>
      <c r="F91" s="95"/>
      <c r="G91" s="95"/>
      <c r="H91" s="95"/>
      <c r="I91" s="95"/>
      <c r="J91" s="95"/>
      <c r="K91" s="95"/>
      <c r="M91" s="6"/>
      <c r="N91" s="6"/>
      <c r="O91" s="14"/>
      <c r="P91" s="152"/>
      <c r="Q91" s="152"/>
    </row>
    <row r="92" spans="1:17" ht="21.75" customHeight="1" thickBot="1">
      <c r="A92" s="161" t="s">
        <v>58</v>
      </c>
      <c r="D92" s="99">
        <v>11733150000</v>
      </c>
      <c r="E92" s="91"/>
      <c r="F92" s="99">
        <v>11733150000</v>
      </c>
      <c r="H92" s="99">
        <v>11733150000</v>
      </c>
      <c r="J92" s="99">
        <v>11733150000</v>
      </c>
      <c r="K92" s="91"/>
      <c r="M92" s="6"/>
      <c r="N92" s="6"/>
      <c r="O92" s="14"/>
    </row>
    <row r="93" spans="1:17" ht="21.75" customHeight="1" thickTop="1">
      <c r="A93" s="1" t="s">
        <v>59</v>
      </c>
      <c r="D93" s="91"/>
      <c r="E93" s="91"/>
      <c r="F93" s="91"/>
      <c r="H93" s="91"/>
      <c r="J93" s="91"/>
      <c r="K93" s="91"/>
      <c r="M93" s="6"/>
      <c r="N93" s="6"/>
      <c r="O93" s="14"/>
    </row>
    <row r="94" spans="1:17" ht="21.75" customHeight="1">
      <c r="A94" s="161" t="s">
        <v>58</v>
      </c>
      <c r="D94" s="10">
        <v>11733149998</v>
      </c>
      <c r="E94" s="91"/>
      <c r="F94" s="10">
        <v>11733149998</v>
      </c>
      <c r="H94" s="10">
        <v>11733149998</v>
      </c>
      <c r="J94" s="10">
        <v>11733149998</v>
      </c>
      <c r="K94" s="91"/>
      <c r="M94" s="6"/>
      <c r="N94" s="6"/>
      <c r="O94" s="14"/>
    </row>
    <row r="95" spans="1:17" ht="23">
      <c r="A95" s="1" t="s">
        <v>60</v>
      </c>
      <c r="D95" s="10">
        <v>51822145000</v>
      </c>
      <c r="E95" s="91"/>
      <c r="F95" s="91">
        <v>51822145000</v>
      </c>
      <c r="H95" s="91">
        <v>51822145000</v>
      </c>
      <c r="J95" s="91">
        <v>51822145000</v>
      </c>
      <c r="K95" s="91"/>
      <c r="M95" s="6"/>
      <c r="N95" s="32"/>
      <c r="O95" s="14"/>
    </row>
    <row r="96" spans="1:17" ht="23">
      <c r="A96" t="s">
        <v>202</v>
      </c>
      <c r="D96" s="10">
        <v>-316239277</v>
      </c>
      <c r="E96" s="33"/>
      <c r="F96" s="10">
        <v>-316239277</v>
      </c>
      <c r="H96" s="10">
        <v>0</v>
      </c>
      <c r="J96" s="20">
        <v>0</v>
      </c>
      <c r="K96" s="33"/>
      <c r="M96" s="32"/>
      <c r="N96" s="7"/>
      <c r="O96" s="32"/>
    </row>
    <row r="97" spans="1:21" ht="23">
      <c r="A97" s="1" t="s">
        <v>61</v>
      </c>
      <c r="D97" s="33"/>
      <c r="E97" s="33"/>
      <c r="F97" s="33"/>
      <c r="H97" s="10"/>
      <c r="J97" s="33"/>
      <c r="K97" s="10"/>
      <c r="M97" s="7"/>
      <c r="N97" s="7"/>
      <c r="O97" s="7"/>
      <c r="Q97" s="11"/>
      <c r="R97" s="11"/>
      <c r="S97" s="11"/>
      <c r="T97" s="11"/>
      <c r="U97" s="11"/>
    </row>
    <row r="98" spans="1:21" ht="23">
      <c r="A98" t="s">
        <v>62</v>
      </c>
      <c r="D98" s="10">
        <v>1489752705</v>
      </c>
      <c r="E98" s="33"/>
      <c r="F98" s="33">
        <v>1489752705</v>
      </c>
      <c r="H98" s="8">
        <v>0</v>
      </c>
      <c r="J98" s="20">
        <v>0</v>
      </c>
      <c r="K98" s="10"/>
      <c r="M98" s="7"/>
      <c r="N98" s="7"/>
      <c r="O98" s="7"/>
      <c r="Q98" s="11"/>
      <c r="R98" s="11"/>
      <c r="S98" s="11"/>
      <c r="T98" s="11"/>
      <c r="U98" s="11"/>
    </row>
    <row r="99" spans="1:21" ht="23">
      <c r="A99" s="1" t="s">
        <v>63</v>
      </c>
      <c r="D99" s="95"/>
      <c r="E99" s="1"/>
      <c r="F99" s="1"/>
      <c r="G99" s="1"/>
      <c r="H99" s="95"/>
      <c r="I99" s="1"/>
      <c r="J99" s="34"/>
      <c r="K99" s="34"/>
      <c r="M99" s="32"/>
      <c r="N99" s="32"/>
      <c r="O99" s="14"/>
    </row>
    <row r="100" spans="1:21" ht="23">
      <c r="A100" s="1" t="s">
        <v>64</v>
      </c>
      <c r="D100" s="10"/>
      <c r="E100" s="91"/>
      <c r="F100" s="91"/>
      <c r="H100" s="10"/>
      <c r="J100" s="33"/>
      <c r="K100" s="33"/>
      <c r="M100" s="32"/>
      <c r="N100" s="32"/>
      <c r="O100" s="14"/>
    </row>
    <row r="101" spans="1:21" ht="23">
      <c r="A101" s="1" t="s">
        <v>65</v>
      </c>
      <c r="D101" s="10">
        <v>1173315000</v>
      </c>
      <c r="E101" s="91"/>
      <c r="F101" s="91">
        <v>1173315000</v>
      </c>
      <c r="H101" s="91">
        <v>1173315000</v>
      </c>
      <c r="J101" s="91">
        <v>1173315000</v>
      </c>
      <c r="K101" s="105"/>
      <c r="M101" s="32"/>
      <c r="N101" s="32"/>
      <c r="O101" s="32"/>
    </row>
    <row r="102" spans="1:21" ht="23">
      <c r="A102" s="1" t="s">
        <v>66</v>
      </c>
      <c r="D102" s="10">
        <v>44962535940</v>
      </c>
      <c r="E102" s="33"/>
      <c r="F102" s="91">
        <v>41886711113</v>
      </c>
      <c r="H102" s="10">
        <v>37841193787</v>
      </c>
      <c r="J102" s="91">
        <v>33170912831</v>
      </c>
      <c r="K102" s="105"/>
      <c r="M102" s="32"/>
      <c r="N102" s="32"/>
      <c r="O102" s="32"/>
    </row>
    <row r="103" spans="1:21" ht="23">
      <c r="A103" s="1" t="s">
        <v>67</v>
      </c>
      <c r="D103" s="10">
        <v>5615706989</v>
      </c>
      <c r="E103" s="91"/>
      <c r="F103" s="95">
        <v>2998130158</v>
      </c>
      <c r="H103" s="10">
        <v>-220918353</v>
      </c>
      <c r="J103" s="91">
        <v>128220</v>
      </c>
      <c r="K103" s="105"/>
      <c r="M103" s="7"/>
      <c r="N103" s="7"/>
      <c r="O103" s="7"/>
    </row>
    <row r="104" spans="1:21" ht="23">
      <c r="A104" s="120" t="s">
        <v>68</v>
      </c>
      <c r="D104" s="35">
        <f>SUM(D94:D103)</f>
        <v>116480366355</v>
      </c>
      <c r="E104" s="127"/>
      <c r="F104" s="35">
        <f>SUM(F94:F103)</f>
        <v>110786964697</v>
      </c>
      <c r="G104" s="127"/>
      <c r="H104" s="35">
        <f>SUM(H94:H103)</f>
        <v>102348885432</v>
      </c>
      <c r="I104" s="127"/>
      <c r="J104" s="162">
        <f>SUM(J94:J103)</f>
        <v>97899651049</v>
      </c>
      <c r="K104" s="163"/>
      <c r="M104" s="14"/>
      <c r="N104" s="7"/>
      <c r="O104" s="14"/>
    </row>
    <row r="105" spans="1:21" ht="23">
      <c r="A105" s="1" t="s">
        <v>69</v>
      </c>
      <c r="D105" s="36">
        <v>27775547327</v>
      </c>
      <c r="E105" s="91"/>
      <c r="F105" s="33">
        <v>25014571770</v>
      </c>
      <c r="H105" s="18">
        <v>0</v>
      </c>
      <c r="J105" s="20">
        <v>0</v>
      </c>
      <c r="K105" s="18"/>
      <c r="M105" s="7"/>
      <c r="N105" s="27"/>
      <c r="O105" s="7"/>
    </row>
    <row r="106" spans="1:21" s="120" customFormat="1" ht="23">
      <c r="A106" s="120" t="s">
        <v>70</v>
      </c>
      <c r="B106" s="126"/>
      <c r="C106" s="126"/>
      <c r="D106" s="12">
        <f>+D104+D105</f>
        <v>144255913682</v>
      </c>
      <c r="E106" s="127"/>
      <c r="F106" s="12">
        <f>+F104+F105</f>
        <v>135801536467</v>
      </c>
      <c r="H106" s="12">
        <f>+H104+H105</f>
        <v>102348885432</v>
      </c>
      <c r="J106" s="12">
        <f>+J104+J105</f>
        <v>97899651049</v>
      </c>
      <c r="K106" s="13"/>
      <c r="L106" s="95"/>
      <c r="M106" s="27"/>
      <c r="N106" s="27"/>
      <c r="O106" s="27"/>
    </row>
    <row r="107" spans="1:21" ht="23">
      <c r="D107" s="95"/>
      <c r="E107" s="1"/>
      <c r="F107" s="1"/>
      <c r="G107" s="1"/>
      <c r="H107" s="95"/>
      <c r="I107" s="1"/>
      <c r="J107" s="1"/>
      <c r="K107" s="1"/>
      <c r="M107" s="27"/>
      <c r="N107" s="27"/>
      <c r="O107" s="27"/>
      <c r="P107" s="152"/>
    </row>
    <row r="108" spans="1:21" s="120" customFormat="1" ht="23.5" thickBot="1">
      <c r="A108" s="120" t="s">
        <v>71</v>
      </c>
      <c r="B108" s="126"/>
      <c r="C108" s="126"/>
      <c r="D108" s="23">
        <f>+D79+D106</f>
        <v>476709802246</v>
      </c>
      <c r="E108" s="127"/>
      <c r="F108" s="23">
        <f>+F79+F106</f>
        <v>418171964733</v>
      </c>
      <c r="H108" s="23">
        <f>+H79+H106</f>
        <v>271595385176</v>
      </c>
      <c r="J108" s="164">
        <f>+J79+J106</f>
        <v>236131697051</v>
      </c>
      <c r="K108" s="163"/>
      <c r="L108" s="95"/>
      <c r="M108" s="27"/>
      <c r="N108" s="28"/>
      <c r="O108" s="27"/>
    </row>
    <row r="109" spans="1:21" ht="21.75" customHeight="1" thickTop="1">
      <c r="D109" s="20"/>
      <c r="E109" s="37"/>
      <c r="F109" s="37"/>
      <c r="G109" s="37"/>
      <c r="H109" s="37"/>
      <c r="I109" s="37"/>
      <c r="J109" s="37"/>
      <c r="K109" s="37"/>
      <c r="M109" s="28"/>
      <c r="N109" s="7"/>
      <c r="O109" s="28"/>
    </row>
    <row r="110" spans="1:21" s="120" customFormat="1" ht="21.75" customHeight="1">
      <c r="B110" s="126"/>
      <c r="C110" s="126"/>
      <c r="D110" s="13"/>
      <c r="E110" s="13"/>
      <c r="F110" s="13"/>
      <c r="G110" s="13"/>
      <c r="H110" s="13"/>
      <c r="I110" s="13"/>
      <c r="J110" s="13"/>
      <c r="K110" s="13"/>
      <c r="L110" s="3"/>
      <c r="M110" s="7"/>
      <c r="N110" s="7"/>
      <c r="O110" s="14"/>
    </row>
    <row r="111" spans="1:21" ht="21.75" customHeight="1">
      <c r="D111" s="95">
        <f>D44-D108</f>
        <v>0</v>
      </c>
      <c r="F111" s="95">
        <f>F44-F108</f>
        <v>0</v>
      </c>
      <c r="G111" s="166"/>
      <c r="H111" s="232">
        <f>H44-H108</f>
        <v>0</v>
      </c>
      <c r="I111" s="166"/>
      <c r="J111" s="232">
        <f>J44-J108</f>
        <v>0</v>
      </c>
      <c r="M111" s="7"/>
      <c r="N111" s="7"/>
      <c r="O111" s="14"/>
    </row>
    <row r="112" spans="1:21" ht="21.75" customHeight="1">
      <c r="G112" s="166"/>
      <c r="I112" s="166"/>
      <c r="M112" s="7"/>
      <c r="N112" s="7"/>
      <c r="O112" s="7"/>
    </row>
    <row r="113" spans="7:15" ht="21.75" customHeight="1">
      <c r="G113" s="166"/>
      <c r="I113" s="166"/>
      <c r="M113" s="7"/>
      <c r="N113" s="7"/>
      <c r="O113" s="7"/>
    </row>
    <row r="114" spans="7:15" ht="21.75" customHeight="1">
      <c r="G114" s="166"/>
      <c r="I114" s="166"/>
      <c r="M114" s="7"/>
      <c r="N114" s="7"/>
      <c r="O114" s="7"/>
    </row>
    <row r="115" spans="7:15" ht="21.75" customHeight="1">
      <c r="G115" s="166"/>
      <c r="I115" s="166"/>
      <c r="M115" s="7"/>
      <c r="N115" s="7"/>
      <c r="O115" s="7"/>
    </row>
    <row r="116" spans="7:15" ht="21.75" customHeight="1">
      <c r="G116" s="166"/>
      <c r="I116" s="166"/>
      <c r="M116" s="7"/>
      <c r="N116" s="7"/>
      <c r="O116" s="7"/>
    </row>
    <row r="117" spans="7:15" ht="21.75" customHeight="1">
      <c r="G117" s="166"/>
      <c r="I117" s="166"/>
      <c r="M117" s="7"/>
      <c r="N117" s="7"/>
      <c r="O117" s="7"/>
    </row>
    <row r="118" spans="7:15" ht="21.75" customHeight="1">
      <c r="G118" s="166"/>
      <c r="I118" s="166"/>
      <c r="M118" s="7"/>
      <c r="N118" s="38"/>
      <c r="O118" s="7"/>
    </row>
    <row r="119" spans="7:15" ht="21.75" customHeight="1">
      <c r="G119" s="166"/>
      <c r="I119" s="166"/>
      <c r="M119" s="38"/>
      <c r="N119" s="38"/>
      <c r="O119" s="7"/>
    </row>
    <row r="120" spans="7:15" ht="21.75" customHeight="1">
      <c r="G120" s="166"/>
      <c r="I120" s="166"/>
      <c r="M120" s="38"/>
      <c r="N120" s="38"/>
      <c r="O120" s="7"/>
    </row>
    <row r="121" spans="7:15" ht="21.75" customHeight="1">
      <c r="G121" s="166"/>
      <c r="I121" s="166"/>
      <c r="M121" s="38"/>
      <c r="N121" s="7"/>
      <c r="O121" s="7"/>
    </row>
    <row r="122" spans="7:15" ht="21.75" customHeight="1">
      <c r="G122" s="166"/>
      <c r="I122" s="166"/>
      <c r="M122" s="7"/>
      <c r="N122" s="7"/>
      <c r="O122" s="7"/>
    </row>
    <row r="123" spans="7:15" ht="21.75" customHeight="1">
      <c r="G123" s="166"/>
      <c r="I123" s="166"/>
      <c r="M123" s="7"/>
      <c r="N123" s="7"/>
      <c r="O123" s="7"/>
    </row>
    <row r="124" spans="7:15" ht="21.75" customHeight="1">
      <c r="G124" s="166"/>
      <c r="I124" s="166"/>
      <c r="M124" s="7"/>
      <c r="N124" s="39"/>
      <c r="O124" s="7"/>
    </row>
    <row r="125" spans="7:15" ht="21.75" customHeight="1">
      <c r="G125" s="166"/>
      <c r="I125" s="166"/>
      <c r="M125" s="39"/>
      <c r="N125" s="14"/>
      <c r="O125" s="32"/>
    </row>
    <row r="126" spans="7:15" ht="21.75" customHeight="1">
      <c r="G126" s="166"/>
      <c r="I126" s="166"/>
      <c r="M126" s="14"/>
      <c r="N126" s="32"/>
      <c r="O126" s="14"/>
    </row>
    <row r="127" spans="7:15" ht="21.75" customHeight="1">
      <c r="G127" s="166"/>
      <c r="I127" s="166"/>
      <c r="M127" s="32"/>
      <c r="N127" s="7"/>
      <c r="O127" s="32"/>
    </row>
    <row r="128" spans="7:15" ht="21.75" customHeight="1">
      <c r="G128" s="166"/>
      <c r="I128" s="166"/>
      <c r="M128" s="7"/>
      <c r="N128" s="32"/>
      <c r="O128" s="7"/>
    </row>
    <row r="129" spans="7:15" ht="21.75" customHeight="1">
      <c r="G129" s="166"/>
      <c r="I129" s="166"/>
      <c r="M129" s="32"/>
      <c r="N129" s="7"/>
      <c r="O129" s="32"/>
    </row>
    <row r="130" spans="7:15" ht="21.75" customHeight="1">
      <c r="G130" s="166"/>
      <c r="I130" s="166"/>
      <c r="M130" s="7"/>
      <c r="N130" s="7"/>
      <c r="O130" s="7"/>
    </row>
    <row r="131" spans="7:15" ht="21.75" customHeight="1">
      <c r="G131" s="166"/>
      <c r="I131" s="166"/>
      <c r="M131" s="7"/>
      <c r="N131" s="7"/>
      <c r="O131" s="7"/>
    </row>
    <row r="132" spans="7:15" ht="21.75" customHeight="1">
      <c r="G132" s="166"/>
      <c r="I132" s="166"/>
      <c r="M132" s="7"/>
      <c r="N132" s="7"/>
      <c r="O132" s="7"/>
    </row>
    <row r="133" spans="7:15" ht="21.75" customHeight="1">
      <c r="G133" s="166"/>
      <c r="I133" s="166"/>
      <c r="M133" s="7"/>
      <c r="N133" s="7"/>
      <c r="O133" s="7"/>
    </row>
    <row r="134" spans="7:15" ht="21.75" customHeight="1">
      <c r="G134" s="166"/>
      <c r="I134" s="166"/>
      <c r="M134" s="7"/>
      <c r="N134" s="7"/>
      <c r="O134" s="7"/>
    </row>
    <row r="135" spans="7:15" ht="21.75" customHeight="1">
      <c r="G135" s="166"/>
      <c r="I135" s="166"/>
      <c r="M135" s="7"/>
      <c r="N135" s="7"/>
      <c r="O135" s="7"/>
    </row>
    <row r="136" spans="7:15" ht="21.75" customHeight="1">
      <c r="G136" s="166"/>
      <c r="I136" s="166"/>
      <c r="M136" s="7"/>
      <c r="N136" s="7"/>
      <c r="O136" s="7"/>
    </row>
    <row r="137" spans="7:15" ht="21.75" customHeight="1">
      <c r="G137" s="166"/>
      <c r="I137" s="166"/>
      <c r="M137" s="7"/>
      <c r="N137" s="7"/>
      <c r="O137" s="7"/>
    </row>
    <row r="138" spans="7:15" ht="21.75" customHeight="1">
      <c r="G138" s="166"/>
      <c r="I138" s="166"/>
      <c r="M138" s="7"/>
      <c r="N138" s="7"/>
      <c r="O138" s="7"/>
    </row>
    <row r="139" spans="7:15" ht="21.75" customHeight="1">
      <c r="G139" s="166"/>
      <c r="I139" s="166"/>
      <c r="M139" s="7"/>
      <c r="N139" s="7"/>
      <c r="O139" s="7"/>
    </row>
    <row r="140" spans="7:15" ht="21.75" customHeight="1">
      <c r="G140" s="166"/>
      <c r="I140" s="166"/>
      <c r="M140" s="7"/>
      <c r="N140" s="7"/>
      <c r="O140" s="7"/>
    </row>
    <row r="141" spans="7:15" ht="21.75" customHeight="1">
      <c r="G141" s="166"/>
      <c r="I141" s="166"/>
      <c r="M141" s="7"/>
      <c r="N141" s="7"/>
      <c r="O141" s="7"/>
    </row>
    <row r="142" spans="7:15" ht="21.75" customHeight="1">
      <c r="G142" s="166"/>
      <c r="I142" s="166"/>
      <c r="M142" s="7"/>
      <c r="N142" s="7"/>
      <c r="O142" s="7"/>
    </row>
    <row r="143" spans="7:15" ht="21.75" customHeight="1">
      <c r="G143" s="166"/>
      <c r="I143" s="166"/>
      <c r="M143" s="7"/>
      <c r="N143" s="7"/>
      <c r="O143" s="7"/>
    </row>
    <row r="144" spans="7:15" ht="21.75" customHeight="1">
      <c r="G144" s="166"/>
      <c r="I144" s="166"/>
      <c r="M144" s="7"/>
      <c r="N144" s="7"/>
      <c r="O144" s="7"/>
    </row>
    <row r="145" spans="7:15" ht="21.75" customHeight="1">
      <c r="G145" s="166"/>
      <c r="I145" s="166"/>
      <c r="M145" s="7"/>
      <c r="N145" s="7"/>
      <c r="O145" s="7"/>
    </row>
    <row r="146" spans="7:15" ht="21.75" customHeight="1">
      <c r="G146" s="166"/>
      <c r="I146" s="166"/>
      <c r="M146" s="7"/>
      <c r="N146" s="7"/>
      <c r="O146" s="7"/>
    </row>
    <row r="147" spans="7:15" ht="21.75" customHeight="1">
      <c r="G147" s="166"/>
      <c r="I147" s="166"/>
      <c r="M147" s="7"/>
      <c r="N147" s="7"/>
      <c r="O147" s="7"/>
    </row>
    <row r="148" spans="7:15" ht="21.75" customHeight="1">
      <c r="G148" s="166"/>
      <c r="I148" s="166"/>
      <c r="M148" s="7"/>
      <c r="N148" s="7"/>
      <c r="O148" s="7"/>
    </row>
    <row r="149" spans="7:15" ht="21.75" customHeight="1">
      <c r="G149" s="166"/>
      <c r="I149" s="166"/>
      <c r="M149" s="7"/>
      <c r="N149" s="7"/>
      <c r="O149" s="7"/>
    </row>
    <row r="150" spans="7:15" ht="21.75" customHeight="1">
      <c r="G150" s="166"/>
      <c r="I150" s="166"/>
      <c r="M150" s="7"/>
      <c r="N150" s="7"/>
      <c r="O150" s="7"/>
    </row>
    <row r="151" spans="7:15" ht="21.75" customHeight="1">
      <c r="G151" s="166"/>
      <c r="I151" s="166"/>
      <c r="M151" s="7"/>
      <c r="N151" s="7"/>
      <c r="O151" s="7"/>
    </row>
    <row r="152" spans="7:15" ht="21.75" customHeight="1">
      <c r="G152" s="166"/>
      <c r="I152" s="166"/>
      <c r="M152" s="7"/>
      <c r="N152" s="7"/>
      <c r="O152" s="7"/>
    </row>
    <row r="153" spans="7:15" ht="21.75" customHeight="1">
      <c r="G153" s="166"/>
      <c r="I153" s="166"/>
      <c r="M153" s="7"/>
      <c r="N153" s="7"/>
      <c r="O153" s="7"/>
    </row>
    <row r="154" spans="7:15" ht="21.75" customHeight="1">
      <c r="G154" s="166"/>
      <c r="I154" s="166"/>
      <c r="M154" s="7"/>
      <c r="N154" s="7"/>
      <c r="O154" s="7"/>
    </row>
    <row r="155" spans="7:15" ht="21.75" customHeight="1">
      <c r="G155" s="166"/>
      <c r="I155" s="166"/>
      <c r="M155" s="7"/>
      <c r="N155" s="7"/>
      <c r="O155" s="7"/>
    </row>
    <row r="156" spans="7:15" ht="21.75" customHeight="1">
      <c r="G156" s="166"/>
      <c r="I156" s="166"/>
      <c r="M156" s="7"/>
      <c r="N156" s="7"/>
      <c r="O156" s="7"/>
    </row>
    <row r="157" spans="7:15" ht="21.75" customHeight="1">
      <c r="G157" s="166"/>
      <c r="I157" s="166"/>
      <c r="M157" s="7"/>
      <c r="N157" s="7"/>
      <c r="O157" s="7"/>
    </row>
    <row r="158" spans="7:15" ht="21.75" customHeight="1">
      <c r="G158" s="166"/>
      <c r="I158" s="166"/>
      <c r="M158" s="7"/>
      <c r="O158" s="7"/>
    </row>
    <row r="159" spans="7:15" ht="21.75" customHeight="1">
      <c r="G159" s="166"/>
      <c r="I159" s="166"/>
    </row>
    <row r="160" spans="7:15" ht="21.75" customHeight="1">
      <c r="G160" s="166"/>
      <c r="I160" s="166"/>
    </row>
    <row r="161" spans="7:9" ht="21.75" customHeight="1">
      <c r="G161" s="166"/>
      <c r="I161" s="166"/>
    </row>
    <row r="162" spans="7:9" ht="21.75" customHeight="1">
      <c r="G162" s="166"/>
      <c r="I162" s="166"/>
    </row>
    <row r="163" spans="7:9" ht="21.75" customHeight="1">
      <c r="G163" s="166"/>
      <c r="I163" s="166"/>
    </row>
    <row r="164" spans="7:9" ht="21.75" customHeight="1">
      <c r="G164" s="166"/>
      <c r="I164" s="166"/>
    </row>
    <row r="165" spans="7:9" ht="21.75" customHeight="1">
      <c r="G165" s="166"/>
      <c r="I165" s="166"/>
    </row>
    <row r="166" spans="7:9" ht="21.75" customHeight="1">
      <c r="G166" s="166"/>
      <c r="I166" s="166"/>
    </row>
    <row r="167" spans="7:9" ht="21.75" customHeight="1">
      <c r="G167" s="166"/>
      <c r="I167" s="166"/>
    </row>
    <row r="168" spans="7:9" ht="21.75" customHeight="1">
      <c r="G168" s="166"/>
      <c r="I168" s="166"/>
    </row>
    <row r="169" spans="7:9" ht="21.75" customHeight="1">
      <c r="G169" s="166"/>
      <c r="I169" s="166"/>
    </row>
    <row r="170" spans="7:9" ht="21.75" customHeight="1">
      <c r="G170" s="166"/>
      <c r="I170" s="166"/>
    </row>
    <row r="171" spans="7:9" ht="21.75" customHeight="1">
      <c r="G171" s="166"/>
      <c r="I171" s="166"/>
    </row>
    <row r="172" spans="7:9" ht="21.75" customHeight="1">
      <c r="G172" s="166"/>
      <c r="I172" s="166"/>
    </row>
    <row r="173" spans="7:9" ht="21.75" customHeight="1">
      <c r="G173" s="166"/>
      <c r="I173" s="166"/>
    </row>
    <row r="174" spans="7:9" ht="21.75" customHeight="1">
      <c r="G174" s="166"/>
      <c r="I174" s="166"/>
    </row>
    <row r="175" spans="7:9" ht="21.75" customHeight="1">
      <c r="G175" s="166"/>
      <c r="I175" s="166"/>
    </row>
    <row r="176" spans="7:9" ht="21.75" customHeight="1">
      <c r="G176" s="166"/>
      <c r="I176" s="166"/>
    </row>
    <row r="177" spans="7:9" ht="21.75" customHeight="1">
      <c r="G177" s="166"/>
      <c r="I177" s="166"/>
    </row>
    <row r="178" spans="7:9" ht="21.75" customHeight="1">
      <c r="G178" s="166"/>
      <c r="I178" s="166"/>
    </row>
    <row r="179" spans="7:9" ht="21.75" customHeight="1">
      <c r="G179" s="166"/>
      <c r="I179" s="166"/>
    </row>
    <row r="180" spans="7:9" ht="21.75" customHeight="1">
      <c r="G180" s="166"/>
      <c r="I180" s="166"/>
    </row>
    <row r="181" spans="7:9" ht="21.75" customHeight="1">
      <c r="G181" s="166"/>
      <c r="I181" s="166"/>
    </row>
    <row r="182" spans="7:9" ht="21.75" customHeight="1">
      <c r="G182" s="166"/>
      <c r="I182" s="166"/>
    </row>
    <row r="183" spans="7:9" ht="21.75" customHeight="1">
      <c r="G183" s="166"/>
      <c r="I183" s="166"/>
    </row>
    <row r="184" spans="7:9" ht="21.75" customHeight="1">
      <c r="G184" s="166"/>
      <c r="I184" s="166"/>
    </row>
    <row r="185" spans="7:9" ht="21.75" customHeight="1">
      <c r="G185" s="166"/>
      <c r="I185" s="166"/>
    </row>
    <row r="186" spans="7:9" ht="21.75" customHeight="1">
      <c r="G186" s="166"/>
      <c r="I186" s="166"/>
    </row>
    <row r="187" spans="7:9" ht="21.75" customHeight="1">
      <c r="G187" s="166"/>
      <c r="I187" s="166"/>
    </row>
    <row r="188" spans="7:9" ht="21.75" customHeight="1">
      <c r="G188" s="166"/>
      <c r="I188" s="166"/>
    </row>
    <row r="189" spans="7:9" ht="21.75" customHeight="1">
      <c r="G189" s="166"/>
      <c r="I189" s="166"/>
    </row>
    <row r="190" spans="7:9" ht="21.75" customHeight="1">
      <c r="G190" s="166"/>
      <c r="I190" s="166"/>
    </row>
    <row r="191" spans="7:9" ht="21.75" customHeight="1">
      <c r="G191" s="166"/>
      <c r="I191" s="166"/>
    </row>
    <row r="192" spans="7:9" ht="21.75" customHeight="1">
      <c r="G192" s="166"/>
      <c r="I192" s="166"/>
    </row>
    <row r="193" spans="7:9" ht="21.75" customHeight="1">
      <c r="G193" s="166"/>
      <c r="I193" s="166"/>
    </row>
    <row r="194" spans="7:9" ht="21.75" customHeight="1">
      <c r="G194" s="166"/>
      <c r="I194" s="166"/>
    </row>
    <row r="195" spans="7:9" ht="21.75" customHeight="1">
      <c r="G195" s="166"/>
      <c r="I195" s="166"/>
    </row>
    <row r="196" spans="7:9" ht="21.75" customHeight="1">
      <c r="G196" s="166"/>
      <c r="I196" s="166"/>
    </row>
    <row r="197" spans="7:9" ht="21.75" customHeight="1">
      <c r="G197" s="166"/>
      <c r="I197" s="166"/>
    </row>
    <row r="198" spans="7:9" ht="21.75" customHeight="1">
      <c r="G198" s="166"/>
      <c r="I198" s="166"/>
    </row>
    <row r="199" spans="7:9" ht="21.75" customHeight="1">
      <c r="G199" s="166"/>
      <c r="I199" s="166"/>
    </row>
    <row r="200" spans="7:9" ht="21.75" customHeight="1">
      <c r="G200" s="166"/>
      <c r="I200" s="166"/>
    </row>
    <row r="201" spans="7:9" ht="21.75" customHeight="1">
      <c r="G201" s="166"/>
      <c r="I201" s="166"/>
    </row>
    <row r="202" spans="7:9" ht="21.75" customHeight="1">
      <c r="G202" s="166"/>
      <c r="I202" s="166"/>
    </row>
    <row r="203" spans="7:9" ht="21.75" customHeight="1">
      <c r="G203" s="166"/>
      <c r="I203" s="166"/>
    </row>
    <row r="204" spans="7:9" ht="21.75" customHeight="1">
      <c r="G204" s="166"/>
      <c r="I204" s="166"/>
    </row>
    <row r="205" spans="7:9" ht="21.75" customHeight="1">
      <c r="G205" s="166"/>
      <c r="I205" s="166"/>
    </row>
    <row r="206" spans="7:9" ht="21.75" customHeight="1">
      <c r="G206" s="166"/>
      <c r="I206" s="166"/>
    </row>
    <row r="207" spans="7:9" ht="21.75" customHeight="1">
      <c r="G207" s="166"/>
      <c r="I207" s="166"/>
    </row>
    <row r="208" spans="7:9" ht="21.75" customHeight="1">
      <c r="G208" s="166"/>
      <c r="I208" s="166"/>
    </row>
    <row r="209" spans="7:9" ht="21.75" customHeight="1">
      <c r="G209" s="166"/>
      <c r="I209" s="166"/>
    </row>
    <row r="210" spans="7:9" ht="21.75" customHeight="1">
      <c r="G210" s="166"/>
      <c r="I210" s="166"/>
    </row>
    <row r="211" spans="7:9" ht="21.75" customHeight="1">
      <c r="G211" s="166"/>
      <c r="I211" s="166"/>
    </row>
    <row r="212" spans="7:9" ht="21.75" customHeight="1">
      <c r="G212" s="166"/>
      <c r="I212" s="166"/>
    </row>
    <row r="213" spans="7:9" ht="21.75" customHeight="1">
      <c r="G213" s="166"/>
      <c r="I213" s="166"/>
    </row>
    <row r="214" spans="7:9" ht="21.75" customHeight="1">
      <c r="G214" s="166"/>
      <c r="I214" s="166"/>
    </row>
    <row r="215" spans="7:9" ht="21.75" customHeight="1">
      <c r="G215" s="166"/>
      <c r="I215" s="166"/>
    </row>
    <row r="216" spans="7:9" ht="21.75" customHeight="1">
      <c r="G216" s="166"/>
      <c r="I216" s="166"/>
    </row>
    <row r="217" spans="7:9" ht="21.75" customHeight="1">
      <c r="G217" s="166"/>
      <c r="I217" s="166"/>
    </row>
    <row r="218" spans="7:9" ht="21.75" customHeight="1">
      <c r="G218" s="166"/>
      <c r="I218" s="166"/>
    </row>
    <row r="219" spans="7:9" ht="21.75" customHeight="1">
      <c r="G219" s="166"/>
      <c r="I219" s="166"/>
    </row>
    <row r="220" spans="7:9" ht="21.75" customHeight="1">
      <c r="G220" s="166"/>
      <c r="I220" s="166"/>
    </row>
    <row r="221" spans="7:9" ht="21.75" customHeight="1">
      <c r="G221" s="166"/>
      <c r="I221" s="166"/>
    </row>
    <row r="222" spans="7:9" ht="21.75" customHeight="1">
      <c r="G222" s="166"/>
      <c r="I222" s="166"/>
    </row>
    <row r="223" spans="7:9" ht="21.75" customHeight="1">
      <c r="G223" s="166"/>
      <c r="I223" s="166"/>
    </row>
    <row r="224" spans="7:9" ht="21.75" customHeight="1">
      <c r="G224" s="166"/>
      <c r="I224" s="166"/>
    </row>
    <row r="225" spans="7:9" ht="21.75" customHeight="1">
      <c r="G225" s="166"/>
      <c r="I225" s="166"/>
    </row>
    <row r="226" spans="7:9" ht="21.75" customHeight="1">
      <c r="G226" s="166"/>
      <c r="I226" s="166"/>
    </row>
    <row r="227" spans="7:9" ht="21.75" customHeight="1">
      <c r="G227" s="166"/>
      <c r="I227" s="166"/>
    </row>
    <row r="228" spans="7:9" ht="21.75" customHeight="1">
      <c r="G228" s="166"/>
      <c r="I228" s="166"/>
    </row>
    <row r="229" spans="7:9" ht="21.75" customHeight="1">
      <c r="G229" s="166"/>
      <c r="I229" s="166"/>
    </row>
    <row r="230" spans="7:9" ht="21.75" customHeight="1">
      <c r="G230" s="166"/>
      <c r="I230" s="166"/>
    </row>
    <row r="231" spans="7:9" ht="21.75" customHeight="1">
      <c r="G231" s="166"/>
      <c r="I231" s="166"/>
    </row>
    <row r="232" spans="7:9" ht="21.75" customHeight="1">
      <c r="G232" s="166"/>
      <c r="I232" s="166"/>
    </row>
    <row r="233" spans="7:9" ht="21.75" customHeight="1">
      <c r="G233" s="166"/>
      <c r="I233" s="166"/>
    </row>
    <row r="234" spans="7:9" ht="21.75" customHeight="1">
      <c r="G234" s="166"/>
      <c r="I234" s="166"/>
    </row>
    <row r="235" spans="7:9" ht="21.75" customHeight="1">
      <c r="G235" s="166"/>
      <c r="I235" s="166"/>
    </row>
    <row r="236" spans="7:9" ht="21.75" customHeight="1">
      <c r="G236" s="166"/>
      <c r="I236" s="166"/>
    </row>
    <row r="237" spans="7:9" ht="21.75" customHeight="1">
      <c r="G237" s="166"/>
      <c r="I237" s="166"/>
    </row>
    <row r="238" spans="7:9" ht="21.75" customHeight="1">
      <c r="G238" s="166"/>
      <c r="I238" s="166"/>
    </row>
    <row r="239" spans="7:9" ht="21.75" customHeight="1">
      <c r="G239" s="166"/>
      <c r="I239" s="166"/>
    </row>
    <row r="240" spans="7:9" ht="21.75" customHeight="1">
      <c r="G240" s="166"/>
      <c r="I240" s="166"/>
    </row>
    <row r="241" spans="7:9" ht="21.75" customHeight="1">
      <c r="G241" s="166"/>
      <c r="I241" s="166"/>
    </row>
    <row r="242" spans="7:9" ht="21.75" customHeight="1">
      <c r="G242" s="166"/>
      <c r="I242" s="166"/>
    </row>
    <row r="243" spans="7:9" ht="21.75" customHeight="1">
      <c r="G243" s="166"/>
      <c r="I243" s="166"/>
    </row>
    <row r="244" spans="7:9" ht="21.75" customHeight="1">
      <c r="G244" s="166"/>
      <c r="I244" s="166"/>
    </row>
    <row r="245" spans="7:9" ht="21.75" customHeight="1">
      <c r="G245" s="166"/>
      <c r="I245" s="166"/>
    </row>
    <row r="246" spans="7:9" ht="21.75" customHeight="1">
      <c r="G246" s="166"/>
      <c r="I246" s="166"/>
    </row>
    <row r="247" spans="7:9" ht="21.75" customHeight="1">
      <c r="G247" s="166"/>
      <c r="I247" s="166"/>
    </row>
    <row r="248" spans="7:9" ht="21.75" customHeight="1">
      <c r="G248" s="166"/>
      <c r="I248" s="166"/>
    </row>
    <row r="249" spans="7:9" ht="21.75" customHeight="1">
      <c r="G249" s="166"/>
      <c r="I249" s="166"/>
    </row>
    <row r="250" spans="7:9" ht="21.75" customHeight="1">
      <c r="G250" s="166"/>
      <c r="I250" s="166"/>
    </row>
    <row r="251" spans="7:9" ht="21.75" customHeight="1">
      <c r="G251" s="166"/>
      <c r="I251" s="166"/>
    </row>
    <row r="252" spans="7:9" ht="21.75" customHeight="1">
      <c r="G252" s="166"/>
      <c r="I252" s="166"/>
    </row>
    <row r="253" spans="7:9" ht="21.75" customHeight="1">
      <c r="G253" s="166"/>
      <c r="I253" s="166"/>
    </row>
    <row r="254" spans="7:9" ht="21.75" customHeight="1">
      <c r="G254" s="166"/>
      <c r="I254" s="166"/>
    </row>
    <row r="255" spans="7:9" ht="21.75" customHeight="1">
      <c r="G255" s="166"/>
      <c r="I255" s="166"/>
    </row>
    <row r="256" spans="7:9" ht="21.75" customHeight="1">
      <c r="G256" s="166"/>
      <c r="I256" s="166"/>
    </row>
    <row r="257" spans="7:9" ht="21.75" customHeight="1">
      <c r="G257" s="166"/>
      <c r="I257" s="166"/>
    </row>
    <row r="258" spans="7:9" ht="21.75" customHeight="1">
      <c r="G258" s="166"/>
      <c r="I258" s="166"/>
    </row>
    <row r="259" spans="7:9" ht="21.75" customHeight="1">
      <c r="G259" s="166"/>
      <c r="I259" s="166"/>
    </row>
    <row r="260" spans="7:9" ht="21.75" customHeight="1">
      <c r="G260" s="166"/>
      <c r="I260" s="166"/>
    </row>
    <row r="261" spans="7:9" ht="21.75" customHeight="1">
      <c r="G261" s="166"/>
      <c r="I261" s="166"/>
    </row>
    <row r="262" spans="7:9" ht="21.75" customHeight="1">
      <c r="G262" s="166"/>
      <c r="I262" s="166"/>
    </row>
    <row r="263" spans="7:9" ht="21.75" customHeight="1">
      <c r="G263" s="166"/>
      <c r="I263" s="166"/>
    </row>
    <row r="264" spans="7:9" ht="21.75" customHeight="1">
      <c r="G264" s="166"/>
      <c r="I264" s="166"/>
    </row>
    <row r="265" spans="7:9" ht="21.75" customHeight="1">
      <c r="G265" s="166"/>
      <c r="I265" s="166"/>
    </row>
    <row r="266" spans="7:9" ht="21.75" customHeight="1">
      <c r="G266" s="166"/>
      <c r="I266" s="166"/>
    </row>
    <row r="267" spans="7:9" ht="21.75" customHeight="1">
      <c r="G267" s="166"/>
      <c r="I267" s="166"/>
    </row>
    <row r="268" spans="7:9" ht="21.75" customHeight="1">
      <c r="G268" s="166"/>
      <c r="I268" s="166"/>
    </row>
    <row r="269" spans="7:9" ht="21.75" customHeight="1">
      <c r="G269" s="166"/>
      <c r="I269" s="166"/>
    </row>
    <row r="270" spans="7:9" ht="21.75" customHeight="1">
      <c r="G270" s="166"/>
      <c r="I270" s="166"/>
    </row>
    <row r="271" spans="7:9" ht="21.75" customHeight="1">
      <c r="G271" s="166"/>
      <c r="I271" s="166"/>
    </row>
    <row r="272" spans="7:9" ht="21.75" customHeight="1">
      <c r="G272" s="166"/>
      <c r="I272" s="166"/>
    </row>
    <row r="273" spans="7:9" ht="21.75" customHeight="1">
      <c r="G273" s="166"/>
      <c r="I273" s="166"/>
    </row>
    <row r="274" spans="7:9" ht="21.75" customHeight="1">
      <c r="G274" s="166"/>
      <c r="I274" s="166"/>
    </row>
    <row r="275" spans="7:9" ht="21.75" customHeight="1">
      <c r="G275" s="166"/>
      <c r="I275" s="166"/>
    </row>
    <row r="276" spans="7:9" ht="21.75" customHeight="1">
      <c r="G276" s="166"/>
      <c r="I276" s="166"/>
    </row>
    <row r="277" spans="7:9" ht="21.75" customHeight="1">
      <c r="G277" s="166"/>
      <c r="I277" s="166"/>
    </row>
    <row r="278" spans="7:9" ht="21.75" customHeight="1">
      <c r="G278" s="166"/>
      <c r="I278" s="166"/>
    </row>
    <row r="279" spans="7:9" ht="21.75" customHeight="1">
      <c r="G279" s="166"/>
      <c r="I279" s="166"/>
    </row>
    <row r="280" spans="7:9" ht="21.75" customHeight="1">
      <c r="G280" s="166"/>
      <c r="I280" s="166"/>
    </row>
    <row r="281" spans="7:9" ht="21.75" customHeight="1">
      <c r="G281" s="166"/>
      <c r="I281" s="166"/>
    </row>
    <row r="282" spans="7:9" ht="21.75" customHeight="1">
      <c r="G282" s="166"/>
      <c r="I282" s="166"/>
    </row>
    <row r="283" spans="7:9" ht="21.75" customHeight="1">
      <c r="G283" s="166"/>
      <c r="I283" s="166"/>
    </row>
    <row r="284" spans="7:9" ht="21.75" customHeight="1">
      <c r="G284" s="166"/>
      <c r="I284" s="166"/>
    </row>
    <row r="285" spans="7:9" ht="21.75" customHeight="1">
      <c r="G285" s="166"/>
      <c r="I285" s="166"/>
    </row>
    <row r="286" spans="7:9" ht="21.75" customHeight="1">
      <c r="G286" s="166"/>
      <c r="I286" s="166"/>
    </row>
    <row r="287" spans="7:9" ht="21.75" customHeight="1">
      <c r="G287" s="166"/>
      <c r="I287" s="166"/>
    </row>
    <row r="288" spans="7:9" ht="21.75" customHeight="1">
      <c r="G288" s="166"/>
      <c r="I288" s="166"/>
    </row>
    <row r="289" spans="7:9" ht="21.75" customHeight="1">
      <c r="G289" s="166"/>
      <c r="I289" s="166"/>
    </row>
    <row r="290" spans="7:9" ht="21.75" customHeight="1">
      <c r="G290" s="166"/>
      <c r="I290" s="166"/>
    </row>
    <row r="291" spans="7:9" ht="21.75" customHeight="1">
      <c r="G291" s="166"/>
      <c r="I291" s="166"/>
    </row>
    <row r="292" spans="7:9" ht="21.75" customHeight="1">
      <c r="G292" s="166"/>
      <c r="I292" s="166"/>
    </row>
    <row r="293" spans="7:9" ht="21.75" customHeight="1">
      <c r="G293" s="166"/>
      <c r="I293" s="166"/>
    </row>
    <row r="294" spans="7:9" ht="21.75" customHeight="1">
      <c r="G294" s="166"/>
      <c r="I294" s="166"/>
    </row>
    <row r="295" spans="7:9" ht="21.75" customHeight="1">
      <c r="G295" s="166"/>
      <c r="I295" s="166"/>
    </row>
    <row r="296" spans="7:9" ht="21.75" customHeight="1">
      <c r="G296" s="166"/>
      <c r="I296" s="166"/>
    </row>
    <row r="297" spans="7:9" ht="21.75" customHeight="1">
      <c r="G297" s="166"/>
      <c r="I297" s="166"/>
    </row>
    <row r="298" spans="7:9" ht="21.75" customHeight="1">
      <c r="G298" s="166"/>
      <c r="I298" s="166"/>
    </row>
    <row r="299" spans="7:9" ht="21.75" customHeight="1">
      <c r="G299" s="166"/>
      <c r="I299" s="166"/>
    </row>
    <row r="300" spans="7:9" ht="21.75" customHeight="1">
      <c r="G300" s="166"/>
      <c r="I300" s="166"/>
    </row>
    <row r="301" spans="7:9" ht="21.75" customHeight="1">
      <c r="G301" s="166"/>
      <c r="I301" s="166"/>
    </row>
    <row r="302" spans="7:9" ht="21.75" customHeight="1">
      <c r="G302" s="166"/>
      <c r="I302" s="166"/>
    </row>
    <row r="303" spans="7:9" ht="21.75" customHeight="1">
      <c r="G303" s="166"/>
      <c r="I303" s="166"/>
    </row>
    <row r="304" spans="7:9" ht="21.75" customHeight="1">
      <c r="G304" s="166"/>
      <c r="I304" s="166"/>
    </row>
    <row r="305" spans="7:9" ht="21.75" customHeight="1">
      <c r="G305" s="166"/>
      <c r="I305" s="166"/>
    </row>
    <row r="306" spans="7:9" ht="21.75" customHeight="1">
      <c r="G306" s="166"/>
      <c r="I306" s="166"/>
    </row>
    <row r="307" spans="7:9" ht="21.75" customHeight="1">
      <c r="G307" s="166"/>
      <c r="I307" s="166"/>
    </row>
    <row r="308" spans="7:9" ht="21.75" customHeight="1">
      <c r="G308" s="166"/>
      <c r="I308" s="166"/>
    </row>
    <row r="309" spans="7:9" ht="21.75" customHeight="1">
      <c r="G309" s="166"/>
      <c r="I309" s="166"/>
    </row>
    <row r="310" spans="7:9" ht="21.75" customHeight="1">
      <c r="G310" s="166"/>
      <c r="I310" s="166"/>
    </row>
    <row r="311" spans="7:9" ht="21.75" customHeight="1">
      <c r="G311" s="166"/>
      <c r="I311" s="166"/>
    </row>
    <row r="312" spans="7:9" ht="21.75" customHeight="1">
      <c r="G312" s="166"/>
      <c r="I312" s="166"/>
    </row>
    <row r="313" spans="7:9" ht="21.75" customHeight="1">
      <c r="G313" s="166"/>
      <c r="I313" s="166"/>
    </row>
    <row r="314" spans="7:9" ht="21.75" customHeight="1">
      <c r="G314" s="166"/>
      <c r="I314" s="166"/>
    </row>
    <row r="315" spans="7:9" ht="21.75" customHeight="1">
      <c r="G315" s="166"/>
      <c r="I315" s="166"/>
    </row>
    <row r="316" spans="7:9" ht="21.75" customHeight="1">
      <c r="G316" s="166"/>
      <c r="I316" s="166"/>
    </row>
    <row r="317" spans="7:9" ht="21.75" customHeight="1">
      <c r="G317" s="166"/>
      <c r="I317" s="166"/>
    </row>
    <row r="318" spans="7:9" ht="21.75" customHeight="1">
      <c r="G318" s="166"/>
      <c r="I318" s="166"/>
    </row>
    <row r="319" spans="7:9" ht="21.75" customHeight="1">
      <c r="G319" s="166"/>
      <c r="I319" s="166"/>
    </row>
    <row r="320" spans="7:9" ht="21.75" customHeight="1">
      <c r="G320" s="166"/>
      <c r="I320" s="166"/>
    </row>
    <row r="321" spans="7:9" ht="21.75" customHeight="1">
      <c r="G321" s="166"/>
      <c r="I321" s="166"/>
    </row>
    <row r="322" spans="7:9" ht="21.75" customHeight="1">
      <c r="G322" s="166"/>
      <c r="I322" s="166"/>
    </row>
    <row r="323" spans="7:9" ht="21.75" customHeight="1">
      <c r="G323" s="166"/>
      <c r="I323" s="166"/>
    </row>
    <row r="324" spans="7:9" ht="21.75" customHeight="1">
      <c r="G324" s="166"/>
      <c r="I324" s="166"/>
    </row>
    <row r="325" spans="7:9" ht="21.75" customHeight="1">
      <c r="G325" s="166"/>
      <c r="I325" s="166"/>
    </row>
    <row r="326" spans="7:9" ht="21.75" customHeight="1">
      <c r="G326" s="166"/>
      <c r="I326" s="166"/>
    </row>
    <row r="327" spans="7:9" ht="21.75" customHeight="1">
      <c r="G327" s="166"/>
      <c r="I327" s="166"/>
    </row>
    <row r="328" spans="7:9" ht="21.75" customHeight="1">
      <c r="G328" s="166"/>
      <c r="I328" s="166"/>
    </row>
    <row r="329" spans="7:9" ht="21.75" customHeight="1">
      <c r="G329" s="166"/>
      <c r="I329" s="166"/>
    </row>
    <row r="330" spans="7:9" ht="21.75" customHeight="1">
      <c r="G330" s="166"/>
      <c r="I330" s="166"/>
    </row>
    <row r="331" spans="7:9" ht="21.75" customHeight="1">
      <c r="G331" s="166"/>
      <c r="I331" s="166"/>
    </row>
    <row r="332" spans="7:9" ht="21.75" customHeight="1">
      <c r="G332" s="166"/>
      <c r="I332" s="166"/>
    </row>
    <row r="333" spans="7:9" ht="21.75" customHeight="1">
      <c r="G333" s="166"/>
      <c r="I333" s="166"/>
    </row>
    <row r="334" spans="7:9" ht="21.75" customHeight="1">
      <c r="G334" s="166"/>
      <c r="I334" s="166"/>
    </row>
    <row r="335" spans="7:9" ht="21.75" customHeight="1">
      <c r="G335" s="166"/>
      <c r="I335" s="166"/>
    </row>
    <row r="336" spans="7:9" ht="21.75" customHeight="1">
      <c r="G336" s="166"/>
      <c r="I336" s="166"/>
    </row>
    <row r="337" spans="7:9" ht="21.75" customHeight="1">
      <c r="G337" s="166"/>
      <c r="I337" s="166"/>
    </row>
    <row r="338" spans="7:9" ht="21.75" customHeight="1">
      <c r="G338" s="166"/>
      <c r="I338" s="166"/>
    </row>
    <row r="339" spans="7:9" ht="21.75" customHeight="1">
      <c r="G339" s="166"/>
      <c r="I339" s="166"/>
    </row>
    <row r="340" spans="7:9" ht="21.75" customHeight="1">
      <c r="G340" s="166"/>
      <c r="I340" s="166"/>
    </row>
    <row r="341" spans="7:9" ht="21.75" customHeight="1">
      <c r="G341" s="166"/>
      <c r="I341" s="166"/>
    </row>
    <row r="342" spans="7:9" ht="21.75" customHeight="1">
      <c r="G342" s="166"/>
      <c r="I342" s="166"/>
    </row>
    <row r="343" spans="7:9" ht="21.75" customHeight="1">
      <c r="G343" s="166"/>
      <c r="I343" s="166"/>
    </row>
    <row r="344" spans="7:9" ht="21.75" customHeight="1">
      <c r="G344" s="166"/>
      <c r="I344" s="166"/>
    </row>
    <row r="345" spans="7:9" ht="21.75" customHeight="1">
      <c r="G345" s="166"/>
      <c r="I345" s="166"/>
    </row>
    <row r="346" spans="7:9" ht="21.75" customHeight="1">
      <c r="G346" s="166"/>
      <c r="I346" s="166"/>
    </row>
    <row r="347" spans="7:9" ht="21.75" customHeight="1">
      <c r="G347" s="166"/>
      <c r="I347" s="166"/>
    </row>
    <row r="348" spans="7:9" ht="21.75" customHeight="1">
      <c r="G348" s="166"/>
      <c r="I348" s="166"/>
    </row>
    <row r="349" spans="7:9" ht="21.75" customHeight="1">
      <c r="G349" s="166"/>
      <c r="I349" s="166"/>
    </row>
    <row r="350" spans="7:9" ht="21.75" customHeight="1">
      <c r="G350" s="166"/>
      <c r="I350" s="166"/>
    </row>
    <row r="351" spans="7:9" ht="21.75" customHeight="1">
      <c r="G351" s="166"/>
      <c r="I351" s="166"/>
    </row>
    <row r="352" spans="7:9" ht="21.75" customHeight="1">
      <c r="G352" s="166"/>
      <c r="I352" s="166"/>
    </row>
    <row r="353" spans="7:9" ht="21.75" customHeight="1">
      <c r="G353" s="166"/>
      <c r="I353" s="166"/>
    </row>
    <row r="354" spans="7:9" ht="21.75" customHeight="1">
      <c r="G354" s="166"/>
      <c r="I354" s="166"/>
    </row>
    <row r="355" spans="7:9" ht="21.75" customHeight="1">
      <c r="G355" s="166"/>
      <c r="I355" s="166"/>
    </row>
    <row r="356" spans="7:9" ht="21.75" customHeight="1">
      <c r="G356" s="166"/>
      <c r="I356" s="166"/>
    </row>
    <row r="357" spans="7:9" ht="21.75" customHeight="1">
      <c r="G357" s="166"/>
      <c r="I357" s="166"/>
    </row>
    <row r="358" spans="7:9" ht="21.75" customHeight="1">
      <c r="G358" s="166"/>
      <c r="I358" s="166"/>
    </row>
  </sheetData>
  <mergeCells count="15">
    <mergeCell ref="A45:G45"/>
    <mergeCell ref="A1:G1"/>
    <mergeCell ref="A2:G2"/>
    <mergeCell ref="H4:J4"/>
    <mergeCell ref="D8:J8"/>
    <mergeCell ref="D4:F4"/>
    <mergeCell ref="H84:J84"/>
    <mergeCell ref="D88:J88"/>
    <mergeCell ref="A46:G46"/>
    <mergeCell ref="H48:J48"/>
    <mergeCell ref="D52:J52"/>
    <mergeCell ref="A81:G81"/>
    <mergeCell ref="A82:G82"/>
    <mergeCell ref="D48:F48"/>
    <mergeCell ref="D84:F84"/>
  </mergeCells>
  <pageMargins left="0.8" right="0.48" top="0.48" bottom="0.4" header="0.3" footer="0.4"/>
  <pageSetup paperSize="9" scale="74" firstPageNumber="3" fitToHeight="0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tabColor theme="4" tint="0.79998168889431442"/>
    <pageSetUpPr fitToPage="1"/>
  </sheetPr>
  <dimension ref="A1:P80"/>
  <sheetViews>
    <sheetView showGridLines="0" view="pageBreakPreview" zoomScale="80" zoomScaleNormal="100" zoomScaleSheetLayoutView="80" workbookViewId="0">
      <selection sqref="A1:H1"/>
    </sheetView>
  </sheetViews>
  <sheetFormatPr defaultColWidth="10.3984375" defaultRowHeight="22.75" customHeight="1"/>
  <cols>
    <col min="1" max="1" width="50.69921875" style="92" customWidth="1"/>
    <col min="2" max="2" width="10" style="139" customWidth="1"/>
    <col min="3" max="3" width="1.59765625" style="139" customWidth="1"/>
    <col min="4" max="4" width="17" style="122" customWidth="1"/>
    <col min="5" max="5" width="1.3984375" style="123" customWidth="1"/>
    <col min="6" max="6" width="17" style="122" customWidth="1"/>
    <col min="7" max="7" width="1.3984375" style="123" customWidth="1"/>
    <col min="8" max="8" width="17" style="122" customWidth="1"/>
    <col min="9" max="9" width="1.59765625" style="123" customWidth="1"/>
    <col min="10" max="10" width="17" style="122" customWidth="1"/>
    <col min="11" max="11" width="16.69921875" style="92" bestFit="1" customWidth="1"/>
    <col min="12" max="12" width="15.59765625" style="249" bestFit="1" customWidth="1"/>
    <col min="13" max="13" width="17.09765625" style="92" bestFit="1" customWidth="1"/>
    <col min="14" max="14" width="13" style="92" bestFit="1" customWidth="1"/>
    <col min="15" max="16384" width="10.3984375" style="92"/>
  </cols>
  <sheetData>
    <row r="1" spans="1:14" ht="22.7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106"/>
      <c r="J1" s="106"/>
    </row>
    <row r="2" spans="1:14" ht="22.75" customHeight="1">
      <c r="A2" s="140" t="s">
        <v>96</v>
      </c>
      <c r="B2" s="107"/>
      <c r="C2" s="108"/>
      <c r="D2" s="106"/>
      <c r="E2" s="106"/>
      <c r="F2" s="106"/>
      <c r="G2" s="106"/>
      <c r="H2" s="106"/>
      <c r="I2" s="106"/>
      <c r="J2" s="106"/>
    </row>
    <row r="3" spans="1:14" ht="22.75" customHeight="1">
      <c r="A3" s="106"/>
      <c r="B3" s="141"/>
      <c r="C3" s="106"/>
      <c r="D3" s="106"/>
      <c r="E3" s="106"/>
      <c r="F3" s="106"/>
      <c r="G3" s="106"/>
      <c r="H3" s="106"/>
      <c r="I3" s="106"/>
      <c r="J3" s="106"/>
    </row>
    <row r="4" spans="1:14" ht="22.75" customHeight="1">
      <c r="B4" s="109"/>
      <c r="C4" s="109"/>
      <c r="D4" s="263" t="s">
        <v>2</v>
      </c>
      <c r="E4" s="263"/>
      <c r="F4" s="263"/>
      <c r="G4" s="106"/>
      <c r="H4" s="263" t="s">
        <v>3</v>
      </c>
      <c r="I4" s="263"/>
      <c r="J4" s="263"/>
    </row>
    <row r="5" spans="1:14" ht="22.75" customHeight="1">
      <c r="B5" s="109"/>
      <c r="C5" s="109"/>
      <c r="D5" s="264" t="s">
        <v>97</v>
      </c>
      <c r="E5" s="265"/>
      <c r="F5" s="265"/>
      <c r="G5" s="106"/>
      <c r="H5" s="264" t="s">
        <v>97</v>
      </c>
      <c r="I5" s="265"/>
      <c r="J5" s="265"/>
    </row>
    <row r="6" spans="1:14" ht="22.75" customHeight="1">
      <c r="B6" s="109"/>
      <c r="C6" s="109"/>
      <c r="D6" s="264" t="s">
        <v>244</v>
      </c>
      <c r="E6" s="264"/>
      <c r="F6" s="264"/>
      <c r="G6" s="106"/>
      <c r="H6" s="264" t="s">
        <v>244</v>
      </c>
      <c r="I6" s="264"/>
      <c r="J6" s="264"/>
    </row>
    <row r="7" spans="1:14" ht="22.75" customHeight="1">
      <c r="B7" s="139" t="s">
        <v>6</v>
      </c>
      <c r="D7" s="2">
        <v>2566</v>
      </c>
      <c r="E7" s="2"/>
      <c r="F7" s="2">
        <v>2565</v>
      </c>
      <c r="G7" s="110"/>
      <c r="H7" s="2">
        <v>2566</v>
      </c>
      <c r="I7" s="2"/>
      <c r="J7" s="2">
        <v>2565</v>
      </c>
      <c r="K7" s="102"/>
      <c r="L7" s="250"/>
    </row>
    <row r="8" spans="1:14" ht="22.75" customHeight="1">
      <c r="D8" s="260" t="s">
        <v>7</v>
      </c>
      <c r="E8" s="260"/>
      <c r="F8" s="260"/>
      <c r="G8" s="260"/>
      <c r="H8" s="260"/>
      <c r="I8" s="260"/>
      <c r="J8" s="260"/>
    </row>
    <row r="9" spans="1:14" ht="22.75" customHeight="1">
      <c r="A9" s="111" t="s">
        <v>72</v>
      </c>
      <c r="D9" s="139"/>
      <c r="E9" s="139"/>
      <c r="F9" s="139"/>
      <c r="G9" s="139"/>
      <c r="H9" s="139"/>
      <c r="I9" s="139"/>
      <c r="J9" s="139"/>
    </row>
    <row r="10" spans="1:14" ht="22.75" customHeight="1">
      <c r="A10" s="113" t="s">
        <v>227</v>
      </c>
      <c r="B10" s="139">
        <v>4</v>
      </c>
      <c r="D10" s="19">
        <v>23986568791</v>
      </c>
      <c r="E10" s="19"/>
      <c r="F10" s="19">
        <v>20358748130</v>
      </c>
      <c r="G10" s="19"/>
      <c r="H10" s="18">
        <v>0</v>
      </c>
      <c r="I10" s="18"/>
      <c r="J10" s="18">
        <v>0</v>
      </c>
      <c r="K10" s="112"/>
      <c r="L10" s="46"/>
      <c r="M10" s="96"/>
      <c r="N10" s="96"/>
    </row>
    <row r="11" spans="1:14" ht="22.75" customHeight="1">
      <c r="A11" s="113" t="s">
        <v>187</v>
      </c>
      <c r="D11" s="19">
        <v>2095306394</v>
      </c>
      <c r="E11" s="19"/>
      <c r="F11" s="95">
        <v>1332633602</v>
      </c>
      <c r="G11" s="19"/>
      <c r="H11" s="18">
        <v>0</v>
      </c>
      <c r="I11" s="18"/>
      <c r="J11" s="18">
        <v>0</v>
      </c>
      <c r="K11" s="112"/>
      <c r="L11" s="46"/>
      <c r="M11" s="96"/>
      <c r="N11" s="96"/>
    </row>
    <row r="12" spans="1:14" ht="22.75" customHeight="1">
      <c r="A12" s="92" t="s">
        <v>73</v>
      </c>
      <c r="D12" s="19">
        <v>1160478536</v>
      </c>
      <c r="E12" s="19"/>
      <c r="F12" s="95">
        <v>1755857605</v>
      </c>
      <c r="G12" s="19"/>
      <c r="H12" s="18">
        <v>0</v>
      </c>
      <c r="I12" s="18"/>
      <c r="J12" s="18">
        <v>0</v>
      </c>
      <c r="K12" s="112"/>
      <c r="L12" s="46"/>
      <c r="M12" s="96"/>
      <c r="N12" s="96"/>
    </row>
    <row r="13" spans="1:14" ht="22.75" customHeight="1">
      <c r="A13" s="92" t="s">
        <v>74</v>
      </c>
      <c r="B13" s="139">
        <v>4</v>
      </c>
      <c r="D13" s="40">
        <v>176898582</v>
      </c>
      <c r="E13" s="19"/>
      <c r="F13" s="40">
        <v>184071113</v>
      </c>
      <c r="G13" s="19"/>
      <c r="H13" s="40">
        <v>339875318</v>
      </c>
      <c r="I13" s="19"/>
      <c r="J13" s="40">
        <v>456283519</v>
      </c>
      <c r="K13" s="112"/>
      <c r="L13" s="46"/>
      <c r="M13" s="112"/>
    </row>
    <row r="14" spans="1:14" s="106" customFormat="1" ht="22.75" customHeight="1">
      <c r="B14" s="109"/>
      <c r="C14" s="109"/>
      <c r="D14" s="41">
        <f>SUM(D10:D13)</f>
        <v>27419252303</v>
      </c>
      <c r="E14" s="41"/>
      <c r="F14" s="41">
        <f>SUM(F10:F13)</f>
        <v>23631310450</v>
      </c>
      <c r="G14" s="41"/>
      <c r="H14" s="41">
        <f>SUM(H10:H13)</f>
        <v>339875318</v>
      </c>
      <c r="I14" s="41"/>
      <c r="J14" s="41">
        <f>SUM(J10:J13)</f>
        <v>456283519</v>
      </c>
      <c r="K14" s="114"/>
      <c r="L14" s="59"/>
    </row>
    <row r="15" spans="1:14" ht="22.75" customHeight="1">
      <c r="A15" s="113" t="s">
        <v>228</v>
      </c>
      <c r="B15" s="139">
        <v>4</v>
      </c>
      <c r="D15" s="19">
        <v>-20707478644</v>
      </c>
      <c r="E15" s="19"/>
      <c r="F15" s="19">
        <v>-17225618414</v>
      </c>
      <c r="G15" s="19"/>
      <c r="H15" s="18">
        <v>0</v>
      </c>
      <c r="I15" s="18"/>
      <c r="J15" s="18">
        <v>0</v>
      </c>
      <c r="K15" s="112"/>
      <c r="L15" s="46"/>
    </row>
    <row r="16" spans="1:14" ht="22.75" customHeight="1">
      <c r="A16" s="113" t="s">
        <v>75</v>
      </c>
      <c r="D16" s="19">
        <v>-1074517162</v>
      </c>
      <c r="E16" s="19"/>
      <c r="F16" s="103">
        <v>-1625794078</v>
      </c>
      <c r="G16" s="19"/>
      <c r="H16" s="18">
        <v>0</v>
      </c>
      <c r="I16" s="18"/>
      <c r="J16" s="18">
        <v>0</v>
      </c>
      <c r="K16" s="112"/>
      <c r="L16" s="46"/>
    </row>
    <row r="17" spans="1:16" ht="22.75" customHeight="1">
      <c r="A17" s="92" t="s">
        <v>76</v>
      </c>
      <c r="D17" s="40">
        <v>-83820876</v>
      </c>
      <c r="E17" s="19"/>
      <c r="F17" s="40">
        <v>-79655241</v>
      </c>
      <c r="G17" s="19"/>
      <c r="H17" s="40">
        <v>-180233464</v>
      </c>
      <c r="I17" s="19"/>
      <c r="J17" s="40">
        <v>-162777463</v>
      </c>
      <c r="K17" s="112"/>
      <c r="L17" s="46"/>
      <c r="M17" s="112"/>
      <c r="N17" s="115"/>
    </row>
    <row r="18" spans="1:16" s="106" customFormat="1" ht="22.75" customHeight="1">
      <c r="A18" s="106" t="s">
        <v>77</v>
      </c>
      <c r="B18" s="109"/>
      <c r="C18" s="109"/>
      <c r="D18" s="41">
        <f>SUM(D14:D17)</f>
        <v>5553435621</v>
      </c>
      <c r="E18" s="41"/>
      <c r="F18" s="41">
        <f>SUM(F14:F17)</f>
        <v>4700242717</v>
      </c>
      <c r="G18" s="41"/>
      <c r="H18" s="41">
        <f>SUM(H14:H17)</f>
        <v>159641854</v>
      </c>
      <c r="I18" s="41"/>
      <c r="J18" s="41">
        <f>SUM(J14:J17)</f>
        <v>293506056</v>
      </c>
      <c r="K18" s="114"/>
      <c r="L18" s="59"/>
      <c r="N18" s="116"/>
    </row>
    <row r="19" spans="1:16" ht="8.5" customHeight="1">
      <c r="D19" s="19"/>
      <c r="E19" s="19"/>
      <c r="F19" s="19"/>
      <c r="G19" s="19"/>
      <c r="H19" s="19"/>
      <c r="I19" s="19"/>
      <c r="J19" s="19"/>
      <c r="K19" s="112"/>
      <c r="L19" s="46"/>
      <c r="N19" s="115"/>
    </row>
    <row r="20" spans="1:16" ht="22.75" customHeight="1">
      <c r="A20" s="92" t="s">
        <v>78</v>
      </c>
      <c r="B20" s="139">
        <v>4</v>
      </c>
      <c r="D20" s="19">
        <v>478190932</v>
      </c>
      <c r="E20" s="19"/>
      <c r="F20" s="19">
        <v>44164862</v>
      </c>
      <c r="G20" s="19"/>
      <c r="H20" s="19">
        <v>507006292</v>
      </c>
      <c r="I20" s="19"/>
      <c r="J20" s="19">
        <v>342905071</v>
      </c>
      <c r="K20" s="112"/>
      <c r="L20" s="46"/>
      <c r="M20" s="112"/>
      <c r="N20" s="115"/>
    </row>
    <row r="21" spans="1:16" ht="22.75" customHeight="1">
      <c r="A21" s="92" t="s">
        <v>79</v>
      </c>
      <c r="B21" s="139">
        <v>4</v>
      </c>
      <c r="D21" s="19">
        <v>149761754</v>
      </c>
      <c r="E21" s="19"/>
      <c r="F21" s="19">
        <v>6830479</v>
      </c>
      <c r="G21" s="19"/>
      <c r="H21" s="19">
        <v>132742593</v>
      </c>
      <c r="I21" s="19"/>
      <c r="J21" s="19">
        <v>1024031</v>
      </c>
      <c r="K21" s="112"/>
      <c r="L21" s="46"/>
      <c r="M21" s="112"/>
      <c r="N21" s="115"/>
    </row>
    <row r="22" spans="1:16" ht="22.75" customHeight="1">
      <c r="A22" s="92" t="s">
        <v>80</v>
      </c>
      <c r="B22" s="139">
        <v>4</v>
      </c>
      <c r="D22" s="19">
        <v>120460695</v>
      </c>
      <c r="E22" s="19"/>
      <c r="F22" s="19">
        <v>23700407</v>
      </c>
      <c r="G22" s="19"/>
      <c r="H22" s="19">
        <v>4888546647</v>
      </c>
      <c r="I22" s="19"/>
      <c r="J22" s="19">
        <v>2600415147</v>
      </c>
      <c r="K22" s="112"/>
      <c r="L22" s="46"/>
      <c r="M22" s="112"/>
      <c r="N22" s="115"/>
    </row>
    <row r="23" spans="1:16" ht="22.75" customHeight="1">
      <c r="A23" s="92" t="s">
        <v>81</v>
      </c>
      <c r="B23" s="139">
        <v>4</v>
      </c>
      <c r="D23" s="19">
        <v>-832160593</v>
      </c>
      <c r="E23" s="19"/>
      <c r="F23" s="19">
        <v>-643150965</v>
      </c>
      <c r="G23" s="19"/>
      <c r="H23" s="19">
        <v>-388653489</v>
      </c>
      <c r="I23" s="19"/>
      <c r="J23" s="19">
        <v>-570397460</v>
      </c>
      <c r="K23" s="112"/>
      <c r="L23" s="46"/>
      <c r="M23" s="112"/>
      <c r="N23" s="115"/>
    </row>
    <row r="24" spans="1:16" ht="22.75" customHeight="1">
      <c r="A24" s="92" t="s">
        <v>82</v>
      </c>
      <c r="D24" s="19">
        <v>-891747619</v>
      </c>
      <c r="E24" s="19"/>
      <c r="F24" s="19">
        <v>-1272079262</v>
      </c>
      <c r="G24" s="19"/>
      <c r="H24" s="19">
        <v>283975591</v>
      </c>
      <c r="I24" s="19"/>
      <c r="J24" s="19">
        <v>899079151</v>
      </c>
      <c r="K24" s="112"/>
      <c r="L24" s="46"/>
      <c r="M24" s="112"/>
      <c r="N24" s="115"/>
    </row>
    <row r="25" spans="1:16" ht="22.75" customHeight="1">
      <c r="A25" s="106" t="s">
        <v>83</v>
      </c>
      <c r="D25" s="42">
        <f>SUM(D18:D24)</f>
        <v>4577940790</v>
      </c>
      <c r="E25" s="41"/>
      <c r="F25" s="42">
        <f>SUM(F18:F24)</f>
        <v>2859708238</v>
      </c>
      <c r="G25" s="41"/>
      <c r="H25" s="42">
        <f>SUM(H18:H24)</f>
        <v>5583259488</v>
      </c>
      <c r="I25" s="41"/>
      <c r="J25" s="42">
        <f>SUM(J18:J24)</f>
        <v>3566531996</v>
      </c>
      <c r="K25" s="114"/>
      <c r="L25" s="46"/>
    </row>
    <row r="26" spans="1:16" ht="8.5" customHeight="1">
      <c r="A26" s="106"/>
      <c r="D26" s="19"/>
      <c r="E26" s="19"/>
      <c r="F26" s="19"/>
      <c r="G26" s="19"/>
      <c r="H26" s="19"/>
      <c r="I26" s="19"/>
      <c r="J26" s="19"/>
      <c r="L26" s="46"/>
    </row>
    <row r="27" spans="1:16" ht="22.75" customHeight="1">
      <c r="A27" s="133" t="s">
        <v>191</v>
      </c>
      <c r="D27" s="19">
        <v>2506622751</v>
      </c>
      <c r="E27" s="19"/>
      <c r="F27" s="19">
        <v>568982941</v>
      </c>
      <c r="G27" s="19"/>
      <c r="H27" s="19">
        <v>0</v>
      </c>
      <c r="I27" s="19"/>
      <c r="J27" s="19">
        <v>0</v>
      </c>
      <c r="K27" s="112"/>
      <c r="L27" s="46"/>
      <c r="M27" s="112"/>
    </row>
    <row r="28" spans="1:16" ht="22.75" customHeight="1">
      <c r="A28" s="92" t="s">
        <v>84</v>
      </c>
      <c r="D28" s="19">
        <v>-2581819700</v>
      </c>
      <c r="E28" s="19"/>
      <c r="F28" s="95">
        <v>-2035503664</v>
      </c>
      <c r="G28" s="19"/>
      <c r="H28" s="19">
        <v>-1195221797</v>
      </c>
      <c r="I28" s="19"/>
      <c r="J28" s="95">
        <v>-878130158</v>
      </c>
      <c r="K28" s="112"/>
      <c r="L28" s="46"/>
      <c r="M28" s="112"/>
    </row>
    <row r="29" spans="1:16" ht="22.75" customHeight="1">
      <c r="A29" s="117" t="s">
        <v>192</v>
      </c>
      <c r="B29" s="109"/>
      <c r="C29" s="109"/>
      <c r="D29" s="42">
        <f>SUM(D25:D28)</f>
        <v>4502743841</v>
      </c>
      <c r="E29" s="41"/>
      <c r="F29" s="42">
        <f>SUM(F25:F28)</f>
        <v>1393187515</v>
      </c>
      <c r="G29" s="41"/>
      <c r="H29" s="42">
        <f>SUM(H25:H28)</f>
        <v>4388037691</v>
      </c>
      <c r="I29" s="41"/>
      <c r="J29" s="42">
        <f>SUM(J25:J28)</f>
        <v>2688401838</v>
      </c>
      <c r="K29" s="112"/>
      <c r="L29" s="46"/>
    </row>
    <row r="30" spans="1:16" ht="22.75" customHeight="1">
      <c r="A30" s="194" t="s">
        <v>211</v>
      </c>
      <c r="D30" s="19">
        <v>-229470254</v>
      </c>
      <c r="E30" s="95"/>
      <c r="F30" s="10">
        <v>-572271554</v>
      </c>
      <c r="G30" s="92"/>
      <c r="H30" s="10">
        <v>2219565</v>
      </c>
      <c r="I30" s="10"/>
      <c r="J30" s="10">
        <v>-58067399</v>
      </c>
      <c r="K30" s="112"/>
      <c r="L30" s="46"/>
      <c r="M30" s="112"/>
    </row>
    <row r="31" spans="1:16" ht="22.75" customHeight="1" thickBot="1">
      <c r="A31" s="117" t="s">
        <v>193</v>
      </c>
      <c r="B31" s="109"/>
      <c r="C31" s="109"/>
      <c r="D31" s="44">
        <f>SUM(D29:D30)</f>
        <v>4273273587</v>
      </c>
      <c r="E31" s="3"/>
      <c r="F31" s="44">
        <f>SUM(F29:F30)</f>
        <v>820915961</v>
      </c>
      <c r="G31" s="106"/>
      <c r="H31" s="44">
        <f>SUM(H29:H30)</f>
        <v>4390257256</v>
      </c>
      <c r="I31" s="13"/>
      <c r="J31" s="44">
        <f>SUM(J29:J30)</f>
        <v>2630334439</v>
      </c>
      <c r="K31" s="114"/>
      <c r="L31" s="46"/>
      <c r="M31" s="43"/>
      <c r="N31" s="45"/>
      <c r="O31" s="45"/>
      <c r="P31" s="45"/>
    </row>
    <row r="32" spans="1:16" ht="10" customHeight="1" thickTop="1">
      <c r="A32" s="106"/>
      <c r="D32" s="10"/>
      <c r="E32" s="10"/>
      <c r="F32" s="20"/>
      <c r="G32" s="10"/>
      <c r="H32" s="10"/>
      <c r="I32" s="10"/>
      <c r="J32" s="10"/>
    </row>
    <row r="33" spans="1:13" ht="22.75" customHeight="1">
      <c r="A33" s="261" t="s">
        <v>0</v>
      </c>
      <c r="B33" s="261"/>
      <c r="C33" s="261"/>
      <c r="D33" s="261"/>
      <c r="E33" s="261"/>
      <c r="F33" s="261"/>
      <c r="G33" s="261"/>
      <c r="H33" s="10"/>
      <c r="I33" s="10"/>
      <c r="J33" s="10"/>
    </row>
    <row r="34" spans="1:13" ht="22.75" customHeight="1">
      <c r="A34" s="140" t="s">
        <v>96</v>
      </c>
      <c r="B34" s="107"/>
      <c r="C34" s="108"/>
      <c r="D34" s="106"/>
      <c r="E34" s="106"/>
      <c r="F34" s="106"/>
      <c r="G34" s="106"/>
      <c r="H34" s="10"/>
      <c r="I34" s="10"/>
      <c r="J34" s="10"/>
    </row>
    <row r="35" spans="1:13" ht="22.75" customHeight="1">
      <c r="A35" s="140"/>
      <c r="B35" s="107"/>
      <c r="C35" s="108"/>
      <c r="D35" s="106"/>
      <c r="E35" s="106"/>
      <c r="F35" s="106"/>
      <c r="G35" s="106"/>
      <c r="H35" s="10"/>
      <c r="I35" s="10"/>
      <c r="J35" s="10"/>
    </row>
    <row r="36" spans="1:13" ht="21" customHeight="1">
      <c r="B36" s="109"/>
      <c r="C36" s="109"/>
      <c r="D36" s="263" t="s">
        <v>2</v>
      </c>
      <c r="E36" s="263"/>
      <c r="F36" s="263"/>
      <c r="G36" s="106"/>
      <c r="H36" s="263" t="s">
        <v>3</v>
      </c>
      <c r="I36" s="263"/>
      <c r="J36" s="263"/>
    </row>
    <row r="37" spans="1:13" ht="21" customHeight="1">
      <c r="B37" s="109"/>
      <c r="C37" s="109"/>
      <c r="D37" s="266" t="s">
        <v>97</v>
      </c>
      <c r="E37" s="267"/>
      <c r="F37" s="267"/>
      <c r="G37" s="106"/>
      <c r="H37" s="266" t="s">
        <v>97</v>
      </c>
      <c r="I37" s="267"/>
      <c r="J37" s="267"/>
    </row>
    <row r="38" spans="1:13" ht="21" customHeight="1">
      <c r="B38" s="109"/>
      <c r="C38" s="109"/>
      <c r="D38" s="264" t="s">
        <v>244</v>
      </c>
      <c r="E38" s="264"/>
      <c r="F38" s="264"/>
      <c r="G38" s="106"/>
      <c r="H38" s="264" t="s">
        <v>244</v>
      </c>
      <c r="I38" s="264"/>
      <c r="J38" s="264"/>
    </row>
    <row r="39" spans="1:13" ht="21" customHeight="1">
      <c r="B39" s="139" t="s">
        <v>6</v>
      </c>
      <c r="C39" s="142"/>
      <c r="D39" s="2">
        <v>2566</v>
      </c>
      <c r="E39" s="2"/>
      <c r="F39" s="2">
        <v>2565</v>
      </c>
      <c r="G39" s="110"/>
      <c r="H39" s="2">
        <v>2566</v>
      </c>
      <c r="I39" s="2"/>
      <c r="J39" s="2">
        <v>2565</v>
      </c>
    </row>
    <row r="40" spans="1:13" ht="21" customHeight="1">
      <c r="D40" s="262" t="s">
        <v>7</v>
      </c>
      <c r="E40" s="262"/>
      <c r="F40" s="262"/>
      <c r="G40" s="262"/>
      <c r="H40" s="262"/>
      <c r="I40" s="262"/>
      <c r="J40" s="262"/>
    </row>
    <row r="41" spans="1:13" ht="22.75" customHeight="1">
      <c r="A41" s="118" t="s">
        <v>85</v>
      </c>
      <c r="D41" s="5"/>
      <c r="E41" s="22"/>
      <c r="F41" s="5"/>
      <c r="G41" s="22"/>
      <c r="H41" s="5"/>
      <c r="I41" s="22"/>
      <c r="J41" s="5"/>
    </row>
    <row r="42" spans="1:13" ht="22.75" customHeight="1">
      <c r="A42" s="119" t="s">
        <v>86</v>
      </c>
      <c r="D42" s="5"/>
      <c r="E42" s="22"/>
      <c r="F42" s="5"/>
      <c r="G42" s="22"/>
      <c r="H42" s="5"/>
      <c r="I42" s="22"/>
      <c r="J42" s="5"/>
    </row>
    <row r="43" spans="1:13" ht="22.75" customHeight="1">
      <c r="A43" s="119" t="s">
        <v>87</v>
      </c>
      <c r="D43" s="5"/>
      <c r="E43" s="22"/>
      <c r="F43" s="5"/>
      <c r="G43" s="22"/>
      <c r="H43" s="5"/>
      <c r="I43" s="22"/>
      <c r="J43" s="5"/>
    </row>
    <row r="44" spans="1:13" ht="22.75" customHeight="1">
      <c r="A44" s="1" t="s">
        <v>88</v>
      </c>
      <c r="D44" s="19">
        <v>143777297</v>
      </c>
      <c r="E44" s="10"/>
      <c r="F44" s="19">
        <v>62023114</v>
      </c>
      <c r="G44" s="10"/>
      <c r="H44" s="19">
        <v>0</v>
      </c>
      <c r="I44" s="10"/>
      <c r="J44" s="19">
        <v>0</v>
      </c>
      <c r="K44" s="112"/>
      <c r="L44" s="46"/>
      <c r="M44" s="112"/>
    </row>
    <row r="45" spans="1:13" ht="22.75" customHeight="1">
      <c r="A45" t="s">
        <v>210</v>
      </c>
      <c r="D45" s="19">
        <v>3338302548</v>
      </c>
      <c r="E45" s="95"/>
      <c r="F45" s="19">
        <v>2405186594</v>
      </c>
      <c r="G45" s="95"/>
      <c r="H45" s="19">
        <v>0</v>
      </c>
      <c r="I45" s="95"/>
      <c r="J45" s="19">
        <v>0</v>
      </c>
      <c r="K45" s="112"/>
      <c r="L45" s="46"/>
      <c r="M45" s="112"/>
    </row>
    <row r="46" spans="1:13" ht="22.75" customHeight="1">
      <c r="A46" t="s">
        <v>239</v>
      </c>
      <c r="B46" s="142"/>
      <c r="C46" s="142"/>
      <c r="D46" s="5"/>
      <c r="E46" s="22"/>
      <c r="F46" s="5"/>
      <c r="G46" s="22"/>
      <c r="H46" s="5"/>
      <c r="I46" s="22"/>
      <c r="J46" s="5"/>
      <c r="K46" s="112"/>
      <c r="L46" s="46"/>
    </row>
    <row r="47" spans="1:13" ht="22.75" customHeight="1">
      <c r="A47" s="1" t="s">
        <v>89</v>
      </c>
      <c r="B47" s="142"/>
      <c r="C47" s="142"/>
      <c r="D47" s="5"/>
      <c r="E47" s="22"/>
      <c r="F47" s="5"/>
      <c r="G47" s="22"/>
      <c r="H47" s="5"/>
      <c r="I47" s="22"/>
      <c r="J47" s="5"/>
      <c r="K47" s="112"/>
      <c r="L47" s="46"/>
    </row>
    <row r="48" spans="1:13" ht="22.75" customHeight="1">
      <c r="A48" t="s">
        <v>209</v>
      </c>
      <c r="B48" s="142"/>
      <c r="C48" s="142"/>
      <c r="D48" s="19">
        <v>-1024655</v>
      </c>
      <c r="E48" s="22"/>
      <c r="F48" s="22">
        <v>6597</v>
      </c>
      <c r="G48" s="22"/>
      <c r="H48" s="22">
        <v>14869</v>
      </c>
      <c r="I48" s="22"/>
      <c r="J48" s="22">
        <v>2552</v>
      </c>
      <c r="K48" s="112"/>
      <c r="L48" s="46"/>
      <c r="M48" s="112"/>
    </row>
    <row r="49" spans="1:13" ht="22.75" customHeight="1">
      <c r="A49" t="s">
        <v>90</v>
      </c>
      <c r="D49" s="19"/>
      <c r="E49" s="10"/>
      <c r="F49" s="19"/>
      <c r="G49" s="10"/>
      <c r="H49" s="19"/>
      <c r="I49" s="10"/>
      <c r="J49" s="19"/>
      <c r="K49" s="112"/>
      <c r="L49" s="46"/>
    </row>
    <row r="50" spans="1:13" ht="22.75" customHeight="1">
      <c r="A50" s="1" t="s">
        <v>91</v>
      </c>
      <c r="D50" s="40">
        <v>501836852</v>
      </c>
      <c r="E50" s="10"/>
      <c r="F50" s="40">
        <v>422880374</v>
      </c>
      <c r="G50" s="10"/>
      <c r="H50" s="40">
        <v>0</v>
      </c>
      <c r="I50" s="10"/>
      <c r="J50" s="40">
        <v>0</v>
      </c>
      <c r="K50" s="112"/>
      <c r="L50" s="46"/>
      <c r="M50" s="112"/>
    </row>
    <row r="51" spans="1:13" ht="22.75" customHeight="1">
      <c r="A51" s="120" t="s">
        <v>92</v>
      </c>
      <c r="D51" s="46"/>
      <c r="E51" s="95"/>
      <c r="F51" s="46"/>
      <c r="G51" s="95"/>
      <c r="H51" s="46"/>
      <c r="I51" s="95"/>
      <c r="J51" s="46"/>
      <c r="L51" s="46"/>
    </row>
    <row r="52" spans="1:13" ht="22.75" customHeight="1">
      <c r="A52" s="106" t="s">
        <v>93</v>
      </c>
      <c r="B52" s="142"/>
      <c r="C52" s="142"/>
      <c r="D52" s="47">
        <f>SUM(D44:D50)</f>
        <v>3982892042</v>
      </c>
      <c r="E52" s="19"/>
      <c r="F52" s="47">
        <f>SUM(F44:F50)</f>
        <v>2890096679</v>
      </c>
      <c r="G52" s="22"/>
      <c r="H52" s="47">
        <f>SUM(H44:H50)</f>
        <v>14869</v>
      </c>
      <c r="I52" s="19"/>
      <c r="J52" s="47">
        <f>SUM(J44:J50)</f>
        <v>2552</v>
      </c>
      <c r="K52" s="114"/>
      <c r="L52" s="46"/>
      <c r="M52" s="96"/>
    </row>
    <row r="53" spans="1:13" ht="18" customHeight="1">
      <c r="B53" s="92"/>
      <c r="C53" s="92"/>
      <c r="D53" s="92"/>
      <c r="E53" s="92"/>
      <c r="F53" s="92"/>
      <c r="G53" s="92"/>
      <c r="H53" s="106"/>
      <c r="I53" s="106"/>
      <c r="J53" s="106"/>
    </row>
    <row r="54" spans="1:13" ht="22.75" customHeight="1">
      <c r="A54" s="119" t="s">
        <v>94</v>
      </c>
      <c r="B54" s="142"/>
      <c r="C54" s="142"/>
      <c r="D54" s="5"/>
      <c r="E54" s="22"/>
      <c r="F54" s="5"/>
      <c r="G54" s="22"/>
      <c r="H54" s="5"/>
      <c r="I54" s="22"/>
      <c r="J54" s="5"/>
      <c r="L54" s="46"/>
    </row>
    <row r="55" spans="1:13" ht="22.75" customHeight="1">
      <c r="A55" s="121" t="s">
        <v>87</v>
      </c>
      <c r="B55" s="142"/>
      <c r="C55" s="142"/>
      <c r="D55" s="5"/>
      <c r="E55" s="22"/>
      <c r="F55" s="5"/>
      <c r="G55" s="22"/>
      <c r="H55" s="5"/>
      <c r="I55" s="22"/>
      <c r="J55" s="5"/>
      <c r="L55" s="46"/>
    </row>
    <row r="56" spans="1:13" ht="22.75" hidden="1" customHeight="1">
      <c r="A56" s="153" t="s">
        <v>238</v>
      </c>
      <c r="B56" s="142"/>
      <c r="C56" s="142"/>
      <c r="D56" s="5"/>
      <c r="E56" s="22"/>
      <c r="F56" s="5"/>
      <c r="G56" s="22"/>
      <c r="H56" s="5"/>
      <c r="I56" s="22"/>
      <c r="J56" s="5"/>
      <c r="L56" s="46"/>
    </row>
    <row r="57" spans="1:13" ht="22.75" hidden="1" customHeight="1">
      <c r="A57" s="17" t="s">
        <v>89</v>
      </c>
      <c r="B57" s="142"/>
      <c r="C57" s="142"/>
      <c r="D57" s="5"/>
      <c r="E57" s="22"/>
      <c r="F57" s="5"/>
      <c r="G57" s="22"/>
      <c r="H57" s="5"/>
      <c r="I57" s="22"/>
      <c r="J57" s="5"/>
      <c r="L57" s="46"/>
    </row>
    <row r="58" spans="1:13" ht="22.75" hidden="1" customHeight="1">
      <c r="A58" s="153" t="s">
        <v>209</v>
      </c>
      <c r="B58" s="142"/>
      <c r="C58" s="142"/>
      <c r="D58" s="19">
        <v>0</v>
      </c>
      <c r="E58" s="22"/>
      <c r="F58" s="5">
        <v>0</v>
      </c>
      <c r="G58" s="22"/>
      <c r="H58" s="5">
        <v>0</v>
      </c>
      <c r="I58" s="22"/>
      <c r="J58" s="5">
        <v>0</v>
      </c>
      <c r="K58" s="112"/>
      <c r="L58" s="46"/>
      <c r="M58" s="112"/>
    </row>
    <row r="59" spans="1:13" ht="22.75" customHeight="1">
      <c r="A59" t="s">
        <v>240</v>
      </c>
      <c r="B59" s="142"/>
      <c r="C59" s="142"/>
      <c r="D59" s="5"/>
      <c r="E59" s="22"/>
      <c r="F59" s="5"/>
      <c r="G59" s="22"/>
      <c r="H59" s="5"/>
      <c r="I59" s="22"/>
      <c r="J59" s="5"/>
      <c r="K59" s="112"/>
      <c r="L59" s="46"/>
    </row>
    <row r="60" spans="1:13" ht="22.75" customHeight="1">
      <c r="A60" t="s">
        <v>89</v>
      </c>
      <c r="B60" s="142"/>
      <c r="C60" s="142"/>
      <c r="D60" s="5"/>
      <c r="E60" s="22"/>
      <c r="F60" s="5"/>
      <c r="G60" s="22"/>
      <c r="H60" s="5"/>
      <c r="I60" s="22"/>
      <c r="J60" s="5"/>
      <c r="K60" s="112"/>
      <c r="L60" s="46"/>
    </row>
    <row r="61" spans="1:13" ht="22.75" customHeight="1">
      <c r="A61" t="s">
        <v>209</v>
      </c>
      <c r="B61" s="142"/>
      <c r="C61" s="142"/>
      <c r="D61" s="19">
        <v>-153299501</v>
      </c>
      <c r="E61" s="22"/>
      <c r="F61" s="5">
        <v>-31814468</v>
      </c>
      <c r="G61" s="22"/>
      <c r="H61" s="5">
        <v>-117498604</v>
      </c>
      <c r="I61" s="22"/>
      <c r="J61" s="230">
        <v>0</v>
      </c>
      <c r="K61" s="112"/>
      <c r="L61" s="46"/>
      <c r="M61" s="112"/>
    </row>
    <row r="62" spans="1:13" ht="22.75" customHeight="1">
      <c r="A62" t="s">
        <v>90</v>
      </c>
      <c r="B62" s="142"/>
      <c r="C62" s="142"/>
      <c r="D62" s="5"/>
      <c r="E62" s="22"/>
      <c r="F62" s="5"/>
      <c r="G62" s="22"/>
      <c r="H62" s="5"/>
      <c r="I62" s="22"/>
      <c r="J62" s="5"/>
      <c r="K62" s="112"/>
      <c r="L62" s="46"/>
    </row>
    <row r="63" spans="1:13" ht="22.75" customHeight="1">
      <c r="A63" s="1" t="s">
        <v>91</v>
      </c>
      <c r="B63" s="142"/>
      <c r="C63" s="142"/>
      <c r="D63" s="40">
        <v>733705</v>
      </c>
      <c r="E63" s="22"/>
      <c r="F63" s="48">
        <v>0</v>
      </c>
      <c r="G63" s="22"/>
      <c r="H63" s="48">
        <v>0</v>
      </c>
      <c r="I63" s="22"/>
      <c r="J63" s="48">
        <v>0</v>
      </c>
      <c r="K63" s="112"/>
      <c r="L63" s="46"/>
      <c r="M63" s="112"/>
    </row>
    <row r="64" spans="1:13" ht="22.75" customHeight="1">
      <c r="A64" s="120" t="s">
        <v>95</v>
      </c>
      <c r="B64" s="142"/>
      <c r="C64" s="142"/>
      <c r="D64" s="46"/>
      <c r="E64" s="19"/>
      <c r="F64" s="46"/>
      <c r="G64" s="22"/>
      <c r="H64" s="46"/>
      <c r="I64" s="19"/>
      <c r="J64" s="46"/>
      <c r="L64" s="46"/>
    </row>
    <row r="65" spans="1:13" ht="22.75" customHeight="1">
      <c r="A65" s="120" t="s">
        <v>93</v>
      </c>
      <c r="B65" s="142"/>
      <c r="C65" s="142"/>
      <c r="D65" s="47">
        <f>SUM(D56:E63)</f>
        <v>-152565796</v>
      </c>
      <c r="E65" s="19"/>
      <c r="F65" s="47">
        <f>SUM(F56:F63)</f>
        <v>-31814468</v>
      </c>
      <c r="G65" s="22"/>
      <c r="H65" s="47">
        <f>SUM(H56:H63)</f>
        <v>-117498604</v>
      </c>
      <c r="I65" s="19"/>
      <c r="J65" s="47">
        <f>SUM(J56:J63)</f>
        <v>0</v>
      </c>
      <c r="K65" s="114"/>
      <c r="L65" s="46"/>
      <c r="M65" s="96"/>
    </row>
    <row r="66" spans="1:13" ht="22.75" customHeight="1">
      <c r="A66" s="120" t="s">
        <v>194</v>
      </c>
      <c r="D66" s="49">
        <f>SUM(D65,D52)</f>
        <v>3830326246</v>
      </c>
      <c r="E66" s="50"/>
      <c r="F66" s="49">
        <f>SUM(F65,F52)</f>
        <v>2858282211</v>
      </c>
      <c r="G66" s="50"/>
      <c r="H66" s="49">
        <f>SUM(H65,H52)</f>
        <v>-117483735</v>
      </c>
      <c r="I66" s="50"/>
      <c r="J66" s="49">
        <f>SUM(J65,J52)</f>
        <v>2552</v>
      </c>
      <c r="K66" s="114"/>
      <c r="L66" s="46"/>
      <c r="M66" s="96"/>
    </row>
    <row r="67" spans="1:13" ht="22.75" customHeight="1" thickBot="1">
      <c r="A67" s="106" t="s">
        <v>181</v>
      </c>
      <c r="D67" s="23">
        <f>D31+D66</f>
        <v>8103599833</v>
      </c>
      <c r="E67" s="10"/>
      <c r="F67" s="23">
        <f>F31+F66</f>
        <v>3679198172</v>
      </c>
      <c r="G67" s="10"/>
      <c r="H67" s="23">
        <f>H31+H66</f>
        <v>4272773521</v>
      </c>
      <c r="I67" s="10"/>
      <c r="J67" s="23">
        <f>J31+J66</f>
        <v>2630336991</v>
      </c>
      <c r="K67" s="114"/>
      <c r="L67" s="46"/>
      <c r="M67" s="96"/>
    </row>
    <row r="68" spans="1:13" ht="8.5" customHeight="1" thickTop="1">
      <c r="A68" s="106"/>
      <c r="D68" s="123"/>
      <c r="F68" s="123"/>
      <c r="H68" s="123"/>
      <c r="J68" s="123"/>
    </row>
    <row r="69" spans="1:13" ht="22.75" customHeight="1">
      <c r="A69" s="120" t="s">
        <v>196</v>
      </c>
      <c r="B69" s="142"/>
      <c r="C69" s="142"/>
      <c r="D69" s="124"/>
      <c r="E69" s="1"/>
      <c r="F69" s="124"/>
      <c r="G69" s="1"/>
      <c r="H69" s="124"/>
      <c r="I69" s="1"/>
      <c r="J69" s="124"/>
    </row>
    <row r="70" spans="1:13" ht="22.75" customHeight="1">
      <c r="A70" s="17" t="s">
        <v>98</v>
      </c>
      <c r="B70" s="142"/>
      <c r="C70" s="142"/>
      <c r="D70" s="19">
        <v>3360303986</v>
      </c>
      <c r="E70" s="10"/>
      <c r="F70" s="10">
        <v>1086628239</v>
      </c>
      <c r="G70" s="10"/>
      <c r="H70" s="10">
        <f>H31</f>
        <v>4390257256</v>
      </c>
      <c r="I70" s="10"/>
      <c r="J70" s="10">
        <v>2630334439</v>
      </c>
      <c r="K70" s="231"/>
      <c r="L70" s="46"/>
      <c r="M70" s="112"/>
    </row>
    <row r="71" spans="1:13" ht="22.75" customHeight="1">
      <c r="A71" s="17" t="s">
        <v>99</v>
      </c>
      <c r="B71" s="142"/>
      <c r="C71" s="142"/>
      <c r="D71" s="40">
        <v>912969601</v>
      </c>
      <c r="E71" s="95"/>
      <c r="F71" s="10">
        <v>-265712278</v>
      </c>
      <c r="G71" s="95"/>
      <c r="H71" s="36">
        <v>0</v>
      </c>
      <c r="I71" s="10"/>
      <c r="J71" s="10">
        <v>0</v>
      </c>
      <c r="K71" s="231"/>
      <c r="L71" s="46"/>
      <c r="M71" s="112"/>
    </row>
    <row r="72" spans="1:13" ht="22.75" customHeight="1" thickBot="1">
      <c r="A72" s="125" t="s">
        <v>193</v>
      </c>
      <c r="B72" s="126"/>
      <c r="C72" s="126"/>
      <c r="D72" s="44">
        <f>SUM(D70:D71)</f>
        <v>4273273587</v>
      </c>
      <c r="E72" s="3"/>
      <c r="F72" s="44">
        <f>SUM(F70:F71)</f>
        <v>820915961</v>
      </c>
      <c r="G72" s="3"/>
      <c r="H72" s="44">
        <f>SUM(H70:H71)</f>
        <v>4390257256</v>
      </c>
      <c r="I72" s="13"/>
      <c r="J72" s="44">
        <f>SUM(J70:J71)</f>
        <v>2630334439</v>
      </c>
      <c r="K72" s="3"/>
      <c r="L72" s="46"/>
    </row>
    <row r="73" spans="1:13" ht="8.5" customHeight="1" thickTop="1">
      <c r="A73" s="125"/>
      <c r="B73" s="126"/>
      <c r="C73" s="126"/>
      <c r="D73" s="127"/>
      <c r="E73" s="128"/>
      <c r="F73" s="127"/>
      <c r="G73" s="128"/>
      <c r="H73" s="127"/>
      <c r="I73" s="127"/>
      <c r="J73" s="127"/>
      <c r="K73" s="231"/>
      <c r="L73" s="46"/>
    </row>
    <row r="74" spans="1:13" ht="22.75" customHeight="1">
      <c r="A74" s="125" t="s">
        <v>100</v>
      </c>
      <c r="B74" s="142"/>
      <c r="C74" s="142"/>
      <c r="D74" s="91"/>
      <c r="E74" s="129"/>
      <c r="F74" s="91"/>
      <c r="G74" s="129"/>
      <c r="H74" s="91"/>
      <c r="I74" s="91"/>
      <c r="J74" s="91"/>
      <c r="K74" s="231"/>
      <c r="L74" s="46"/>
    </row>
    <row r="75" spans="1:13" ht="22.75" customHeight="1">
      <c r="A75" s="17" t="s">
        <v>98</v>
      </c>
      <c r="B75" s="142"/>
      <c r="C75" s="142"/>
      <c r="D75" s="19">
        <v>6200681269</v>
      </c>
      <c r="E75" s="95"/>
      <c r="F75" s="10">
        <v>3237819454</v>
      </c>
      <c r="G75" s="95"/>
      <c r="H75" s="10">
        <f>H67</f>
        <v>4272773521</v>
      </c>
      <c r="I75" s="10"/>
      <c r="J75" s="10">
        <v>2630336991</v>
      </c>
      <c r="K75" s="231"/>
      <c r="L75" s="46"/>
      <c r="M75" s="112"/>
    </row>
    <row r="76" spans="1:13" ht="22.75" customHeight="1">
      <c r="A76" s="17" t="s">
        <v>99</v>
      </c>
      <c r="B76" s="142"/>
      <c r="C76" s="142"/>
      <c r="D76" s="40">
        <v>1902918564</v>
      </c>
      <c r="E76" s="95"/>
      <c r="F76" s="10">
        <v>441378718</v>
      </c>
      <c r="G76" s="95"/>
      <c r="H76" s="36">
        <v>0</v>
      </c>
      <c r="I76" s="10"/>
      <c r="J76" s="10">
        <v>0</v>
      </c>
      <c r="K76" s="231"/>
      <c r="L76" s="46"/>
      <c r="M76" s="112"/>
    </row>
    <row r="77" spans="1:13" ht="22.75" customHeight="1" thickBot="1">
      <c r="A77" s="125" t="s">
        <v>181</v>
      </c>
      <c r="B77" s="126"/>
      <c r="C77" s="126"/>
      <c r="D77" s="44">
        <f>SUM(D75:D76)</f>
        <v>8103599833</v>
      </c>
      <c r="E77" s="3"/>
      <c r="F77" s="44">
        <f>SUM(F75:F76)</f>
        <v>3679198172</v>
      </c>
      <c r="G77" s="3"/>
      <c r="H77" s="44">
        <f>H67</f>
        <v>4272773521</v>
      </c>
      <c r="I77" s="13"/>
      <c r="J77" s="44">
        <f>J67</f>
        <v>2630336991</v>
      </c>
      <c r="K77" s="3"/>
      <c r="L77" s="46"/>
    </row>
    <row r="78" spans="1:13" ht="8.5" customHeight="1" thickTop="1">
      <c r="A78" s="120"/>
      <c r="B78" s="142"/>
      <c r="C78" s="142"/>
      <c r="D78" s="91"/>
      <c r="E78" s="91"/>
      <c r="F78" s="91"/>
      <c r="G78" s="91"/>
      <c r="H78" s="91"/>
      <c r="I78" s="91"/>
      <c r="J78" s="91"/>
      <c r="K78" s="231"/>
    </row>
    <row r="79" spans="1:13" ht="22.75" customHeight="1" thickBot="1">
      <c r="A79" s="120" t="s">
        <v>195</v>
      </c>
      <c r="B79" s="142">
        <v>11</v>
      </c>
      <c r="C79" s="142"/>
      <c r="D79" s="130">
        <v>0.29000000000000004</v>
      </c>
      <c r="E79" s="131"/>
      <c r="F79" s="130">
        <v>0.09</v>
      </c>
      <c r="G79" s="131"/>
      <c r="H79" s="132">
        <v>0.37</v>
      </c>
      <c r="I79" s="131"/>
      <c r="J79" s="132">
        <v>0.22</v>
      </c>
      <c r="K79" s="246"/>
      <c r="L79" s="251"/>
    </row>
    <row r="80" spans="1:13" ht="22.75" customHeight="1" thickTop="1">
      <c r="E80" s="122"/>
      <c r="G80" s="122"/>
      <c r="I80" s="122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15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tabColor theme="4" tint="0.79998168889431442"/>
    <pageSetUpPr fitToPage="1"/>
  </sheetPr>
  <dimension ref="A1:R80"/>
  <sheetViews>
    <sheetView showGridLines="0" view="pageBreakPreview" topLeftCell="A60" zoomScale="80" zoomScaleNormal="100" zoomScaleSheetLayoutView="80" workbookViewId="0">
      <selection activeCell="H70" sqref="H70"/>
    </sheetView>
  </sheetViews>
  <sheetFormatPr defaultColWidth="10.3984375" defaultRowHeight="22.75" customHeight="1"/>
  <cols>
    <col min="1" max="1" width="50.69921875" style="92" customWidth="1"/>
    <col min="2" max="2" width="10" style="139" customWidth="1"/>
    <col min="3" max="3" width="1.59765625" style="139" customWidth="1"/>
    <col min="4" max="4" width="17" style="122" customWidth="1"/>
    <col min="5" max="5" width="1.3984375" style="123" customWidth="1"/>
    <col min="6" max="6" width="17" style="122" customWidth="1"/>
    <col min="7" max="7" width="1.3984375" style="123" customWidth="1"/>
    <col min="8" max="8" width="17" style="122" customWidth="1"/>
    <col min="9" max="9" width="1.59765625" style="123" customWidth="1"/>
    <col min="10" max="10" width="17" style="122" customWidth="1"/>
    <col min="11" max="11" width="16.69921875" style="92" bestFit="1" customWidth="1"/>
    <col min="12" max="12" width="16.69921875" style="92" customWidth="1"/>
    <col min="13" max="13" width="16.69921875" style="233" customWidth="1"/>
    <col min="14" max="14" width="16.3984375" style="92" bestFit="1" customWidth="1"/>
    <col min="15" max="15" width="17.09765625" style="233" bestFit="1" customWidth="1"/>
    <col min="16" max="16" width="13" style="92" bestFit="1" customWidth="1"/>
    <col min="17" max="16384" width="10.3984375" style="92"/>
  </cols>
  <sheetData>
    <row r="1" spans="1:16" ht="22.7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106"/>
      <c r="J1" s="106"/>
    </row>
    <row r="2" spans="1:16" ht="22.75" customHeight="1">
      <c r="A2" s="140" t="s">
        <v>96</v>
      </c>
      <c r="B2" s="107"/>
      <c r="C2" s="108"/>
      <c r="D2" s="106"/>
      <c r="E2" s="106"/>
      <c r="F2" s="106"/>
      <c r="G2" s="106"/>
      <c r="H2" s="106"/>
      <c r="I2" s="106"/>
      <c r="J2" s="106"/>
    </row>
    <row r="3" spans="1:16" ht="22.75" customHeight="1">
      <c r="A3" s="106"/>
      <c r="B3" s="141"/>
      <c r="C3" s="106"/>
      <c r="D3" s="106"/>
      <c r="E3" s="106"/>
      <c r="F3" s="106"/>
      <c r="G3" s="106"/>
      <c r="H3" s="106"/>
      <c r="I3" s="106"/>
      <c r="J3" s="106"/>
    </row>
    <row r="4" spans="1:16" ht="22.75" customHeight="1">
      <c r="B4" s="109"/>
      <c r="C4" s="109"/>
      <c r="D4" s="263" t="s">
        <v>2</v>
      </c>
      <c r="E4" s="263"/>
      <c r="F4" s="263"/>
      <c r="G4" s="106"/>
      <c r="H4" s="263" t="s">
        <v>3</v>
      </c>
      <c r="I4" s="263"/>
      <c r="J4" s="263"/>
    </row>
    <row r="5" spans="1:16" ht="22.75" customHeight="1">
      <c r="B5" s="109"/>
      <c r="C5" s="109"/>
      <c r="D5" s="264" t="s">
        <v>248</v>
      </c>
      <c r="E5" s="265"/>
      <c r="F5" s="265"/>
      <c r="G5" s="106"/>
      <c r="H5" s="264" t="s">
        <v>248</v>
      </c>
      <c r="I5" s="265"/>
      <c r="J5" s="265"/>
    </row>
    <row r="6" spans="1:16" ht="22.75" customHeight="1">
      <c r="B6" s="109"/>
      <c r="C6" s="109"/>
      <c r="D6" s="264" t="s">
        <v>244</v>
      </c>
      <c r="E6" s="264"/>
      <c r="F6" s="264"/>
      <c r="G6" s="106"/>
      <c r="H6" s="264" t="s">
        <v>244</v>
      </c>
      <c r="I6" s="264"/>
      <c r="J6" s="264"/>
    </row>
    <row r="7" spans="1:16" ht="22.75" customHeight="1">
      <c r="B7" s="139" t="s">
        <v>6</v>
      </c>
      <c r="D7" s="2">
        <v>2566</v>
      </c>
      <c r="E7" s="2"/>
      <c r="F7" s="2">
        <v>2565</v>
      </c>
      <c r="G7" s="110"/>
      <c r="H7" s="2">
        <v>2566</v>
      </c>
      <c r="I7" s="2"/>
      <c r="J7" s="2">
        <v>2565</v>
      </c>
      <c r="L7" s="102"/>
      <c r="M7" s="234"/>
      <c r="N7" s="102"/>
      <c r="O7" s="234"/>
    </row>
    <row r="8" spans="1:16" ht="22.75" customHeight="1">
      <c r="D8" s="260" t="s">
        <v>7</v>
      </c>
      <c r="E8" s="260"/>
      <c r="F8" s="260"/>
      <c r="G8" s="260"/>
      <c r="H8" s="260"/>
      <c r="I8" s="260"/>
      <c r="J8" s="260"/>
    </row>
    <row r="9" spans="1:16" ht="22.75" customHeight="1">
      <c r="A9" s="111" t="s">
        <v>72</v>
      </c>
      <c r="D9" s="139"/>
      <c r="E9" s="139"/>
      <c r="F9" s="139"/>
      <c r="G9" s="139"/>
      <c r="H9" s="139"/>
      <c r="I9" s="139"/>
      <c r="J9" s="139"/>
    </row>
    <row r="10" spans="1:16" ht="22.75" customHeight="1">
      <c r="A10" s="113" t="s">
        <v>227</v>
      </c>
      <c r="B10" s="139" t="s">
        <v>218</v>
      </c>
      <c r="D10" s="19">
        <v>76808363007</v>
      </c>
      <c r="E10" s="19"/>
      <c r="F10" s="19">
        <v>60969654582</v>
      </c>
      <c r="G10" s="19"/>
      <c r="H10" s="18">
        <v>0</v>
      </c>
      <c r="I10" s="18"/>
      <c r="J10" s="18">
        <v>0</v>
      </c>
      <c r="K10" s="112"/>
      <c r="L10" s="112"/>
      <c r="M10" s="241"/>
      <c r="N10" s="19"/>
      <c r="O10" s="235"/>
      <c r="P10" s="96"/>
    </row>
    <row r="11" spans="1:16" ht="22.75" customHeight="1">
      <c r="A11" s="113" t="s">
        <v>187</v>
      </c>
      <c r="B11" s="139">
        <v>9</v>
      </c>
      <c r="D11" s="19">
        <v>5712244878</v>
      </c>
      <c r="E11" s="19"/>
      <c r="F11" s="95">
        <v>3282007649</v>
      </c>
      <c r="G11" s="19"/>
      <c r="H11" s="18">
        <v>0</v>
      </c>
      <c r="I11" s="18"/>
      <c r="J11" s="18">
        <v>0</v>
      </c>
      <c r="K11" s="112"/>
      <c r="L11" s="112"/>
      <c r="M11" s="241"/>
      <c r="N11" s="19"/>
      <c r="O11" s="235"/>
      <c r="P11" s="96"/>
    </row>
    <row r="12" spans="1:16" ht="22.75" customHeight="1">
      <c r="A12" s="92" t="s">
        <v>73</v>
      </c>
      <c r="B12" s="139">
        <v>9</v>
      </c>
      <c r="D12" s="19">
        <v>3321691762</v>
      </c>
      <c r="E12" s="19"/>
      <c r="F12" s="95">
        <v>2512054777</v>
      </c>
      <c r="G12" s="19"/>
      <c r="H12" s="18">
        <v>0</v>
      </c>
      <c r="I12" s="18"/>
      <c r="J12" s="18">
        <v>0</v>
      </c>
      <c r="K12" s="112"/>
      <c r="L12" s="112"/>
      <c r="M12" s="241"/>
      <c r="N12" s="19"/>
      <c r="O12" s="235"/>
      <c r="P12" s="96"/>
    </row>
    <row r="13" spans="1:16" ht="22.75" customHeight="1">
      <c r="A13" s="92" t="s">
        <v>74</v>
      </c>
      <c r="B13" s="139" t="s">
        <v>218</v>
      </c>
      <c r="D13" s="40">
        <v>546870796</v>
      </c>
      <c r="E13" s="19"/>
      <c r="F13" s="40">
        <v>499122590</v>
      </c>
      <c r="G13" s="19"/>
      <c r="H13" s="40">
        <v>1067134281</v>
      </c>
      <c r="I13" s="19"/>
      <c r="J13" s="40">
        <v>1149361407</v>
      </c>
      <c r="K13" s="112"/>
      <c r="L13" s="112"/>
      <c r="M13" s="241"/>
      <c r="N13" s="96"/>
      <c r="O13" s="236"/>
    </row>
    <row r="14" spans="1:16" s="106" customFormat="1" ht="22.75" customHeight="1">
      <c r="B14" s="109"/>
      <c r="C14" s="109"/>
      <c r="D14" s="41">
        <f>SUM(D10:D13)</f>
        <v>86389170443</v>
      </c>
      <c r="E14" s="41"/>
      <c r="F14" s="41">
        <f>SUM(F10:F13)</f>
        <v>67262839598</v>
      </c>
      <c r="G14" s="41"/>
      <c r="H14" s="41">
        <f>SUM(H10:H13)</f>
        <v>1067134281</v>
      </c>
      <c r="I14" s="41"/>
      <c r="J14" s="41">
        <f>SUM(J10:J13)</f>
        <v>1149361407</v>
      </c>
      <c r="K14" s="114"/>
      <c r="L14" s="114"/>
      <c r="M14" s="241"/>
      <c r="N14" s="41"/>
      <c r="O14" s="237"/>
    </row>
    <row r="15" spans="1:16" ht="22.75" customHeight="1">
      <c r="A15" s="113" t="s">
        <v>228</v>
      </c>
      <c r="B15" s="139">
        <v>4</v>
      </c>
      <c r="D15" s="19">
        <v>-66762397640</v>
      </c>
      <c r="E15" s="19"/>
      <c r="F15" s="19">
        <v>-51030618482</v>
      </c>
      <c r="G15" s="19"/>
      <c r="H15" s="18">
        <v>0</v>
      </c>
      <c r="I15" s="18"/>
      <c r="J15" s="18">
        <v>0</v>
      </c>
      <c r="K15" s="112"/>
      <c r="L15" s="112"/>
      <c r="M15" s="241"/>
      <c r="N15" s="19"/>
    </row>
    <row r="16" spans="1:16" ht="22.75" customHeight="1">
      <c r="A16" s="113" t="s">
        <v>75</v>
      </c>
      <c r="D16" s="19">
        <v>-3062705331</v>
      </c>
      <c r="E16" s="19"/>
      <c r="F16" s="103">
        <v>-2313330991</v>
      </c>
      <c r="G16" s="19"/>
      <c r="H16" s="18">
        <v>0</v>
      </c>
      <c r="I16" s="18"/>
      <c r="J16" s="18">
        <v>0</v>
      </c>
      <c r="K16" s="112"/>
      <c r="L16" s="112"/>
      <c r="M16" s="241"/>
      <c r="N16" s="19"/>
    </row>
    <row r="17" spans="1:18" ht="22.75" customHeight="1">
      <c r="A17" s="92" t="s">
        <v>76</v>
      </c>
      <c r="D17" s="40">
        <v>-256762883</v>
      </c>
      <c r="E17" s="19"/>
      <c r="F17" s="40">
        <v>-219014004</v>
      </c>
      <c r="G17" s="19"/>
      <c r="H17" s="40">
        <v>-538870689</v>
      </c>
      <c r="I17" s="19"/>
      <c r="J17" s="40">
        <v>-471629630</v>
      </c>
      <c r="K17" s="248"/>
      <c r="L17" s="112"/>
      <c r="M17" s="241"/>
      <c r="N17" s="96"/>
      <c r="O17" s="236"/>
      <c r="P17" s="115"/>
    </row>
    <row r="18" spans="1:18" s="106" customFormat="1" ht="22.75" customHeight="1">
      <c r="A18" s="106" t="s">
        <v>77</v>
      </c>
      <c r="B18" s="109"/>
      <c r="C18" s="109"/>
      <c r="D18" s="41">
        <f>SUM(D14:D17)</f>
        <v>16307304589</v>
      </c>
      <c r="E18" s="41"/>
      <c r="F18" s="41">
        <f>SUM(F14:F17)</f>
        <v>13699876121</v>
      </c>
      <c r="G18" s="41"/>
      <c r="H18" s="41">
        <f>SUM(H14:H17)</f>
        <v>528263592</v>
      </c>
      <c r="I18" s="41"/>
      <c r="J18" s="41">
        <f>SUM(J14:J17)</f>
        <v>677731777</v>
      </c>
      <c r="K18" s="114"/>
      <c r="L18" s="114"/>
      <c r="M18" s="241"/>
      <c r="N18" s="41"/>
      <c r="O18" s="237"/>
      <c r="P18" s="116"/>
    </row>
    <row r="19" spans="1:18" ht="8.5" customHeight="1">
      <c r="D19" s="19"/>
      <c r="E19" s="19"/>
      <c r="F19" s="19"/>
      <c r="G19" s="19"/>
      <c r="H19" s="19"/>
      <c r="I19" s="19"/>
      <c r="J19" s="19"/>
      <c r="K19" s="112"/>
      <c r="L19" s="112"/>
      <c r="M19" s="241"/>
      <c r="N19" s="19"/>
      <c r="P19" s="115"/>
    </row>
    <row r="20" spans="1:18" ht="22.75" customHeight="1">
      <c r="A20" s="92" t="s">
        <v>78</v>
      </c>
      <c r="B20" s="139">
        <v>4</v>
      </c>
      <c r="D20" s="19">
        <v>1346934217</v>
      </c>
      <c r="E20" s="19"/>
      <c r="F20" s="19">
        <v>111734767</v>
      </c>
      <c r="G20" s="19"/>
      <c r="H20" s="19">
        <v>1334816799</v>
      </c>
      <c r="I20" s="19"/>
      <c r="J20" s="19">
        <v>914860012</v>
      </c>
      <c r="L20" s="232"/>
      <c r="M20" s="241"/>
      <c r="N20" s="96"/>
      <c r="O20" s="236"/>
      <c r="P20" s="115"/>
    </row>
    <row r="21" spans="1:18" ht="22.75" customHeight="1">
      <c r="A21" s="92" t="s">
        <v>79</v>
      </c>
      <c r="B21" s="139">
        <v>4</v>
      </c>
      <c r="D21" s="19">
        <v>658779734</v>
      </c>
      <c r="E21" s="19"/>
      <c r="F21" s="19">
        <v>20007563</v>
      </c>
      <c r="G21" s="19"/>
      <c r="H21" s="19">
        <v>156120942</v>
      </c>
      <c r="I21" s="19"/>
      <c r="J21" s="19">
        <v>4816971</v>
      </c>
      <c r="K21" s="248"/>
      <c r="L21" s="232"/>
      <c r="M21" s="241"/>
      <c r="N21" s="96"/>
      <c r="O21" s="236"/>
      <c r="P21" s="115"/>
    </row>
    <row r="22" spans="1:18" ht="22.75" customHeight="1">
      <c r="A22" s="92" t="s">
        <v>80</v>
      </c>
      <c r="B22" s="139">
        <v>4</v>
      </c>
      <c r="D22" s="19">
        <v>274830535</v>
      </c>
      <c r="E22" s="19"/>
      <c r="F22" s="19">
        <v>75760383</v>
      </c>
      <c r="G22" s="19"/>
      <c r="H22" s="19">
        <v>13361670494</v>
      </c>
      <c r="I22" s="19"/>
      <c r="J22" s="19">
        <v>6691493053</v>
      </c>
      <c r="L22" s="232"/>
      <c r="M22" s="241"/>
      <c r="N22" s="96"/>
      <c r="O22" s="236"/>
      <c r="P22" s="115"/>
    </row>
    <row r="23" spans="1:18" ht="22.75" customHeight="1">
      <c r="A23" s="92" t="s">
        <v>81</v>
      </c>
      <c r="B23" s="139">
        <v>4</v>
      </c>
      <c r="D23" s="19">
        <v>-2500419064</v>
      </c>
      <c r="E23" s="19"/>
      <c r="F23" s="19">
        <v>-1833564102</v>
      </c>
      <c r="G23" s="19"/>
      <c r="H23" s="103">
        <v>-1050253277</v>
      </c>
      <c r="I23" s="19"/>
      <c r="J23" s="19">
        <v>-1215439814</v>
      </c>
      <c r="K23" s="248"/>
      <c r="L23" s="232"/>
      <c r="M23" s="241"/>
      <c r="N23" s="96"/>
      <c r="O23" s="236"/>
      <c r="P23" s="115"/>
    </row>
    <row r="24" spans="1:18" ht="22.75" customHeight="1">
      <c r="A24" s="92" t="s">
        <v>82</v>
      </c>
      <c r="D24" s="19">
        <v>-1340746375</v>
      </c>
      <c r="E24" s="19"/>
      <c r="F24" s="19">
        <v>-2719314736</v>
      </c>
      <c r="G24" s="19"/>
      <c r="H24" s="19">
        <v>618964223</v>
      </c>
      <c r="I24" s="19"/>
      <c r="J24" s="19">
        <v>788930062</v>
      </c>
      <c r="L24" s="232"/>
      <c r="M24" s="241"/>
      <c r="N24" s="96"/>
      <c r="O24" s="236"/>
      <c r="P24" s="115"/>
    </row>
    <row r="25" spans="1:18" ht="22.75" customHeight="1">
      <c r="A25" s="106" t="s">
        <v>83</v>
      </c>
      <c r="D25" s="42">
        <f>SUM(D18:D24)</f>
        <v>14746683636</v>
      </c>
      <c r="E25" s="41"/>
      <c r="F25" s="42">
        <f>SUM(F18:F24)</f>
        <v>9354499996</v>
      </c>
      <c r="G25" s="41"/>
      <c r="H25" s="42">
        <f>SUM(H18:H24)</f>
        <v>14949582773</v>
      </c>
      <c r="I25" s="41"/>
      <c r="J25" s="42">
        <f>SUM(J18:J24)</f>
        <v>7862392061</v>
      </c>
      <c r="K25" s="115"/>
      <c r="M25" s="241"/>
      <c r="N25" s="41"/>
    </row>
    <row r="26" spans="1:18" ht="8.5" customHeight="1">
      <c r="A26" s="106"/>
      <c r="D26" s="19"/>
      <c r="E26" s="19"/>
      <c r="F26" s="19"/>
      <c r="G26" s="19"/>
      <c r="H26" s="19"/>
      <c r="I26" s="19"/>
      <c r="J26" s="19"/>
      <c r="M26" s="241"/>
      <c r="N26" s="19"/>
    </row>
    <row r="27" spans="1:18" ht="22.75" customHeight="1">
      <c r="A27" s="133" t="s">
        <v>191</v>
      </c>
      <c r="B27" s="139">
        <v>6</v>
      </c>
      <c r="D27" s="19">
        <v>6350446780</v>
      </c>
      <c r="E27" s="19"/>
      <c r="F27" s="19">
        <v>3810286347</v>
      </c>
      <c r="G27" s="19"/>
      <c r="H27" s="18">
        <v>0</v>
      </c>
      <c r="I27" s="18"/>
      <c r="J27" s="18">
        <v>0</v>
      </c>
      <c r="L27" s="232"/>
      <c r="M27" s="241"/>
      <c r="N27" s="96"/>
      <c r="O27" s="236"/>
    </row>
    <row r="28" spans="1:18" ht="22.75" customHeight="1">
      <c r="A28" s="92" t="s">
        <v>84</v>
      </c>
      <c r="D28" s="95">
        <v>-7121599159</v>
      </c>
      <c r="E28" s="19"/>
      <c r="F28" s="95">
        <v>-5372412851</v>
      </c>
      <c r="G28" s="19"/>
      <c r="H28" s="19">
        <v>-3358859155</v>
      </c>
      <c r="I28" s="19"/>
      <c r="J28" s="95">
        <v>-2246246318</v>
      </c>
      <c r="L28" s="232"/>
      <c r="M28" s="241"/>
      <c r="N28" s="96"/>
      <c r="O28" s="236"/>
    </row>
    <row r="29" spans="1:18" ht="22.75" customHeight="1">
      <c r="A29" s="117" t="s">
        <v>192</v>
      </c>
      <c r="B29" s="109"/>
      <c r="C29" s="109"/>
      <c r="D29" s="42">
        <f>SUM(D25:D28)</f>
        <v>13975531257</v>
      </c>
      <c r="E29" s="41"/>
      <c r="F29" s="42">
        <f>SUM(F25:F28)</f>
        <v>7792373492</v>
      </c>
      <c r="G29" s="41"/>
      <c r="H29" s="42">
        <f>SUM(H25:H28)</f>
        <v>11590723618</v>
      </c>
      <c r="I29" s="41"/>
      <c r="J29" s="42">
        <f>SUM(J25:J28)</f>
        <v>5616145743</v>
      </c>
      <c r="K29" s="112"/>
      <c r="L29" s="232"/>
      <c r="M29" s="241"/>
      <c r="N29" s="41"/>
    </row>
    <row r="30" spans="1:18" ht="22.75" customHeight="1">
      <c r="A30" s="194" t="s">
        <v>211</v>
      </c>
      <c r="D30" s="10">
        <v>-618903971</v>
      </c>
      <c r="E30" s="95"/>
      <c r="F30" s="10">
        <v>-1166088020</v>
      </c>
      <c r="G30" s="92"/>
      <c r="H30" s="10">
        <v>119249799</v>
      </c>
      <c r="I30" s="10"/>
      <c r="J30" s="10">
        <v>-56280642</v>
      </c>
      <c r="K30" s="43"/>
      <c r="L30" s="96"/>
      <c r="M30" s="241"/>
      <c r="N30" s="96"/>
      <c r="O30" s="236"/>
    </row>
    <row r="31" spans="1:18" ht="22.75" customHeight="1" thickBot="1">
      <c r="A31" s="117" t="s">
        <v>193</v>
      </c>
      <c r="B31" s="109"/>
      <c r="C31" s="109"/>
      <c r="D31" s="44">
        <f>SUM(D29:D30)</f>
        <v>13356627286</v>
      </c>
      <c r="E31" s="3"/>
      <c r="F31" s="44">
        <f>SUM(F29:F30)</f>
        <v>6626285472</v>
      </c>
      <c r="G31" s="106"/>
      <c r="H31" s="44">
        <f>SUM(H29:H30)</f>
        <v>11709973417</v>
      </c>
      <c r="I31" s="13"/>
      <c r="J31" s="44">
        <f>SUM(J29:J30)</f>
        <v>5559865101</v>
      </c>
      <c r="K31" s="96"/>
      <c r="L31" s="96"/>
      <c r="M31" s="235"/>
      <c r="N31" s="13"/>
      <c r="O31" s="238"/>
      <c r="P31" s="45"/>
      <c r="Q31" s="45"/>
      <c r="R31" s="45"/>
    </row>
    <row r="32" spans="1:18" ht="10" customHeight="1" thickTop="1">
      <c r="A32" s="106"/>
      <c r="D32" s="10"/>
      <c r="E32" s="10"/>
      <c r="F32" s="20"/>
      <c r="G32" s="10"/>
      <c r="H32" s="10"/>
      <c r="I32" s="10"/>
      <c r="J32" s="10"/>
    </row>
    <row r="33" spans="1:15" ht="22.75" customHeight="1">
      <c r="A33" s="261" t="s">
        <v>0</v>
      </c>
      <c r="B33" s="261"/>
      <c r="C33" s="261"/>
      <c r="D33" s="261"/>
      <c r="E33" s="261"/>
      <c r="F33" s="261"/>
      <c r="G33" s="261"/>
      <c r="H33" s="10"/>
      <c r="I33" s="10"/>
      <c r="J33" s="10"/>
    </row>
    <row r="34" spans="1:15" ht="22.75" customHeight="1">
      <c r="A34" s="140" t="s">
        <v>96</v>
      </c>
      <c r="B34" s="107"/>
      <c r="C34" s="108"/>
      <c r="D34" s="106"/>
      <c r="E34" s="106"/>
      <c r="F34" s="106"/>
      <c r="G34" s="106"/>
      <c r="H34" s="10"/>
      <c r="I34" s="10"/>
      <c r="J34" s="10"/>
    </row>
    <row r="35" spans="1:15" ht="22.75" customHeight="1">
      <c r="A35" s="140"/>
      <c r="B35" s="107"/>
      <c r="C35" s="108"/>
      <c r="D35" s="106"/>
      <c r="E35" s="106"/>
      <c r="F35" s="106"/>
      <c r="G35" s="106"/>
      <c r="H35" s="10"/>
      <c r="I35" s="10"/>
      <c r="J35" s="10"/>
    </row>
    <row r="36" spans="1:15" ht="21" customHeight="1">
      <c r="B36" s="109"/>
      <c r="C36" s="109"/>
      <c r="D36" s="263" t="s">
        <v>2</v>
      </c>
      <c r="E36" s="263"/>
      <c r="F36" s="263"/>
      <c r="G36" s="106"/>
      <c r="H36" s="263" t="s">
        <v>3</v>
      </c>
      <c r="I36" s="263"/>
      <c r="J36" s="263"/>
    </row>
    <row r="37" spans="1:15" ht="21" customHeight="1">
      <c r="B37" s="109"/>
      <c r="C37" s="109"/>
      <c r="D37" s="266" t="s">
        <v>248</v>
      </c>
      <c r="E37" s="267"/>
      <c r="F37" s="267"/>
      <c r="G37" s="106"/>
      <c r="H37" s="266" t="s">
        <v>248</v>
      </c>
      <c r="I37" s="267"/>
      <c r="J37" s="267"/>
    </row>
    <row r="38" spans="1:15" ht="21" customHeight="1">
      <c r="B38" s="109"/>
      <c r="C38" s="109"/>
      <c r="D38" s="264" t="s">
        <v>244</v>
      </c>
      <c r="E38" s="264"/>
      <c r="F38" s="264"/>
      <c r="G38" s="106"/>
      <c r="H38" s="264" t="s">
        <v>244</v>
      </c>
      <c r="I38" s="264"/>
      <c r="J38" s="264"/>
    </row>
    <row r="39" spans="1:15" ht="21" customHeight="1">
      <c r="B39" s="139" t="s">
        <v>6</v>
      </c>
      <c r="C39" s="142"/>
      <c r="D39" s="2">
        <v>2566</v>
      </c>
      <c r="E39" s="2"/>
      <c r="F39" s="2">
        <v>2565</v>
      </c>
      <c r="G39" s="110"/>
      <c r="H39" s="2">
        <v>2566</v>
      </c>
      <c r="I39" s="2"/>
      <c r="J39" s="2">
        <v>2565</v>
      </c>
    </row>
    <row r="40" spans="1:15" ht="21" customHeight="1">
      <c r="D40" s="262" t="s">
        <v>7</v>
      </c>
      <c r="E40" s="262"/>
      <c r="F40" s="262"/>
      <c r="G40" s="262"/>
      <c r="H40" s="262"/>
      <c r="I40" s="262"/>
      <c r="J40" s="262"/>
    </row>
    <row r="41" spans="1:15" ht="22.75" customHeight="1">
      <c r="A41" s="118" t="s">
        <v>85</v>
      </c>
      <c r="D41" s="5"/>
      <c r="E41" s="22"/>
      <c r="F41" s="5"/>
      <c r="G41" s="22"/>
      <c r="H41" s="5"/>
      <c r="I41" s="22"/>
      <c r="J41" s="5"/>
    </row>
    <row r="42" spans="1:15" ht="22.75" customHeight="1">
      <c r="A42" s="119" t="s">
        <v>86</v>
      </c>
      <c r="D42" s="5"/>
      <c r="E42" s="22"/>
      <c r="F42" s="5"/>
      <c r="G42" s="22"/>
      <c r="H42" s="5"/>
      <c r="I42" s="22"/>
      <c r="J42" s="5"/>
    </row>
    <row r="43" spans="1:15" ht="22.75" customHeight="1">
      <c r="A43" s="119" t="s">
        <v>87</v>
      </c>
      <c r="D43" s="5"/>
      <c r="E43" s="22"/>
      <c r="F43" s="5"/>
      <c r="G43" s="22"/>
      <c r="H43" s="5"/>
      <c r="I43" s="22"/>
      <c r="J43" s="5"/>
    </row>
    <row r="44" spans="1:15" ht="22.75" customHeight="1">
      <c r="A44" s="1" t="s">
        <v>88</v>
      </c>
      <c r="D44" s="19">
        <v>484345013</v>
      </c>
      <c r="E44" s="10"/>
      <c r="F44" s="19">
        <v>-118774994</v>
      </c>
      <c r="G44" s="10"/>
      <c r="H44" s="18">
        <v>0</v>
      </c>
      <c r="I44" s="20"/>
      <c r="J44" s="18">
        <v>0</v>
      </c>
      <c r="L44" s="232"/>
      <c r="M44" s="241"/>
      <c r="N44" s="96"/>
    </row>
    <row r="45" spans="1:15" ht="22.75" customHeight="1">
      <c r="A45" s="1" t="s">
        <v>210</v>
      </c>
      <c r="D45" s="19">
        <v>3494349098</v>
      </c>
      <c r="E45" s="95"/>
      <c r="F45" s="19">
        <v>11003192642</v>
      </c>
      <c r="G45" s="95"/>
      <c r="H45" s="18">
        <v>0</v>
      </c>
      <c r="I45" s="96"/>
      <c r="J45" s="18">
        <v>0</v>
      </c>
      <c r="L45" s="232"/>
      <c r="M45" s="241"/>
      <c r="N45" s="96"/>
    </row>
    <row r="46" spans="1:15" ht="22.75" customHeight="1">
      <c r="A46" t="s">
        <v>239</v>
      </c>
      <c r="B46" s="142"/>
      <c r="C46" s="142"/>
      <c r="D46" s="5"/>
      <c r="E46" s="22"/>
      <c r="F46" s="5"/>
      <c r="G46" s="22"/>
      <c r="H46" s="5"/>
      <c r="I46" s="22"/>
      <c r="J46" s="5"/>
      <c r="L46" s="232"/>
      <c r="M46" s="241"/>
      <c r="N46" s="96"/>
    </row>
    <row r="47" spans="1:15" ht="22.75" customHeight="1">
      <c r="A47" s="1" t="s">
        <v>89</v>
      </c>
      <c r="B47" s="142"/>
      <c r="C47" s="142"/>
      <c r="D47" s="5"/>
      <c r="E47" s="22"/>
      <c r="F47" s="5"/>
      <c r="G47" s="22"/>
      <c r="H47" s="5"/>
      <c r="I47" s="22"/>
      <c r="J47" s="5"/>
      <c r="L47" s="232"/>
      <c r="M47" s="241"/>
      <c r="N47" s="96"/>
    </row>
    <row r="48" spans="1:15" ht="22.75" customHeight="1">
      <c r="A48" t="s">
        <v>209</v>
      </c>
      <c r="B48" s="142"/>
      <c r="C48" s="142"/>
      <c r="D48" s="22">
        <v>-4644825</v>
      </c>
      <c r="E48" s="22"/>
      <c r="F48" s="22">
        <v>18357</v>
      </c>
      <c r="G48" s="22"/>
      <c r="H48" s="22">
        <v>34620</v>
      </c>
      <c r="I48" s="22"/>
      <c r="J48" s="22">
        <v>7101</v>
      </c>
      <c r="L48" s="232"/>
      <c r="M48" s="241"/>
      <c r="N48" s="96"/>
      <c r="O48" s="236"/>
    </row>
    <row r="49" spans="1:15" ht="22.75" customHeight="1">
      <c r="A49" t="s">
        <v>90</v>
      </c>
      <c r="D49" s="19"/>
      <c r="E49" s="10"/>
      <c r="F49" s="19"/>
      <c r="G49" s="10"/>
      <c r="H49" s="19"/>
      <c r="I49" s="10"/>
      <c r="J49" s="19"/>
      <c r="L49" s="232"/>
      <c r="M49" s="241"/>
      <c r="N49" s="96"/>
    </row>
    <row r="50" spans="1:15" ht="22.75" customHeight="1">
      <c r="A50" s="1" t="s">
        <v>91</v>
      </c>
      <c r="B50" s="139">
        <v>6</v>
      </c>
      <c r="D50" s="40">
        <v>226304659</v>
      </c>
      <c r="E50" s="10"/>
      <c r="F50" s="40">
        <v>2261707186</v>
      </c>
      <c r="G50" s="10"/>
      <c r="H50" s="229">
        <v>0</v>
      </c>
      <c r="I50" s="20"/>
      <c r="J50" s="229">
        <v>0</v>
      </c>
      <c r="L50" s="232"/>
      <c r="M50" s="241"/>
      <c r="N50" s="96"/>
    </row>
    <row r="51" spans="1:15" ht="22.75" customHeight="1">
      <c r="A51" s="120" t="s">
        <v>92</v>
      </c>
      <c r="D51" s="46"/>
      <c r="E51" s="95"/>
      <c r="F51" s="46"/>
      <c r="G51" s="95"/>
      <c r="H51" s="46"/>
      <c r="I51" s="95"/>
      <c r="J51" s="46"/>
      <c r="M51" s="241"/>
      <c r="N51" s="96"/>
    </row>
    <row r="52" spans="1:15" ht="22.75" customHeight="1">
      <c r="A52" s="106" t="s">
        <v>93</v>
      </c>
      <c r="B52" s="142"/>
      <c r="C52" s="142"/>
      <c r="D52" s="47">
        <f>SUM(D44:D50)</f>
        <v>4200353945</v>
      </c>
      <c r="E52" s="19"/>
      <c r="F52" s="47">
        <f>SUM(F44:F50)</f>
        <v>13146143191</v>
      </c>
      <c r="G52" s="22"/>
      <c r="H52" s="47">
        <f>SUM(H44:H50)</f>
        <v>34620</v>
      </c>
      <c r="I52" s="19"/>
      <c r="J52" s="47">
        <f>SUM(J44:J50)</f>
        <v>7101</v>
      </c>
      <c r="K52" s="112"/>
      <c r="L52" s="112"/>
      <c r="M52" s="241"/>
      <c r="N52" s="96"/>
      <c r="O52" s="235"/>
    </row>
    <row r="53" spans="1:15" ht="18" customHeight="1">
      <c r="B53" s="92"/>
      <c r="C53" s="92"/>
      <c r="D53" s="92"/>
      <c r="E53" s="92"/>
      <c r="F53" s="92"/>
      <c r="G53" s="92"/>
      <c r="H53" s="106"/>
      <c r="I53" s="106"/>
      <c r="J53" s="106"/>
      <c r="M53" s="241"/>
    </row>
    <row r="54" spans="1:15" ht="22.75" customHeight="1">
      <c r="A54" s="119" t="s">
        <v>94</v>
      </c>
      <c r="B54" s="142"/>
      <c r="C54" s="142"/>
      <c r="D54" s="5"/>
      <c r="E54" s="22"/>
      <c r="F54" s="5"/>
      <c r="G54" s="22"/>
      <c r="H54" s="5"/>
      <c r="I54" s="22"/>
      <c r="J54" s="5"/>
      <c r="M54" s="241"/>
      <c r="N54" s="96"/>
    </row>
    <row r="55" spans="1:15" ht="22.75" customHeight="1">
      <c r="A55" s="121" t="s">
        <v>87</v>
      </c>
      <c r="B55" s="142"/>
      <c r="C55" s="142"/>
      <c r="D55" s="5"/>
      <c r="E55" s="22"/>
      <c r="F55" s="5"/>
      <c r="G55" s="22"/>
      <c r="H55" s="5"/>
      <c r="I55" s="22"/>
      <c r="J55" s="5"/>
      <c r="M55" s="241"/>
      <c r="N55" s="96"/>
    </row>
    <row r="56" spans="1:15" ht="22.75" customHeight="1">
      <c r="A56" s="153" t="s">
        <v>238</v>
      </c>
      <c r="B56" s="142"/>
      <c r="C56" s="142"/>
      <c r="D56" s="5"/>
      <c r="E56" s="22"/>
      <c r="F56" s="5"/>
      <c r="G56" s="22"/>
      <c r="H56" s="5"/>
      <c r="I56" s="22"/>
      <c r="J56" s="5"/>
      <c r="M56" s="241"/>
      <c r="N56" s="96"/>
    </row>
    <row r="57" spans="1:15" ht="22.75" customHeight="1">
      <c r="A57" s="17" t="s">
        <v>89</v>
      </c>
      <c r="B57" s="142"/>
      <c r="C57" s="142"/>
      <c r="D57" s="5"/>
      <c r="E57" s="22"/>
      <c r="F57" s="5"/>
      <c r="G57" s="22"/>
      <c r="H57" s="5"/>
      <c r="I57" s="22"/>
      <c r="J57" s="5"/>
      <c r="L57" s="96"/>
      <c r="M57" s="241"/>
      <c r="N57" s="96"/>
    </row>
    <row r="58" spans="1:15" ht="22.75" customHeight="1">
      <c r="A58" s="153" t="s">
        <v>209</v>
      </c>
      <c r="B58" s="142"/>
      <c r="C58" s="142"/>
      <c r="D58" s="5">
        <v>20300007</v>
      </c>
      <c r="E58" s="22"/>
      <c r="F58" s="5">
        <v>0</v>
      </c>
      <c r="G58" s="22"/>
      <c r="H58" s="8">
        <v>0</v>
      </c>
      <c r="I58" s="240"/>
      <c r="J58" s="8">
        <v>0</v>
      </c>
      <c r="L58" s="96"/>
      <c r="M58" s="241"/>
      <c r="N58" s="96"/>
    </row>
    <row r="59" spans="1:15" ht="22.75" customHeight="1">
      <c r="A59" t="s">
        <v>240</v>
      </c>
      <c r="B59" s="142"/>
      <c r="C59" s="142"/>
      <c r="D59" s="5"/>
      <c r="E59" s="22"/>
      <c r="F59" s="5"/>
      <c r="G59" s="22"/>
      <c r="H59" s="5"/>
      <c r="I59" s="22"/>
      <c r="J59" s="5"/>
      <c r="L59" s="232"/>
      <c r="M59" s="241"/>
      <c r="N59" s="96"/>
    </row>
    <row r="60" spans="1:15" ht="22.75" customHeight="1">
      <c r="A60" t="s">
        <v>89</v>
      </c>
      <c r="B60" s="142"/>
      <c r="C60" s="142"/>
      <c r="D60" s="5"/>
      <c r="E60" s="22"/>
      <c r="F60" s="5"/>
      <c r="G60" s="22"/>
      <c r="H60" s="5"/>
      <c r="I60" s="22"/>
      <c r="J60" s="5"/>
      <c r="L60" s="232"/>
      <c r="M60" s="241"/>
      <c r="N60" s="96"/>
    </row>
    <row r="61" spans="1:15" ht="22.75" customHeight="1">
      <c r="A61" t="s">
        <v>209</v>
      </c>
      <c r="B61" s="142"/>
      <c r="C61" s="142"/>
      <c r="D61" s="5">
        <v>-523745863</v>
      </c>
      <c r="E61" s="22"/>
      <c r="F61" s="5">
        <v>-319155928</v>
      </c>
      <c r="G61" s="22"/>
      <c r="H61" s="5">
        <v>-221081193</v>
      </c>
      <c r="I61" s="22"/>
      <c r="J61" s="5">
        <v>0</v>
      </c>
      <c r="K61" s="112"/>
      <c r="L61" s="232"/>
      <c r="M61" s="241"/>
      <c r="N61" s="96"/>
      <c r="O61" s="236"/>
    </row>
    <row r="62" spans="1:15" ht="22.75" customHeight="1">
      <c r="A62" t="s">
        <v>90</v>
      </c>
      <c r="B62" s="142"/>
      <c r="C62" s="142"/>
      <c r="D62" s="5"/>
      <c r="E62" s="22"/>
      <c r="F62" s="5"/>
      <c r="G62" s="22"/>
      <c r="H62" s="8"/>
      <c r="I62" s="22"/>
      <c r="J62" s="5"/>
      <c r="L62" s="232"/>
      <c r="M62" s="241"/>
      <c r="N62" s="96"/>
    </row>
    <row r="63" spans="1:15" ht="22.75" customHeight="1">
      <c r="A63" s="1" t="s">
        <v>91</v>
      </c>
      <c r="B63" s="142">
        <v>6</v>
      </c>
      <c r="C63" s="142"/>
      <c r="D63" s="48">
        <v>-2334516</v>
      </c>
      <c r="E63" s="22"/>
      <c r="F63" s="48">
        <v>-7843846</v>
      </c>
      <c r="G63" s="22"/>
      <c r="H63" s="81">
        <v>0</v>
      </c>
      <c r="I63" s="22"/>
      <c r="J63" s="81">
        <v>0</v>
      </c>
      <c r="L63" s="232"/>
      <c r="M63" s="241"/>
      <c r="N63" s="96"/>
    </row>
    <row r="64" spans="1:15" ht="22.75" customHeight="1">
      <c r="A64" s="120" t="s">
        <v>95</v>
      </c>
      <c r="B64" s="142"/>
      <c r="C64" s="142"/>
      <c r="D64" s="46"/>
      <c r="E64" s="19"/>
      <c r="F64" s="46"/>
      <c r="G64" s="22"/>
      <c r="H64" s="46"/>
      <c r="I64" s="19"/>
      <c r="J64" s="46"/>
      <c r="M64" s="241"/>
      <c r="N64" s="96"/>
    </row>
    <row r="65" spans="1:15" ht="22.75" customHeight="1">
      <c r="A65" s="120" t="s">
        <v>93</v>
      </c>
      <c r="B65" s="142"/>
      <c r="C65" s="142"/>
      <c r="D65" s="47">
        <f>SUM(D56:E63)</f>
        <v>-505780372</v>
      </c>
      <c r="E65" s="19"/>
      <c r="F65" s="47">
        <f>SUM(F56:F63)</f>
        <v>-326999774</v>
      </c>
      <c r="G65" s="22"/>
      <c r="H65" s="47">
        <f>SUM(H56:H63)</f>
        <v>-221081193</v>
      </c>
      <c r="I65" s="19"/>
      <c r="J65" s="47">
        <f>SUM(J56:J63)</f>
        <v>0</v>
      </c>
      <c r="K65" s="115"/>
      <c r="L65" s="115"/>
      <c r="M65" s="241"/>
      <c r="N65" s="96"/>
      <c r="O65" s="235"/>
    </row>
    <row r="66" spans="1:15" ht="22.75" customHeight="1">
      <c r="A66" s="120" t="s">
        <v>194</v>
      </c>
      <c r="D66" s="49">
        <f>SUM(D65,D52)</f>
        <v>3694573573</v>
      </c>
      <c r="E66" s="50"/>
      <c r="F66" s="49">
        <f>SUM(F65,F52)</f>
        <v>12819143417</v>
      </c>
      <c r="G66" s="50"/>
      <c r="H66" s="49">
        <f>SUM(H65,H52)</f>
        <v>-221046573</v>
      </c>
      <c r="I66" s="50"/>
      <c r="J66" s="49">
        <f>SUM(J65,J52)</f>
        <v>7101</v>
      </c>
      <c r="K66" s="112"/>
      <c r="L66" s="112"/>
      <c r="M66" s="241"/>
      <c r="N66" s="96"/>
      <c r="O66" s="235"/>
    </row>
    <row r="67" spans="1:15" ht="22.75" customHeight="1" thickBot="1">
      <c r="A67" s="106" t="s">
        <v>181</v>
      </c>
      <c r="D67" s="23">
        <f>D31+D66</f>
        <v>17051200859</v>
      </c>
      <c r="E67" s="10"/>
      <c r="F67" s="23">
        <f>F31+F66</f>
        <v>19445428889</v>
      </c>
      <c r="G67" s="10"/>
      <c r="H67" s="23">
        <f>H31+H66</f>
        <v>11488926844</v>
      </c>
      <c r="I67" s="10"/>
      <c r="J67" s="23">
        <f>J31+J66</f>
        <v>5559872202</v>
      </c>
      <c r="K67" s="112"/>
      <c r="L67" s="112"/>
      <c r="M67" s="241"/>
      <c r="N67" s="96"/>
      <c r="O67" s="236"/>
    </row>
    <row r="68" spans="1:15" ht="8.5" customHeight="1" thickTop="1">
      <c r="A68" s="106"/>
      <c r="D68" s="123"/>
      <c r="F68" s="123"/>
      <c r="H68" s="123"/>
      <c r="J68" s="123"/>
      <c r="M68" s="241"/>
    </row>
    <row r="69" spans="1:15" ht="22.75" customHeight="1">
      <c r="A69" s="120" t="s">
        <v>196</v>
      </c>
      <c r="B69" s="142"/>
      <c r="C69" s="142"/>
      <c r="D69" s="124"/>
      <c r="E69" s="1"/>
      <c r="F69" s="124"/>
      <c r="G69" s="1"/>
      <c r="H69" s="124"/>
      <c r="I69" s="1"/>
      <c r="J69" s="124"/>
      <c r="M69" s="241"/>
      <c r="N69" s="112"/>
    </row>
    <row r="70" spans="1:15" ht="22.75" customHeight="1">
      <c r="A70" s="17" t="s">
        <v>98</v>
      </c>
      <c r="B70" s="142"/>
      <c r="C70" s="142"/>
      <c r="D70" s="10">
        <v>10095217281</v>
      </c>
      <c r="E70" s="10"/>
      <c r="F70" s="10">
        <v>6011917184</v>
      </c>
      <c r="G70" s="10"/>
      <c r="H70" s="10">
        <f>H31</f>
        <v>11709973417</v>
      </c>
      <c r="I70" s="10"/>
      <c r="J70" s="10">
        <v>5559865101</v>
      </c>
      <c r="K70" s="112"/>
      <c r="L70" s="112"/>
      <c r="M70" s="241"/>
      <c r="N70" s="96"/>
      <c r="O70" s="236"/>
    </row>
    <row r="71" spans="1:15" ht="22.75" customHeight="1">
      <c r="A71" s="17" t="s">
        <v>99</v>
      </c>
      <c r="B71" s="142"/>
      <c r="C71" s="142"/>
      <c r="D71" s="36">
        <v>3261410005</v>
      </c>
      <c r="E71" s="95"/>
      <c r="F71" s="10">
        <v>614368288</v>
      </c>
      <c r="G71" s="95"/>
      <c r="H71" s="36">
        <v>0</v>
      </c>
      <c r="I71" s="10"/>
      <c r="J71" s="10">
        <v>0</v>
      </c>
      <c r="M71" s="241"/>
      <c r="N71" s="96"/>
    </row>
    <row r="72" spans="1:15" ht="22.75" customHeight="1" thickBot="1">
      <c r="A72" s="125" t="s">
        <v>193</v>
      </c>
      <c r="B72" s="126"/>
      <c r="C72" s="126"/>
      <c r="D72" s="44">
        <f>SUM(D70:D71)</f>
        <v>13356627286</v>
      </c>
      <c r="E72" s="3"/>
      <c r="F72" s="44">
        <f>SUM(F70:F71)</f>
        <v>6626285472</v>
      </c>
      <c r="G72" s="3"/>
      <c r="H72" s="44">
        <f>SUM(H70:H71)</f>
        <v>11709973417</v>
      </c>
      <c r="I72" s="13"/>
      <c r="J72" s="44">
        <f>SUM(J70:J71)</f>
        <v>5559865101</v>
      </c>
      <c r="K72" s="51"/>
      <c r="L72" s="51"/>
      <c r="M72" s="241"/>
      <c r="N72" s="96"/>
    </row>
    <row r="73" spans="1:15" ht="8.5" customHeight="1" thickTop="1">
      <c r="A73" s="125"/>
      <c r="B73" s="126"/>
      <c r="C73" s="126"/>
      <c r="D73" s="127"/>
      <c r="E73" s="128"/>
      <c r="F73" s="127"/>
      <c r="G73" s="128"/>
      <c r="H73" s="127"/>
      <c r="I73" s="127"/>
      <c r="J73" s="127"/>
      <c r="M73" s="241"/>
      <c r="N73" s="96"/>
    </row>
    <row r="74" spans="1:15" ht="22.75" customHeight="1">
      <c r="A74" s="125" t="s">
        <v>100</v>
      </c>
      <c r="B74" s="142"/>
      <c r="C74" s="142"/>
      <c r="D74" s="91"/>
      <c r="E74" s="129"/>
      <c r="F74" s="91"/>
      <c r="G74" s="129"/>
      <c r="H74" s="91"/>
      <c r="I74" s="91"/>
      <c r="J74" s="91"/>
      <c r="M74" s="241"/>
      <c r="N74" s="96"/>
    </row>
    <row r="75" spans="1:15" ht="22.75" customHeight="1">
      <c r="A75" s="17" t="s">
        <v>98</v>
      </c>
      <c r="B75" s="142"/>
      <c r="C75" s="142"/>
      <c r="D75" s="10">
        <v>12733094119</v>
      </c>
      <c r="E75" s="95"/>
      <c r="F75" s="10">
        <v>15409761331</v>
      </c>
      <c r="G75" s="95"/>
      <c r="H75" s="10">
        <f>H67</f>
        <v>11488926844</v>
      </c>
      <c r="I75" s="10"/>
      <c r="J75" s="10">
        <v>5559872202</v>
      </c>
      <c r="K75" s="112"/>
      <c r="L75" s="232"/>
      <c r="M75" s="241"/>
      <c r="N75" s="96"/>
      <c r="O75" s="236"/>
    </row>
    <row r="76" spans="1:15" ht="22.75" customHeight="1">
      <c r="A76" s="17" t="s">
        <v>99</v>
      </c>
      <c r="B76" s="142"/>
      <c r="C76" s="142"/>
      <c r="D76" s="36">
        <v>4318106740</v>
      </c>
      <c r="E76" s="95"/>
      <c r="F76" s="10">
        <v>4035667558</v>
      </c>
      <c r="G76" s="95"/>
      <c r="H76" s="36">
        <v>0</v>
      </c>
      <c r="I76" s="10"/>
      <c r="J76" s="10">
        <v>0</v>
      </c>
      <c r="L76" s="232"/>
      <c r="M76" s="241"/>
      <c r="N76" s="96"/>
    </row>
    <row r="77" spans="1:15" ht="22.75" customHeight="1" thickBot="1">
      <c r="A77" s="125" t="s">
        <v>181</v>
      </c>
      <c r="B77" s="126"/>
      <c r="C77" s="126"/>
      <c r="D77" s="44">
        <f>SUM(D75:D76)</f>
        <v>17051200859</v>
      </c>
      <c r="E77" s="3"/>
      <c r="F77" s="44">
        <f>SUM(F75:F76)</f>
        <v>19445428889</v>
      </c>
      <c r="G77" s="3"/>
      <c r="H77" s="44">
        <f>H67</f>
        <v>11488926844</v>
      </c>
      <c r="I77" s="13"/>
      <c r="J77" s="44">
        <f>J67</f>
        <v>5559872202</v>
      </c>
      <c r="K77" s="51"/>
      <c r="L77" s="51"/>
      <c r="M77" s="242"/>
      <c r="N77" s="96"/>
    </row>
    <row r="78" spans="1:15" ht="8.5" customHeight="1" thickTop="1">
      <c r="A78" s="120"/>
      <c r="B78" s="142"/>
      <c r="C78" s="142"/>
      <c r="D78" s="91"/>
      <c r="E78" s="91"/>
      <c r="F78" s="91"/>
      <c r="G78" s="91"/>
      <c r="H78" s="91"/>
      <c r="I78" s="91"/>
      <c r="J78" s="91"/>
    </row>
    <row r="79" spans="1:15" ht="22.75" customHeight="1" thickBot="1">
      <c r="A79" s="120" t="s">
        <v>195</v>
      </c>
      <c r="B79" s="142">
        <v>11</v>
      </c>
      <c r="C79" s="142"/>
      <c r="D79" s="130">
        <v>0.86</v>
      </c>
      <c r="E79" s="131"/>
      <c r="F79" s="130">
        <v>0.51</v>
      </c>
      <c r="G79" s="131"/>
      <c r="H79" s="132">
        <v>1</v>
      </c>
      <c r="I79" s="131"/>
      <c r="J79" s="132">
        <v>0.47</v>
      </c>
      <c r="K79" s="112"/>
      <c r="L79" s="232"/>
      <c r="M79" s="243"/>
      <c r="O79" s="236"/>
    </row>
    <row r="80" spans="1:15" ht="22.75" customHeight="1" thickTop="1">
      <c r="E80" s="122"/>
      <c r="G80" s="122"/>
      <c r="I80" s="122"/>
    </row>
  </sheetData>
  <mergeCells count="16"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  <mergeCell ref="D6:F6"/>
    <mergeCell ref="H6:J6"/>
    <mergeCell ref="A1:H1"/>
    <mergeCell ref="D4:F4"/>
    <mergeCell ref="H4:J4"/>
    <mergeCell ref="D5:F5"/>
    <mergeCell ref="H5:J5"/>
  </mergeCells>
  <pageMargins left="0.8" right="0.48" top="0.48" bottom="0.4" header="0.3" footer="0.15"/>
  <pageSetup paperSize="9" scale="75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tabColor theme="4" tint="0.79998168889431442"/>
    <pageSetUpPr fitToPage="1"/>
  </sheetPr>
  <dimension ref="A1:AC40"/>
  <sheetViews>
    <sheetView showGridLines="0" view="pageBreakPreview" topLeftCell="A13" zoomScale="80" zoomScaleNormal="85" zoomScaleSheetLayoutView="80" workbookViewId="0">
      <selection activeCell="M33" sqref="M33"/>
    </sheetView>
  </sheetViews>
  <sheetFormatPr defaultColWidth="9.09765625" defaultRowHeight="23.25" customHeight="1"/>
  <cols>
    <col min="1" max="1" width="53.3984375" style="92" customWidth="1"/>
    <col min="2" max="2" width="9.69921875" style="92" customWidth="1"/>
    <col min="3" max="3" width="15.8984375" style="92" customWidth="1"/>
    <col min="4" max="4" width="1.09765625" style="92" customWidth="1"/>
    <col min="5" max="5" width="15.8984375" style="92" customWidth="1"/>
    <col min="6" max="6" width="1.09765625" style="92" customWidth="1"/>
    <col min="7" max="7" width="15.8984375" style="92" customWidth="1"/>
    <col min="8" max="8" width="1.09765625" style="92" customWidth="1"/>
    <col min="9" max="9" width="15.8984375" style="92" customWidth="1"/>
    <col min="10" max="10" width="1.09765625" style="92" customWidth="1"/>
    <col min="11" max="11" width="15.8984375" style="92" customWidth="1"/>
    <col min="12" max="12" width="1.09765625" style="92" customWidth="1"/>
    <col min="13" max="13" width="15.8984375" style="92" customWidth="1"/>
    <col min="14" max="14" width="1.09765625" style="92" customWidth="1"/>
    <col min="15" max="15" width="15.8984375" style="92" customWidth="1"/>
    <col min="16" max="16" width="1.09765625" style="92" customWidth="1"/>
    <col min="17" max="17" width="15.8984375" style="92" customWidth="1"/>
    <col min="18" max="18" width="1.09765625" style="92" customWidth="1"/>
    <col min="19" max="19" width="15.8984375" style="92" customWidth="1"/>
    <col min="20" max="20" width="1.09765625" style="92" customWidth="1"/>
    <col min="21" max="21" width="15.8984375" style="92" customWidth="1"/>
    <col min="22" max="22" width="1.09765625" style="92" customWidth="1"/>
    <col min="23" max="23" width="15.8984375" style="92" customWidth="1"/>
    <col min="24" max="24" width="1.09765625" style="92" customWidth="1"/>
    <col min="25" max="25" width="15.8984375" style="92" customWidth="1"/>
    <col min="26" max="26" width="1.09765625" style="92" customWidth="1"/>
    <col min="27" max="27" width="15.8984375" style="92" customWidth="1"/>
    <col min="28" max="28" width="1.09765625" style="92" customWidth="1"/>
    <col min="29" max="29" width="15.8984375" style="92" customWidth="1"/>
    <col min="30" max="16384" width="9.09765625" style="169"/>
  </cols>
  <sheetData>
    <row r="1" spans="1:29" ht="23.25" customHeight="1">
      <c r="A1" s="261" t="s">
        <v>0</v>
      </c>
      <c r="B1" s="261"/>
      <c r="C1" s="261"/>
      <c r="D1" s="261"/>
      <c r="E1" s="261"/>
      <c r="F1" s="261"/>
      <c r="G1" s="168"/>
      <c r="H1" s="168"/>
      <c r="I1" s="168"/>
      <c r="J1" s="168"/>
      <c r="K1" s="167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</row>
    <row r="2" spans="1:29" ht="23.25" customHeight="1">
      <c r="A2" s="186" t="s">
        <v>179</v>
      </c>
      <c r="B2" s="170"/>
      <c r="C2" s="171"/>
      <c r="D2" s="171"/>
      <c r="E2" s="171"/>
      <c r="F2" s="171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1:29" ht="22">
      <c r="A3" s="268"/>
      <c r="B3" s="268"/>
      <c r="C3" s="268"/>
      <c r="D3" s="268"/>
      <c r="E3" s="268"/>
      <c r="F3" s="268"/>
      <c r="L3" s="106"/>
      <c r="U3" s="106"/>
      <c r="V3" s="106"/>
      <c r="W3" s="106"/>
      <c r="X3" s="106"/>
      <c r="Y3" s="106"/>
      <c r="Z3" s="106"/>
      <c r="AA3" s="106"/>
      <c r="AB3" s="106"/>
    </row>
    <row r="4" spans="1:29" s="189" customFormat="1" ht="22">
      <c r="A4" s="187"/>
      <c r="B4" s="188"/>
      <c r="C4" s="269" t="s">
        <v>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</row>
    <row r="5" spans="1:29" ht="22">
      <c r="A5" s="173"/>
      <c r="B5" s="173"/>
      <c r="D5" s="93"/>
      <c r="F5" s="93"/>
      <c r="G5" s="143"/>
      <c r="H5" s="143"/>
      <c r="I5" s="143"/>
      <c r="J5" s="143"/>
      <c r="K5" s="270" t="s">
        <v>63</v>
      </c>
      <c r="L5" s="270"/>
      <c r="M5" s="270"/>
      <c r="N5" s="143"/>
      <c r="O5" s="270" t="s">
        <v>67</v>
      </c>
      <c r="P5" s="270"/>
      <c r="Q5" s="270"/>
      <c r="R5" s="270"/>
      <c r="S5" s="270"/>
      <c r="T5" s="270"/>
      <c r="U5" s="270"/>
      <c r="V5" s="270"/>
      <c r="W5" s="270"/>
      <c r="X5" s="192"/>
      <c r="AB5" s="93"/>
      <c r="AC5" s="141"/>
    </row>
    <row r="6" spans="1:29" ht="22">
      <c r="A6" s="173"/>
      <c r="B6" s="173"/>
      <c r="D6" s="93"/>
      <c r="F6" s="93"/>
      <c r="G6" s="143"/>
      <c r="H6" s="143"/>
      <c r="I6" s="143" t="s">
        <v>101</v>
      </c>
      <c r="J6" s="143"/>
      <c r="K6" s="143"/>
      <c r="L6" s="93"/>
      <c r="M6" s="143"/>
      <c r="N6" s="143"/>
      <c r="O6" s="143"/>
      <c r="P6" s="143"/>
      <c r="Q6" s="143"/>
      <c r="R6" s="143"/>
      <c r="S6" s="143"/>
      <c r="T6" s="143"/>
      <c r="U6" s="143"/>
      <c r="V6" s="93"/>
      <c r="W6" s="143"/>
      <c r="X6" s="93"/>
      <c r="AC6" s="141"/>
    </row>
    <row r="7" spans="1:29" ht="22">
      <c r="A7" s="173"/>
      <c r="B7" s="173"/>
      <c r="D7" s="93"/>
      <c r="F7" s="93"/>
      <c r="G7" s="143"/>
      <c r="H7" s="143"/>
      <c r="I7" s="143" t="s">
        <v>102</v>
      </c>
      <c r="J7" s="143"/>
      <c r="K7" s="143"/>
      <c r="L7" s="93"/>
      <c r="M7" s="143"/>
      <c r="N7" s="143"/>
      <c r="O7" s="143"/>
      <c r="P7" s="143"/>
      <c r="Q7" s="143"/>
      <c r="R7" s="143"/>
      <c r="S7" s="143"/>
      <c r="T7" s="143"/>
      <c r="U7" s="143" t="s">
        <v>103</v>
      </c>
      <c r="V7" s="93"/>
      <c r="W7" s="143"/>
      <c r="X7" s="93"/>
      <c r="AC7" s="141"/>
    </row>
    <row r="8" spans="1:29" ht="22">
      <c r="A8" s="173"/>
      <c r="B8" s="173"/>
      <c r="D8" s="93"/>
      <c r="F8" s="93"/>
      <c r="G8" s="143" t="s">
        <v>104</v>
      </c>
      <c r="H8" s="143"/>
      <c r="I8" s="143" t="s">
        <v>105</v>
      </c>
      <c r="J8" s="143"/>
      <c r="K8" s="271"/>
      <c r="L8" s="271"/>
      <c r="M8" s="271"/>
      <c r="N8" s="143"/>
      <c r="O8" s="143"/>
      <c r="P8" s="143"/>
      <c r="Q8" s="143"/>
      <c r="R8" s="143"/>
      <c r="T8" s="143"/>
      <c r="U8" s="143" t="s">
        <v>106</v>
      </c>
      <c r="V8" s="93"/>
      <c r="W8" s="143" t="s">
        <v>107</v>
      </c>
      <c r="X8" s="93"/>
      <c r="AC8" s="141"/>
    </row>
    <row r="9" spans="1:29" ht="21.5">
      <c r="A9" s="173"/>
      <c r="B9" s="143"/>
      <c r="C9" s="143" t="s">
        <v>56</v>
      </c>
      <c r="D9" s="139"/>
      <c r="E9" s="143"/>
      <c r="F9" s="139"/>
      <c r="G9" s="143" t="s">
        <v>108</v>
      </c>
      <c r="I9" s="143" t="s">
        <v>109</v>
      </c>
      <c r="L9" s="139"/>
      <c r="O9" s="143" t="s">
        <v>172</v>
      </c>
      <c r="P9" s="143"/>
      <c r="Q9" s="143" t="s">
        <v>172</v>
      </c>
      <c r="R9" s="143"/>
      <c r="S9" s="143" t="s">
        <v>172</v>
      </c>
      <c r="T9" s="143"/>
      <c r="U9" s="143" t="s">
        <v>110</v>
      </c>
      <c r="V9" s="139"/>
      <c r="W9" s="143" t="s">
        <v>111</v>
      </c>
      <c r="X9" s="139"/>
      <c r="Y9" s="143"/>
      <c r="Z9" s="143"/>
      <c r="AA9" s="143" t="s">
        <v>112</v>
      </c>
      <c r="AB9" s="139"/>
    </row>
    <row r="10" spans="1:29" ht="21.5">
      <c r="A10" s="173"/>
      <c r="B10" s="143"/>
      <c r="C10" s="143" t="s">
        <v>113</v>
      </c>
      <c r="D10" s="139"/>
      <c r="E10" s="143" t="s">
        <v>114</v>
      </c>
      <c r="F10" s="139"/>
      <c r="G10" s="143" t="s">
        <v>115</v>
      </c>
      <c r="I10" s="143" t="s">
        <v>116</v>
      </c>
      <c r="K10" s="143" t="s">
        <v>117</v>
      </c>
      <c r="L10" s="139"/>
      <c r="M10" s="143" t="s">
        <v>118</v>
      </c>
      <c r="O10" s="143" t="s">
        <v>173</v>
      </c>
      <c r="P10" s="143"/>
      <c r="Q10" s="143" t="s">
        <v>171</v>
      </c>
      <c r="R10" s="143"/>
      <c r="S10" s="143" t="s">
        <v>102</v>
      </c>
      <c r="T10" s="143"/>
      <c r="U10" s="143" t="s">
        <v>120</v>
      </c>
      <c r="V10" s="139"/>
      <c r="W10" s="143" t="s">
        <v>121</v>
      </c>
      <c r="X10" s="139"/>
      <c r="Y10" s="143" t="s">
        <v>122</v>
      </c>
      <c r="Z10" s="143"/>
      <c r="AA10" s="143" t="s">
        <v>123</v>
      </c>
      <c r="AB10" s="143"/>
      <c r="AC10" s="143" t="s">
        <v>122</v>
      </c>
    </row>
    <row r="11" spans="1:29" ht="21.5">
      <c r="A11" s="173"/>
      <c r="B11" s="139" t="s">
        <v>6</v>
      </c>
      <c r="C11" s="143" t="s">
        <v>124</v>
      </c>
      <c r="D11" s="139"/>
      <c r="E11" s="143" t="s">
        <v>125</v>
      </c>
      <c r="F11" s="139"/>
      <c r="G11" s="143" t="s">
        <v>126</v>
      </c>
      <c r="H11" s="143"/>
      <c r="I11" s="143" t="s">
        <v>127</v>
      </c>
      <c r="J11" s="143"/>
      <c r="K11" s="143" t="s">
        <v>128</v>
      </c>
      <c r="L11" s="139"/>
      <c r="M11" s="143" t="s">
        <v>129</v>
      </c>
      <c r="N11" s="143"/>
      <c r="O11" s="143" t="s">
        <v>130</v>
      </c>
      <c r="P11" s="143"/>
      <c r="Q11" s="143" t="s">
        <v>119</v>
      </c>
      <c r="R11" s="143"/>
      <c r="S11" s="143" t="s">
        <v>174</v>
      </c>
      <c r="T11" s="143"/>
      <c r="U11" s="143" t="s">
        <v>131</v>
      </c>
      <c r="V11" s="139"/>
      <c r="W11" s="143" t="s">
        <v>132</v>
      </c>
      <c r="X11" s="139"/>
      <c r="Y11" s="143" t="s">
        <v>133</v>
      </c>
      <c r="Z11" s="143"/>
      <c r="AA11" s="143" t="s">
        <v>134</v>
      </c>
      <c r="AB11" s="143"/>
      <c r="AC11" s="143" t="s">
        <v>132</v>
      </c>
    </row>
    <row r="12" spans="1:29" ht="21.5">
      <c r="A12" s="173"/>
      <c r="B12" s="139"/>
      <c r="C12" s="262" t="s">
        <v>7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</row>
    <row r="13" spans="1:29" ht="22">
      <c r="A13" s="118" t="s">
        <v>249</v>
      </c>
      <c r="B13" s="139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29" ht="22">
      <c r="A14" s="106" t="s">
        <v>203</v>
      </c>
      <c r="B14" s="139"/>
      <c r="C14" s="50">
        <v>11733149998</v>
      </c>
      <c r="D14" s="50"/>
      <c r="E14" s="50">
        <v>51822145000</v>
      </c>
      <c r="F14" s="50"/>
      <c r="G14" s="50">
        <v>-316239277</v>
      </c>
      <c r="H14" s="50"/>
      <c r="I14" s="50">
        <v>1489752705</v>
      </c>
      <c r="J14" s="50"/>
      <c r="K14" s="50">
        <v>951608732</v>
      </c>
      <c r="L14" s="50"/>
      <c r="M14" s="50">
        <v>35979569979</v>
      </c>
      <c r="N14" s="50"/>
      <c r="O14" s="50">
        <v>786108245</v>
      </c>
      <c r="P14" s="50"/>
      <c r="Q14" s="50">
        <v>-4173223725</v>
      </c>
      <c r="R14" s="50"/>
      <c r="S14" s="50">
        <v>73490699</v>
      </c>
      <c r="T14" s="50"/>
      <c r="U14" s="50">
        <v>-1750416083</v>
      </c>
      <c r="V14" s="50"/>
      <c r="W14" s="50">
        <f>SUM(O14:U14)</f>
        <v>-5064040864</v>
      </c>
      <c r="X14" s="50"/>
      <c r="Y14" s="50">
        <f>C14+E14+G14+I14+K14+M14+W14</f>
        <v>96595946273</v>
      </c>
      <c r="Z14" s="50"/>
      <c r="AA14" s="50">
        <v>10913189655</v>
      </c>
      <c r="AB14" s="50"/>
      <c r="AC14" s="50">
        <f>Y14+AA14</f>
        <v>107509135928</v>
      </c>
    </row>
    <row r="15" spans="1:29" ht="22">
      <c r="A15" s="106"/>
      <c r="B15" s="109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29" ht="23.25" customHeight="1">
      <c r="A16" s="106" t="s">
        <v>135</v>
      </c>
      <c r="B16" s="10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63"/>
      <c r="AA16" s="169"/>
      <c r="AB16" s="169"/>
      <c r="AC16" s="169"/>
    </row>
    <row r="17" spans="1:29" ht="23.25" customHeight="1">
      <c r="A17" s="111" t="s">
        <v>229</v>
      </c>
      <c r="B17" s="109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63"/>
      <c r="AA17" s="169"/>
      <c r="AB17" s="169"/>
      <c r="AC17" s="169"/>
    </row>
    <row r="18" spans="1:29" ht="23.25" customHeight="1">
      <c r="A18" s="113" t="s">
        <v>230</v>
      </c>
      <c r="B18" s="139">
        <v>10</v>
      </c>
      <c r="C18" s="22">
        <v>0</v>
      </c>
      <c r="D18" s="22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48">
        <v>-5162492974</v>
      </c>
      <c r="N18" s="22"/>
      <c r="O18" s="48">
        <v>0</v>
      </c>
      <c r="P18" s="22"/>
      <c r="Q18" s="48">
        <v>0</v>
      </c>
      <c r="R18" s="22"/>
      <c r="S18" s="48">
        <v>0</v>
      </c>
      <c r="T18" s="22"/>
      <c r="U18" s="48">
        <v>0</v>
      </c>
      <c r="V18" s="22"/>
      <c r="W18" s="5">
        <f>SUM(O18:V18)</f>
        <v>0</v>
      </c>
      <c r="X18" s="22"/>
      <c r="Y18" s="5">
        <f>C18+E18+G18+I18+K18+M18+W18</f>
        <v>-5162492974</v>
      </c>
      <c r="Z18" s="63"/>
      <c r="AA18" s="48">
        <v>-532978431</v>
      </c>
      <c r="AB18" s="169"/>
      <c r="AC18" s="5">
        <f>Y18+AA18</f>
        <v>-5695471405</v>
      </c>
    </row>
    <row r="19" spans="1:29" ht="23.25" customHeight="1">
      <c r="A19" s="193" t="s">
        <v>232</v>
      </c>
      <c r="B19" s="139"/>
      <c r="C19" s="49">
        <f>SUM(C17:C18)</f>
        <v>0</v>
      </c>
      <c r="D19" s="50"/>
      <c r="E19" s="49">
        <f>SUM(E17:E18)</f>
        <v>0</v>
      </c>
      <c r="F19" s="50"/>
      <c r="G19" s="49">
        <f>SUM(G17:G18)</f>
        <v>0</v>
      </c>
      <c r="H19" s="50"/>
      <c r="I19" s="49">
        <f>SUM(I17:I18)</f>
        <v>0</v>
      </c>
      <c r="J19" s="50"/>
      <c r="K19" s="49">
        <f>SUM(K17:K18)</f>
        <v>0</v>
      </c>
      <c r="L19" s="50"/>
      <c r="M19" s="56">
        <f>SUM(M18:M18)</f>
        <v>-5162492974</v>
      </c>
      <c r="N19" s="50"/>
      <c r="O19" s="49">
        <f>SUM(O17:O18)</f>
        <v>0</v>
      </c>
      <c r="P19" s="50"/>
      <c r="Q19" s="49">
        <f>SUM(Q17:Q18)</f>
        <v>0</v>
      </c>
      <c r="R19" s="50"/>
      <c r="S19" s="49">
        <f>SUM(Q19:Q19)</f>
        <v>0</v>
      </c>
      <c r="T19" s="50"/>
      <c r="U19" s="49">
        <f>SUM(U17:U18)</f>
        <v>0</v>
      </c>
      <c r="V19" s="50"/>
      <c r="W19" s="49">
        <f>SUM(W17:W18)</f>
        <v>0</v>
      </c>
      <c r="X19" s="22"/>
      <c r="Y19" s="49">
        <f>SUM(Y17:Y18)</f>
        <v>-5162492974</v>
      </c>
      <c r="Z19" s="63"/>
      <c r="AA19" s="49">
        <f>SUM(AA17:AA18)</f>
        <v>-532978431</v>
      </c>
      <c r="AB19" s="169"/>
      <c r="AC19" s="49">
        <f>SUM(AC17:AC18)</f>
        <v>-5695471405</v>
      </c>
    </row>
    <row r="20" spans="1:29" ht="7.5" customHeight="1">
      <c r="B20" s="139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57"/>
      <c r="Z20" s="63"/>
      <c r="AA20" s="169"/>
      <c r="AB20" s="169"/>
      <c r="AC20" s="169"/>
    </row>
    <row r="21" spans="1:29" ht="22.5" customHeight="1">
      <c r="A21" s="121" t="s">
        <v>136</v>
      </c>
      <c r="B21" s="13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54"/>
      <c r="Z21" s="63"/>
      <c r="AA21" s="169"/>
      <c r="AB21" s="169"/>
      <c r="AC21" s="169"/>
    </row>
    <row r="22" spans="1:29" ht="22.5" customHeight="1">
      <c r="A22" s="113" t="s">
        <v>231</v>
      </c>
      <c r="B22" s="139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48">
        <v>0</v>
      </c>
      <c r="N22" s="22"/>
      <c r="O22" s="48">
        <v>0</v>
      </c>
      <c r="P22" s="22"/>
      <c r="Q22" s="48">
        <v>0</v>
      </c>
      <c r="R22" s="22"/>
      <c r="S22" s="48">
        <v>0</v>
      </c>
      <c r="T22" s="22"/>
      <c r="U22" s="48">
        <v>0</v>
      </c>
      <c r="V22" s="22"/>
      <c r="W22" s="5">
        <f>SUM(O22:U22)</f>
        <v>0</v>
      </c>
      <c r="X22" s="22"/>
      <c r="Y22" s="5">
        <f>C22+E22+G22+I22+K22+M22+W22</f>
        <v>0</v>
      </c>
      <c r="Z22" s="63"/>
      <c r="AA22" s="48">
        <v>1151477911</v>
      </c>
      <c r="AB22" s="169"/>
      <c r="AC22" s="5">
        <f>Y22+AA22</f>
        <v>1151477911</v>
      </c>
    </row>
    <row r="23" spans="1:29" ht="22.5" customHeight="1">
      <c r="A23" s="121" t="s">
        <v>137</v>
      </c>
      <c r="B23" s="139"/>
      <c r="C23" s="49">
        <f>SUM(C22:C22)</f>
        <v>0</v>
      </c>
      <c r="D23" s="50"/>
      <c r="E23" s="49">
        <f>SUM(E22:E22)</f>
        <v>0</v>
      </c>
      <c r="F23" s="50"/>
      <c r="G23" s="49">
        <f>SUM(G22:G22)</f>
        <v>0</v>
      </c>
      <c r="H23" s="50"/>
      <c r="I23" s="49">
        <f>SUM(I22:I22)</f>
        <v>0</v>
      </c>
      <c r="J23" s="50"/>
      <c r="K23" s="49">
        <f>SUM(K22:K22)</f>
        <v>0</v>
      </c>
      <c r="L23" s="50"/>
      <c r="M23" s="49">
        <f>SUM(M22:M22)</f>
        <v>0</v>
      </c>
      <c r="N23" s="50"/>
      <c r="O23" s="49">
        <f>SUM(O22:O22)</f>
        <v>0</v>
      </c>
      <c r="P23" s="50"/>
      <c r="Q23" s="49">
        <f>SUM(Q22:Q22)</f>
        <v>0</v>
      </c>
      <c r="R23" s="50"/>
      <c r="S23" s="49">
        <f>SUM(S22:S22)</f>
        <v>0</v>
      </c>
      <c r="T23" s="50"/>
      <c r="U23" s="49">
        <f>SUM(U22:U22)</f>
        <v>0</v>
      </c>
      <c r="V23" s="50"/>
      <c r="W23" s="49">
        <f>SUM(W22:W22)</f>
        <v>0</v>
      </c>
      <c r="X23" s="22"/>
      <c r="Y23" s="49">
        <f>SUM(Y22:Y22)</f>
        <v>0</v>
      </c>
      <c r="Z23" s="63"/>
      <c r="AA23" s="49">
        <f>SUM(AA22)</f>
        <v>1151477911</v>
      </c>
      <c r="AB23" s="169"/>
      <c r="AC23" s="49">
        <f>SUM(AC22:AC22)</f>
        <v>1151477911</v>
      </c>
    </row>
    <row r="24" spans="1:29" ht="7.5" customHeight="1">
      <c r="B24" s="139"/>
      <c r="C24" s="22"/>
      <c r="D24" s="22"/>
      <c r="E24" s="22"/>
      <c r="F24" s="22"/>
      <c r="G24" s="22"/>
      <c r="H24" s="22"/>
      <c r="I24" s="22"/>
      <c r="J24" s="22"/>
      <c r="K24" s="22">
        <v>0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57"/>
      <c r="Z24" s="63"/>
      <c r="AA24" s="169"/>
      <c r="AB24" s="169"/>
      <c r="AC24" s="169"/>
    </row>
    <row r="25" spans="1:29" ht="7.5" customHeight="1">
      <c r="A25" s="121"/>
      <c r="B25" s="139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57"/>
      <c r="Z25" s="63"/>
      <c r="AA25" s="169"/>
      <c r="AB25" s="169"/>
      <c r="AC25" s="169"/>
    </row>
    <row r="26" spans="1:29" s="190" customFormat="1" ht="23.25" customHeight="1">
      <c r="A26" s="120" t="s">
        <v>138</v>
      </c>
      <c r="B26" s="109"/>
      <c r="C26" s="56">
        <f>C19+C23</f>
        <v>0</v>
      </c>
      <c r="D26" s="50"/>
      <c r="E26" s="56">
        <f>E19+E23</f>
        <v>0</v>
      </c>
      <c r="F26" s="50"/>
      <c r="G26" s="56">
        <f>G19+G23</f>
        <v>0</v>
      </c>
      <c r="H26" s="50"/>
      <c r="I26" s="56">
        <f>I19+I23</f>
        <v>0</v>
      </c>
      <c r="J26" s="50"/>
      <c r="K26" s="56">
        <f>K19+K23</f>
        <v>0</v>
      </c>
      <c r="L26" s="50"/>
      <c r="M26" s="56">
        <f>M19+M23</f>
        <v>-5162492974</v>
      </c>
      <c r="N26" s="50"/>
      <c r="O26" s="56">
        <f>O19+O23</f>
        <v>0</v>
      </c>
      <c r="P26" s="50"/>
      <c r="Q26" s="56">
        <f>Q19+Q23</f>
        <v>0</v>
      </c>
      <c r="R26" s="50"/>
      <c r="S26" s="56">
        <f>SUM(Q26:Q26)</f>
        <v>0</v>
      </c>
      <c r="T26" s="50"/>
      <c r="U26" s="56">
        <f>U19+U23</f>
        <v>0</v>
      </c>
      <c r="V26" s="50"/>
      <c r="W26" s="56">
        <f>W19+W23</f>
        <v>0</v>
      </c>
      <c r="X26" s="50"/>
      <c r="Y26" s="56">
        <f>Y19+Y23</f>
        <v>-5162492974</v>
      </c>
      <c r="Z26" s="64"/>
      <c r="AA26" s="56">
        <f>AA19+AA23</f>
        <v>618499480</v>
      </c>
      <c r="AC26" s="56">
        <f>AC19+AC23</f>
        <v>-4543993494</v>
      </c>
    </row>
    <row r="27" spans="1:29" s="190" customFormat="1" ht="22">
      <c r="A27" s="120"/>
      <c r="B27" s="10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64"/>
    </row>
    <row r="28" spans="1:29" ht="22">
      <c r="A28" s="120" t="s">
        <v>183</v>
      </c>
      <c r="B28" s="142"/>
      <c r="C28" s="59"/>
      <c r="D28" s="59"/>
      <c r="E28" s="59"/>
      <c r="F28" s="59"/>
      <c r="G28" s="59"/>
      <c r="H28" s="54"/>
      <c r="I28" s="59"/>
      <c r="J28" s="54"/>
      <c r="K28" s="59"/>
      <c r="L28" s="59"/>
      <c r="M28" s="59"/>
      <c r="N28" s="54"/>
      <c r="O28" s="59"/>
      <c r="P28" s="54"/>
      <c r="Q28" s="59"/>
      <c r="R28" s="54"/>
      <c r="S28" s="59"/>
      <c r="T28" s="54"/>
      <c r="U28" s="46"/>
      <c r="V28" s="46"/>
      <c r="W28" s="46"/>
      <c r="X28" s="46"/>
      <c r="Y28" s="5"/>
      <c r="Z28" s="59"/>
      <c r="AA28" s="59"/>
      <c r="AB28" s="59"/>
      <c r="AC28" s="60"/>
    </row>
    <row r="29" spans="1:29" ht="21.5">
      <c r="A29" t="s">
        <v>220</v>
      </c>
      <c r="B29" s="142"/>
      <c r="C29" s="22">
        <v>0</v>
      </c>
      <c r="D29" s="22"/>
      <c r="E29" s="22">
        <v>0</v>
      </c>
      <c r="F29" s="22"/>
      <c r="G29" s="22">
        <v>0</v>
      </c>
      <c r="H29" s="22"/>
      <c r="I29" s="22">
        <v>0</v>
      </c>
      <c r="J29" s="22"/>
      <c r="K29" s="22">
        <v>0</v>
      </c>
      <c r="L29" s="22"/>
      <c r="M29" s="22">
        <v>6011917184</v>
      </c>
      <c r="N29" s="22"/>
      <c r="O29" s="22">
        <v>0</v>
      </c>
      <c r="P29" s="22"/>
      <c r="Q29" s="22">
        <v>0</v>
      </c>
      <c r="R29" s="22"/>
      <c r="S29" s="22">
        <v>0</v>
      </c>
      <c r="T29" s="22"/>
      <c r="U29" s="22">
        <v>0</v>
      </c>
      <c r="V29" s="22"/>
      <c r="W29" s="22">
        <f>O29+Q29+S29+U29</f>
        <v>0</v>
      </c>
      <c r="X29" s="22"/>
      <c r="Y29" s="5">
        <f>C29+E29+G29+I29+K29+M29+W29</f>
        <v>6011917184</v>
      </c>
      <c r="Z29" s="55"/>
      <c r="AA29" s="22">
        <v>614368288</v>
      </c>
      <c r="AB29" s="169"/>
      <c r="AC29" s="22">
        <f>Y29+AA29</f>
        <v>6626285472</v>
      </c>
    </row>
    <row r="30" spans="1:29" ht="21.5">
      <c r="A30" t="s">
        <v>221</v>
      </c>
      <c r="B30" s="142"/>
      <c r="C30" s="22">
        <v>0</v>
      </c>
      <c r="D30" s="22"/>
      <c r="E30" s="22">
        <v>0</v>
      </c>
      <c r="F30" s="22"/>
      <c r="G30" s="22">
        <v>0</v>
      </c>
      <c r="H30" s="22"/>
      <c r="I30" s="22">
        <v>0</v>
      </c>
      <c r="J30" s="22"/>
      <c r="K30" s="22">
        <v>0</v>
      </c>
      <c r="L30" s="22"/>
      <c r="M30" s="22">
        <v>0</v>
      </c>
      <c r="N30" s="22"/>
      <c r="O30" s="22">
        <v>-118774994</v>
      </c>
      <c r="P30" s="22"/>
      <c r="Q30" s="22">
        <v>7581896255</v>
      </c>
      <c r="R30" s="22"/>
      <c r="S30" s="22">
        <v>-319140454</v>
      </c>
      <c r="T30" s="22"/>
      <c r="U30" s="22">
        <v>2253863340</v>
      </c>
      <c r="V30" s="46"/>
      <c r="W30" s="22">
        <f>O30+Q30+S30+U30</f>
        <v>9397844147</v>
      </c>
      <c r="X30" s="46"/>
      <c r="Y30" s="5">
        <f>C30+E30+G30+I30+K30+M30+W30</f>
        <v>9397844147</v>
      </c>
      <c r="Z30" s="46"/>
      <c r="AA30" s="22">
        <v>3421299270</v>
      </c>
      <c r="AB30" s="46"/>
      <c r="AC30" s="46">
        <f>Y30+AA30</f>
        <v>12819143417</v>
      </c>
    </row>
    <row r="31" spans="1:29" ht="22">
      <c r="A31" s="120" t="s">
        <v>182</v>
      </c>
      <c r="B31" s="126"/>
      <c r="C31" s="49">
        <f>SUM(C29:C30)</f>
        <v>0</v>
      </c>
      <c r="D31" s="54"/>
      <c r="E31" s="49">
        <f>SUM(E29:E30)</f>
        <v>0</v>
      </c>
      <c r="F31" s="54"/>
      <c r="G31" s="49">
        <f>SUM(G29:G30)</f>
        <v>0</v>
      </c>
      <c r="H31" s="54"/>
      <c r="I31" s="49">
        <f>SUM(I29:I30)</f>
        <v>0</v>
      </c>
      <c r="J31" s="54"/>
      <c r="K31" s="49">
        <f>SUM(K29:K30)</f>
        <v>0</v>
      </c>
      <c r="L31" s="54"/>
      <c r="M31" s="49">
        <f>SUM(M29:M30)</f>
        <v>6011917184</v>
      </c>
      <c r="N31" s="54"/>
      <c r="O31" s="49">
        <f>SUM(O29:O30)</f>
        <v>-118774994</v>
      </c>
      <c r="P31" s="54"/>
      <c r="Q31" s="49">
        <f>SUM(Q29:Q30)</f>
        <v>7581896255</v>
      </c>
      <c r="R31" s="54"/>
      <c r="S31" s="49">
        <f>SUM(S29:S30)</f>
        <v>-319140454</v>
      </c>
      <c r="T31" s="54"/>
      <c r="U31" s="49">
        <f>SUM(U29:U30)</f>
        <v>2253863340</v>
      </c>
      <c r="V31" s="54"/>
      <c r="W31" s="49">
        <f>SUM(W29:W30)</f>
        <v>9397844147</v>
      </c>
      <c r="X31" s="54"/>
      <c r="Y31" s="49">
        <f>SUM(Y29:Y30)</f>
        <v>15409761331</v>
      </c>
      <c r="Z31" s="54"/>
      <c r="AA31" s="49">
        <f>SUM(AA29:AA30)</f>
        <v>4035667558</v>
      </c>
      <c r="AB31" s="54"/>
      <c r="AC31" s="49">
        <f>SUM(AC29:AC30)</f>
        <v>19445428889</v>
      </c>
    </row>
    <row r="32" spans="1:29" ht="22">
      <c r="A32" s="120"/>
      <c r="B32" s="126"/>
      <c r="C32" s="61"/>
      <c r="D32" s="54"/>
      <c r="E32" s="61"/>
      <c r="F32" s="54"/>
      <c r="G32" s="61"/>
      <c r="H32" s="54"/>
      <c r="I32" s="61"/>
      <c r="J32" s="54"/>
      <c r="K32" s="61"/>
      <c r="L32" s="54"/>
      <c r="M32" s="61"/>
      <c r="N32" s="54"/>
      <c r="O32" s="61"/>
      <c r="P32" s="54"/>
      <c r="Q32" s="61"/>
      <c r="R32" s="54"/>
      <c r="S32" s="61"/>
      <c r="T32" s="54"/>
      <c r="U32" s="61"/>
      <c r="V32" s="54"/>
      <c r="W32" s="61"/>
      <c r="X32" s="54"/>
      <c r="Y32" s="61"/>
      <c r="Z32" s="54"/>
      <c r="AA32" s="61"/>
      <c r="AB32" s="54"/>
      <c r="AC32" s="61"/>
    </row>
    <row r="33" spans="1:29" ht="21.5">
      <c r="A33" s="1" t="s">
        <v>141</v>
      </c>
      <c r="B33" s="142"/>
      <c r="C33" s="22">
        <v>0</v>
      </c>
      <c r="D33" s="22"/>
      <c r="E33" s="22">
        <v>0</v>
      </c>
      <c r="F33" s="22"/>
      <c r="G33" s="22">
        <v>0</v>
      </c>
      <c r="H33" s="22"/>
      <c r="I33" s="22">
        <v>0</v>
      </c>
      <c r="J33" s="22"/>
      <c r="K33" s="22">
        <v>221706268</v>
      </c>
      <c r="L33" s="22"/>
      <c r="M33" s="22">
        <v>-221706268</v>
      </c>
      <c r="N33" s="22"/>
      <c r="O33" s="22">
        <v>0</v>
      </c>
      <c r="P33" s="22"/>
      <c r="Q33" s="22">
        <v>0</v>
      </c>
      <c r="R33" s="22"/>
      <c r="S33" s="22">
        <v>0</v>
      </c>
      <c r="T33" s="22"/>
      <c r="U33" s="22">
        <v>0</v>
      </c>
      <c r="V33" s="22"/>
      <c r="W33" s="22">
        <f>O33+Q33+S33+U33</f>
        <v>0</v>
      </c>
      <c r="X33" s="22"/>
      <c r="Y33" s="22">
        <f>C33+E33+G33+I33+K33+M33+W33</f>
        <v>0</v>
      </c>
      <c r="Z33" s="55"/>
      <c r="AA33" s="22">
        <v>0</v>
      </c>
      <c r="AB33" s="169"/>
      <c r="AC33" s="22">
        <f>Y33+AA33</f>
        <v>0</v>
      </c>
    </row>
    <row r="34" spans="1:29" ht="22.5" thickBot="1">
      <c r="A34" s="120" t="s">
        <v>245</v>
      </c>
      <c r="B34" s="142"/>
      <c r="C34" s="65">
        <f>SUM(C31,C14,C23,C26,C33)</f>
        <v>11733149998</v>
      </c>
      <c r="D34" s="59"/>
      <c r="E34" s="65">
        <f>SUM(E31,E14,E23,E26,E33)</f>
        <v>51822145000</v>
      </c>
      <c r="F34" s="59"/>
      <c r="G34" s="65">
        <f>SUM(G31,G14,G23,G33)</f>
        <v>-316239277</v>
      </c>
      <c r="H34" s="54"/>
      <c r="I34" s="65">
        <f>SUM(I31,I14,I23,I33)</f>
        <v>1489752705</v>
      </c>
      <c r="J34" s="54"/>
      <c r="K34" s="65">
        <f>SUM(K31,K14,K23,K33)</f>
        <v>1173315000</v>
      </c>
      <c r="L34" s="54"/>
      <c r="M34" s="65">
        <f>SUM(M31,M14,M23,M26,M33)</f>
        <v>36607287921</v>
      </c>
      <c r="N34" s="54"/>
      <c r="O34" s="65">
        <f>SUM(O31,O14,O23,O26,O33)</f>
        <v>667333251</v>
      </c>
      <c r="P34" s="54"/>
      <c r="Q34" s="65">
        <f>SUM(Q31,Q14,Q23,Q26,Q33)</f>
        <v>3408672530</v>
      </c>
      <c r="R34" s="54"/>
      <c r="S34" s="65">
        <f>SUM(S31,S14,S23,S26,S33)</f>
        <v>-245649755</v>
      </c>
      <c r="T34" s="54"/>
      <c r="U34" s="65">
        <f>SUM(U31,U14,U23,U26,U33)</f>
        <v>503447257</v>
      </c>
      <c r="V34" s="59"/>
      <c r="W34" s="65">
        <f>SUM(W31,W14,W23,W26,W33)</f>
        <v>4333803283</v>
      </c>
      <c r="X34" s="59"/>
      <c r="Y34" s="65">
        <f>SUM(Y14,Y26,Y31)</f>
        <v>106843214630</v>
      </c>
      <c r="Z34" s="59"/>
      <c r="AA34" s="65">
        <f>SUM(AA14,AA26,AA31)</f>
        <v>15567356693</v>
      </c>
      <c r="AB34" s="59"/>
      <c r="AC34" s="65">
        <f>SUM(AC31,AC14,AC26,AC33)</f>
        <v>122410571323</v>
      </c>
    </row>
    <row r="35" spans="1:29" ht="23.25" customHeight="1" thickTop="1">
      <c r="C35" s="112"/>
      <c r="E35" s="112"/>
      <c r="G35" s="112"/>
      <c r="I35" s="112"/>
      <c r="J35" s="96"/>
      <c r="K35" s="112"/>
      <c r="L35" s="96"/>
      <c r="M35" s="112"/>
      <c r="N35" s="96"/>
      <c r="O35" s="112"/>
      <c r="P35" s="96"/>
      <c r="Q35" s="112"/>
      <c r="R35" s="96"/>
      <c r="S35" s="112"/>
      <c r="T35" s="96"/>
      <c r="U35" s="112"/>
      <c r="V35" s="96"/>
      <c r="W35" s="112"/>
      <c r="X35" s="96"/>
      <c r="Y35" s="112"/>
      <c r="Z35" s="96"/>
      <c r="AA35" s="112"/>
      <c r="AB35" s="96"/>
      <c r="AC35" s="112"/>
    </row>
    <row r="36" spans="1:29" ht="23.25" customHeight="1">
      <c r="M36" s="66"/>
      <c r="O36" s="112"/>
      <c r="Q36" s="112"/>
      <c r="S36" s="112"/>
      <c r="W36" s="95"/>
      <c r="AA36" s="95"/>
      <c r="AC36" s="112"/>
    </row>
    <row r="37" spans="1:29" ht="23.25" customHeight="1">
      <c r="O37" s="112"/>
      <c r="Q37" s="112"/>
    </row>
    <row r="38" spans="1:29" ht="23.25" customHeight="1">
      <c r="M38" s="112"/>
    </row>
    <row r="40" spans="1:29" ht="23.25" customHeight="1">
      <c r="S40" s="112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4" tint="0.79998168889431442"/>
    <pageSetUpPr fitToPage="1"/>
  </sheetPr>
  <dimension ref="A1:AF38"/>
  <sheetViews>
    <sheetView showGridLines="0" view="pageBreakPreview" topLeftCell="F1" zoomScale="80" zoomScaleNormal="85" zoomScaleSheetLayoutView="80" workbookViewId="0">
      <selection activeCell="M31" sqref="M31"/>
    </sheetView>
  </sheetViews>
  <sheetFormatPr defaultColWidth="9.09765625" defaultRowHeight="23.25" customHeight="1"/>
  <cols>
    <col min="1" max="1" width="56.296875" style="92" customWidth="1"/>
    <col min="2" max="2" width="8.3984375" style="92" customWidth="1"/>
    <col min="3" max="3" width="15.8984375" style="92" customWidth="1"/>
    <col min="4" max="4" width="1.59765625" style="92" customWidth="1"/>
    <col min="5" max="5" width="15.8984375" style="92" customWidth="1"/>
    <col min="6" max="6" width="1.59765625" style="92" customWidth="1"/>
    <col min="7" max="7" width="15.8984375" style="92" customWidth="1"/>
    <col min="8" max="8" width="1.59765625" style="92" customWidth="1"/>
    <col min="9" max="9" width="15.8984375" style="92" customWidth="1"/>
    <col min="10" max="10" width="1.59765625" style="92" customWidth="1"/>
    <col min="11" max="11" width="15.8984375" style="92" customWidth="1"/>
    <col min="12" max="12" width="1.59765625" style="92" customWidth="1"/>
    <col min="13" max="13" width="15.8984375" style="92" customWidth="1"/>
    <col min="14" max="14" width="1.59765625" style="92" customWidth="1"/>
    <col min="15" max="15" width="15.8984375" style="92" customWidth="1"/>
    <col min="16" max="16" width="1.59765625" style="92" customWidth="1"/>
    <col min="17" max="17" width="15.8984375" style="92" customWidth="1"/>
    <col min="18" max="18" width="1.59765625" style="92" customWidth="1"/>
    <col min="19" max="19" width="15.8984375" style="92" customWidth="1"/>
    <col min="20" max="20" width="1.59765625" style="92" customWidth="1"/>
    <col min="21" max="21" width="15.8984375" style="92" customWidth="1"/>
    <col min="22" max="22" width="1.59765625" style="92" customWidth="1"/>
    <col min="23" max="23" width="15.8984375" style="92" customWidth="1"/>
    <col min="24" max="24" width="1.59765625" style="92" customWidth="1"/>
    <col min="25" max="25" width="15.8984375" style="92" customWidth="1"/>
    <col min="26" max="26" width="1.59765625" style="92" customWidth="1"/>
    <col min="27" max="27" width="15.8984375" style="92" customWidth="1"/>
    <col min="28" max="28" width="1.59765625" style="92" customWidth="1"/>
    <col min="29" max="29" width="15.8984375" style="92" customWidth="1"/>
    <col min="30" max="30" width="9.09765625" style="169"/>
    <col min="31" max="31" width="14" style="169" bestFit="1" customWidth="1"/>
    <col min="32" max="32" width="14.3984375" style="169" bestFit="1" customWidth="1"/>
    <col min="33" max="16384" width="9.09765625" style="169"/>
  </cols>
  <sheetData>
    <row r="1" spans="1:29" ht="23.25" customHeight="1">
      <c r="A1" s="261" t="s">
        <v>0</v>
      </c>
      <c r="B1" s="261"/>
      <c r="C1" s="261"/>
      <c r="D1" s="261"/>
      <c r="E1" s="261"/>
      <c r="F1" s="261"/>
      <c r="G1" s="168"/>
      <c r="H1" s="168"/>
      <c r="I1" s="168"/>
      <c r="J1" s="168"/>
      <c r="K1" s="167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</row>
    <row r="2" spans="1:29" ht="23.25" customHeight="1">
      <c r="A2" s="186" t="s">
        <v>179</v>
      </c>
      <c r="B2" s="170"/>
      <c r="C2" s="171"/>
      <c r="D2" s="171"/>
      <c r="E2" s="171"/>
      <c r="F2" s="171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1:29" ht="22">
      <c r="A3" s="268"/>
      <c r="B3" s="268"/>
      <c r="C3" s="268"/>
      <c r="D3" s="268"/>
      <c r="E3" s="268"/>
      <c r="F3" s="268"/>
      <c r="L3" s="106"/>
      <c r="U3" s="106"/>
      <c r="V3" s="106"/>
      <c r="W3" s="106"/>
      <c r="X3" s="106"/>
      <c r="Y3" s="106"/>
      <c r="Z3" s="106"/>
      <c r="AA3" s="106"/>
      <c r="AB3" s="106"/>
    </row>
    <row r="4" spans="1:29" s="189" customFormat="1" ht="22">
      <c r="A4" s="187"/>
      <c r="B4" s="188"/>
      <c r="C4" s="269" t="s">
        <v>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</row>
    <row r="5" spans="1:29" ht="23.15" customHeight="1">
      <c r="A5" s="173"/>
      <c r="B5" s="173"/>
      <c r="D5" s="93"/>
      <c r="F5" s="93"/>
      <c r="G5" s="143"/>
      <c r="H5" s="143"/>
      <c r="I5" s="143"/>
      <c r="J5" s="143"/>
      <c r="K5" s="270" t="s">
        <v>63</v>
      </c>
      <c r="L5" s="270"/>
      <c r="M5" s="270"/>
      <c r="N5" s="143"/>
      <c r="O5" s="272" t="s">
        <v>67</v>
      </c>
      <c r="P5" s="270"/>
      <c r="Q5" s="270"/>
      <c r="R5" s="270"/>
      <c r="S5" s="270"/>
      <c r="T5" s="270"/>
      <c r="U5" s="270"/>
      <c r="V5" s="270"/>
      <c r="W5" s="270"/>
      <c r="X5" s="93"/>
      <c r="AB5" s="93"/>
      <c r="AC5" s="141"/>
    </row>
    <row r="6" spans="1:29" ht="23.15" customHeight="1">
      <c r="A6" s="173"/>
      <c r="B6" s="173"/>
      <c r="D6" s="93"/>
      <c r="F6" s="93"/>
      <c r="G6" s="143"/>
      <c r="H6" s="143"/>
      <c r="I6" s="143" t="s">
        <v>101</v>
      </c>
      <c r="J6" s="143"/>
      <c r="K6" s="143"/>
      <c r="L6" s="93"/>
      <c r="M6" s="143"/>
      <c r="N6" s="143"/>
      <c r="O6" s="143"/>
      <c r="P6" s="143"/>
      <c r="Q6" s="143"/>
      <c r="R6" s="143"/>
      <c r="S6" s="143"/>
      <c r="T6" s="143"/>
      <c r="U6" s="143"/>
      <c r="V6" s="93"/>
      <c r="W6" s="143"/>
      <c r="X6" s="93"/>
      <c r="AC6" s="141"/>
    </row>
    <row r="7" spans="1:29" ht="23.15" customHeight="1">
      <c r="A7" s="173"/>
      <c r="B7" s="173"/>
      <c r="D7" s="93"/>
      <c r="F7" s="93"/>
      <c r="G7" s="143"/>
      <c r="H7" s="143"/>
      <c r="I7" s="143" t="s">
        <v>102</v>
      </c>
      <c r="J7" s="143"/>
      <c r="K7" s="143"/>
      <c r="L7" s="93"/>
      <c r="M7" s="143"/>
      <c r="N7" s="143"/>
      <c r="O7" s="143"/>
      <c r="P7" s="143"/>
      <c r="Q7" s="143"/>
      <c r="R7" s="143"/>
      <c r="S7" s="143"/>
      <c r="T7" s="143"/>
      <c r="U7" s="143" t="s">
        <v>103</v>
      </c>
      <c r="V7" s="93"/>
      <c r="W7" s="143"/>
      <c r="X7" s="93"/>
      <c r="AC7" s="141"/>
    </row>
    <row r="8" spans="1:29" ht="22">
      <c r="A8" s="173"/>
      <c r="B8" s="173"/>
      <c r="D8" s="93"/>
      <c r="F8" s="93"/>
      <c r="G8" s="143" t="s">
        <v>104</v>
      </c>
      <c r="H8" s="143"/>
      <c r="I8" s="143" t="s">
        <v>105</v>
      </c>
      <c r="J8" s="143"/>
      <c r="K8" s="271"/>
      <c r="L8" s="271"/>
      <c r="M8" s="271"/>
      <c r="N8" s="143"/>
      <c r="O8" s="143"/>
      <c r="P8" s="143"/>
      <c r="Q8" s="143"/>
      <c r="R8" s="143"/>
      <c r="S8" s="143"/>
      <c r="T8" s="143"/>
      <c r="U8" s="143" t="s">
        <v>106</v>
      </c>
      <c r="V8" s="93"/>
      <c r="W8" s="143" t="s">
        <v>107</v>
      </c>
      <c r="X8" s="93"/>
      <c r="AC8" s="141"/>
    </row>
    <row r="9" spans="1:29" ht="21.5">
      <c r="A9" s="173"/>
      <c r="B9" s="143"/>
      <c r="C9" s="143" t="s">
        <v>56</v>
      </c>
      <c r="D9" s="139"/>
      <c r="F9" s="139"/>
      <c r="G9" s="143" t="s">
        <v>108</v>
      </c>
      <c r="I9" s="143" t="s">
        <v>109</v>
      </c>
      <c r="L9" s="139"/>
      <c r="O9" s="143" t="s">
        <v>172</v>
      </c>
      <c r="P9" s="143"/>
      <c r="Q9" s="143" t="s">
        <v>172</v>
      </c>
      <c r="R9" s="143"/>
      <c r="S9" s="102" t="s">
        <v>172</v>
      </c>
      <c r="T9" s="143"/>
      <c r="U9" s="143" t="s">
        <v>110</v>
      </c>
      <c r="V9" s="139"/>
      <c r="W9" s="143" t="s">
        <v>111</v>
      </c>
      <c r="X9" s="139"/>
      <c r="Y9" s="143"/>
      <c r="Z9" s="143"/>
      <c r="AA9" s="143" t="s">
        <v>112</v>
      </c>
      <c r="AB9" s="139"/>
    </row>
    <row r="10" spans="1:29" ht="21.5">
      <c r="A10" s="173"/>
      <c r="B10" s="143"/>
      <c r="C10" s="143" t="s">
        <v>113</v>
      </c>
      <c r="D10" s="139"/>
      <c r="E10" s="143" t="s">
        <v>114</v>
      </c>
      <c r="F10" s="139"/>
      <c r="G10" s="143" t="s">
        <v>115</v>
      </c>
      <c r="I10" s="143" t="s">
        <v>116</v>
      </c>
      <c r="K10" s="143" t="s">
        <v>117</v>
      </c>
      <c r="L10" s="139"/>
      <c r="M10" s="143" t="s">
        <v>118</v>
      </c>
      <c r="O10" s="102" t="s">
        <v>173</v>
      </c>
      <c r="P10" s="143"/>
      <c r="Q10" s="143" t="s">
        <v>171</v>
      </c>
      <c r="R10" s="143"/>
      <c r="S10" s="102" t="s">
        <v>102</v>
      </c>
      <c r="T10" s="143"/>
      <c r="U10" s="143" t="s">
        <v>120</v>
      </c>
      <c r="V10" s="139"/>
      <c r="W10" s="143" t="s">
        <v>121</v>
      </c>
      <c r="X10" s="139"/>
      <c r="Y10" s="143" t="s">
        <v>122</v>
      </c>
      <c r="Z10" s="143"/>
      <c r="AA10" s="143" t="s">
        <v>123</v>
      </c>
      <c r="AB10" s="143"/>
      <c r="AC10" s="143" t="s">
        <v>122</v>
      </c>
    </row>
    <row r="11" spans="1:29" ht="21.5">
      <c r="A11" s="173"/>
      <c r="B11" s="93" t="s">
        <v>6</v>
      </c>
      <c r="C11" s="143" t="s">
        <v>124</v>
      </c>
      <c r="D11" s="139"/>
      <c r="E11" s="143" t="s">
        <v>125</v>
      </c>
      <c r="F11" s="139"/>
      <c r="G11" s="143" t="s">
        <v>126</v>
      </c>
      <c r="H11" s="143"/>
      <c r="I11" s="143" t="s">
        <v>127</v>
      </c>
      <c r="J11" s="143"/>
      <c r="K11" s="143" t="s">
        <v>128</v>
      </c>
      <c r="L11" s="139"/>
      <c r="M11" s="143" t="s">
        <v>129</v>
      </c>
      <c r="N11" s="143"/>
      <c r="O11" s="102" t="s">
        <v>130</v>
      </c>
      <c r="P11" s="143"/>
      <c r="Q11" s="143" t="s">
        <v>119</v>
      </c>
      <c r="R11" s="143"/>
      <c r="S11" s="102" t="s">
        <v>174</v>
      </c>
      <c r="T11" s="143"/>
      <c r="U11" s="143" t="s">
        <v>131</v>
      </c>
      <c r="V11" s="139"/>
      <c r="W11" s="143" t="s">
        <v>132</v>
      </c>
      <c r="X11" s="139"/>
      <c r="Y11" s="143" t="s">
        <v>133</v>
      </c>
      <c r="Z11" s="143"/>
      <c r="AA11" s="143" t="s">
        <v>134</v>
      </c>
      <c r="AB11" s="143"/>
      <c r="AC11" s="143" t="s">
        <v>132</v>
      </c>
    </row>
    <row r="12" spans="1:29" ht="21.5">
      <c r="A12" s="173"/>
      <c r="B12" s="139"/>
      <c r="C12" s="262" t="s">
        <v>7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</row>
    <row r="13" spans="1:29" ht="22">
      <c r="A13" s="118" t="s">
        <v>250</v>
      </c>
      <c r="B13" s="139"/>
      <c r="C13" s="52"/>
      <c r="D13" s="52"/>
      <c r="E13" s="52"/>
      <c r="F13" s="53"/>
      <c r="G13" s="52"/>
      <c r="H13" s="53"/>
      <c r="I13" s="52"/>
      <c r="J13" s="53"/>
      <c r="K13" s="52"/>
      <c r="L13" s="53"/>
      <c r="M13" s="52"/>
      <c r="N13" s="53"/>
      <c r="O13" s="52"/>
      <c r="P13" s="53"/>
      <c r="Q13" s="52"/>
      <c r="R13" s="53"/>
      <c r="S13" s="52"/>
      <c r="T13" s="52"/>
      <c r="U13" s="52"/>
      <c r="V13" s="53"/>
      <c r="W13" s="52"/>
      <c r="X13" s="53"/>
      <c r="Y13" s="52"/>
      <c r="Z13" s="53"/>
      <c r="AA13" s="52"/>
      <c r="AB13" s="53"/>
      <c r="AC13" s="52"/>
    </row>
    <row r="14" spans="1:29" ht="22">
      <c r="A14" s="106" t="s">
        <v>219</v>
      </c>
      <c r="B14" s="139"/>
      <c r="C14" s="54">
        <v>11733149998</v>
      </c>
      <c r="D14" s="54"/>
      <c r="E14" s="54">
        <v>51822145000</v>
      </c>
      <c r="F14" s="50"/>
      <c r="G14" s="54">
        <v>-316239277</v>
      </c>
      <c r="H14" s="50"/>
      <c r="I14" s="54">
        <v>1489752705</v>
      </c>
      <c r="J14" s="50"/>
      <c r="K14" s="54">
        <v>1173315000</v>
      </c>
      <c r="L14" s="50"/>
      <c r="M14" s="54">
        <v>41886711113</v>
      </c>
      <c r="N14" s="50"/>
      <c r="O14" s="54">
        <v>366855202</v>
      </c>
      <c r="P14" s="50"/>
      <c r="Q14" s="54">
        <v>2643231299</v>
      </c>
      <c r="R14" s="50"/>
      <c r="S14" s="54">
        <v>-310202024</v>
      </c>
      <c r="T14" s="54"/>
      <c r="U14" s="54">
        <v>298245681</v>
      </c>
      <c r="V14" s="50"/>
      <c r="W14" s="54">
        <f>SUM(O14:U14)</f>
        <v>2998130158</v>
      </c>
      <c r="X14" s="50"/>
      <c r="Y14" s="54">
        <f>C14+E14+K14+M14+G14+I14+W14</f>
        <v>110786964697</v>
      </c>
      <c r="Z14" s="50"/>
      <c r="AA14" s="54">
        <v>25014571770</v>
      </c>
      <c r="AB14" s="50"/>
      <c r="AC14" s="54">
        <f>Y14+AA14</f>
        <v>135801536467</v>
      </c>
    </row>
    <row r="15" spans="1:29" ht="22">
      <c r="A15" s="106"/>
      <c r="B15" s="109"/>
      <c r="C15" s="54"/>
      <c r="D15" s="54"/>
      <c r="E15" s="54"/>
      <c r="F15" s="50"/>
      <c r="G15" s="54"/>
      <c r="H15" s="50"/>
      <c r="I15" s="54"/>
      <c r="J15" s="50"/>
      <c r="K15" s="54"/>
      <c r="L15" s="50"/>
      <c r="M15" s="54"/>
      <c r="N15" s="50"/>
      <c r="O15" s="54"/>
      <c r="P15" s="50"/>
      <c r="Q15" s="54"/>
      <c r="R15" s="50"/>
      <c r="S15" s="54"/>
      <c r="T15" s="54"/>
      <c r="U15" s="54"/>
      <c r="V15" s="50"/>
      <c r="W15" s="54"/>
      <c r="X15" s="50"/>
      <c r="Y15" s="54"/>
      <c r="Z15" s="50"/>
      <c r="AA15" s="54"/>
      <c r="AB15" s="50"/>
      <c r="AC15" s="54"/>
    </row>
    <row r="16" spans="1:29" ht="23.25" customHeight="1">
      <c r="A16" s="106" t="s">
        <v>135</v>
      </c>
      <c r="B16" s="10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5"/>
      <c r="AA16" s="169"/>
      <c r="AB16" s="169"/>
      <c r="AC16" s="169"/>
    </row>
    <row r="17" spans="1:32" ht="23.25" customHeight="1">
      <c r="A17" s="111" t="s">
        <v>229</v>
      </c>
      <c r="B17" s="109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55"/>
      <c r="AA17" s="169"/>
      <c r="AB17" s="169"/>
      <c r="AC17" s="169"/>
    </row>
    <row r="18" spans="1:32" ht="23.25" customHeight="1">
      <c r="A18" s="113" t="s">
        <v>230</v>
      </c>
      <c r="B18" s="139">
        <v>10</v>
      </c>
      <c r="C18" s="22">
        <v>0</v>
      </c>
      <c r="D18" s="22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48">
        <v>-7039692461</v>
      </c>
      <c r="N18" s="22"/>
      <c r="O18" s="22">
        <v>0</v>
      </c>
      <c r="P18" s="22"/>
      <c r="Q18" s="22">
        <v>0</v>
      </c>
      <c r="R18" s="22"/>
      <c r="S18" s="48">
        <v>0</v>
      </c>
      <c r="T18" s="22"/>
      <c r="U18" s="48">
        <v>0</v>
      </c>
      <c r="V18" s="22"/>
      <c r="W18" s="22">
        <f>SUM(O18:U18)</f>
        <v>0</v>
      </c>
      <c r="X18" s="22"/>
      <c r="Y18" s="19">
        <f>SUM(C18:U18)</f>
        <v>-7039692461</v>
      </c>
      <c r="Z18" s="55"/>
      <c r="AA18" s="19">
        <v>-2394756887</v>
      </c>
      <c r="AB18" s="169"/>
      <c r="AC18" s="19">
        <f>Y18+AA18</f>
        <v>-9434449348</v>
      </c>
    </row>
    <row r="19" spans="1:32" ht="23.25" customHeight="1">
      <c r="A19" s="121" t="s">
        <v>232</v>
      </c>
      <c r="B19" s="139"/>
      <c r="C19" s="49">
        <f>SUM(C17:C18)</f>
        <v>0</v>
      </c>
      <c r="D19" s="50"/>
      <c r="E19" s="49">
        <f>SUM(E17:E18)</f>
        <v>0</v>
      </c>
      <c r="F19" s="50"/>
      <c r="G19" s="49">
        <f>SUM(G17:G18)</f>
        <v>0</v>
      </c>
      <c r="H19" s="50"/>
      <c r="I19" s="49">
        <f>SUM(I17:I18)</f>
        <v>0</v>
      </c>
      <c r="J19" s="50"/>
      <c r="K19" s="49">
        <f>SUM(K17:K18)</f>
        <v>0</v>
      </c>
      <c r="L19" s="50"/>
      <c r="M19" s="56">
        <f>SUM(M18:M18)</f>
        <v>-7039692461</v>
      </c>
      <c r="N19" s="50"/>
      <c r="O19" s="49">
        <f>SUM(O17:O18)</f>
        <v>0</v>
      </c>
      <c r="P19" s="50"/>
      <c r="Q19" s="49">
        <f>SUM(Q17:Q18)</f>
        <v>0</v>
      </c>
      <c r="R19" s="50"/>
      <c r="S19" s="56">
        <f>SUM(S17:S18)</f>
        <v>0</v>
      </c>
      <c r="T19" s="50"/>
      <c r="U19" s="49">
        <f>SUM(U17:U18)</f>
        <v>0</v>
      </c>
      <c r="V19" s="50"/>
      <c r="W19" s="49">
        <f>SUM(W17:W18)</f>
        <v>0</v>
      </c>
      <c r="X19" s="22"/>
      <c r="Y19" s="49">
        <f>SUM(Y17:Y18)</f>
        <v>-7039692461</v>
      </c>
      <c r="Z19" s="50">
        <f>SUM(Z17:Z18)</f>
        <v>0</v>
      </c>
      <c r="AA19" s="49">
        <f>SUM(AA17:AA18)</f>
        <v>-2394756887</v>
      </c>
      <c r="AB19" s="50">
        <f>SUM(AB17:AB18)</f>
        <v>0</v>
      </c>
      <c r="AC19" s="49">
        <f>SUM(AC17:AC18)</f>
        <v>-9434449348</v>
      </c>
      <c r="AD19" s="50"/>
    </row>
    <row r="20" spans="1:32" ht="7.5" customHeight="1">
      <c r="B20" s="139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57"/>
      <c r="Z20" s="55"/>
      <c r="AA20" s="169"/>
      <c r="AB20" s="169"/>
      <c r="AC20" s="169"/>
    </row>
    <row r="21" spans="1:32" ht="22.5" customHeight="1">
      <c r="A21" s="121" t="s">
        <v>136</v>
      </c>
      <c r="B21" s="13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57"/>
      <c r="Z21" s="55"/>
      <c r="AA21" s="169"/>
      <c r="AB21" s="169"/>
      <c r="AC21" s="169"/>
    </row>
    <row r="22" spans="1:32" ht="22.5" customHeight="1">
      <c r="A22" s="153" t="s">
        <v>233</v>
      </c>
      <c r="B22" s="139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0</v>
      </c>
      <c r="R22" s="22"/>
      <c r="S22" s="22">
        <v>0</v>
      </c>
      <c r="T22" s="22"/>
      <c r="U22" s="22">
        <v>0</v>
      </c>
      <c r="V22" s="22"/>
      <c r="W22" s="22">
        <v>0</v>
      </c>
      <c r="X22" s="22"/>
      <c r="Y22" s="57">
        <v>0</v>
      </c>
      <c r="Z22" s="55"/>
      <c r="AA22" s="231">
        <v>-434496</v>
      </c>
      <c r="AB22" s="169"/>
      <c r="AC22" s="46">
        <f>Y22+AA22</f>
        <v>-434496</v>
      </c>
    </row>
    <row r="23" spans="1:32" ht="22.5" customHeight="1">
      <c r="A23" s="153" t="s">
        <v>231</v>
      </c>
      <c r="B23" s="139"/>
      <c r="C23" s="144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v>0</v>
      </c>
      <c r="V23" s="22"/>
      <c r="W23" s="22">
        <f>SUM(O23:U23)</f>
        <v>0</v>
      </c>
      <c r="X23" s="22"/>
      <c r="Y23" s="57">
        <f>SUM(C23:U23)</f>
        <v>0</v>
      </c>
      <c r="Z23" s="55"/>
      <c r="AA23" s="19">
        <v>838060200</v>
      </c>
      <c r="AB23" s="169"/>
      <c r="AC23" s="19">
        <f>Y23+AA23</f>
        <v>838060200</v>
      </c>
    </row>
    <row r="24" spans="1:32" ht="22.5" customHeight="1">
      <c r="A24" s="121" t="s">
        <v>137</v>
      </c>
      <c r="B24" s="139"/>
      <c r="C24" s="49">
        <f>SUM(C22:C23)</f>
        <v>0</v>
      </c>
      <c r="D24" s="50"/>
      <c r="E24" s="49">
        <f>SUM(E22:E23)</f>
        <v>0</v>
      </c>
      <c r="F24" s="50"/>
      <c r="G24" s="49">
        <f>SUM(G22:G23)</f>
        <v>0</v>
      </c>
      <c r="H24" s="50"/>
      <c r="I24" s="49">
        <f>SUM(I22:I23)</f>
        <v>0</v>
      </c>
      <c r="J24" s="50"/>
      <c r="K24" s="49">
        <f>SUM(K22:K23)</f>
        <v>0</v>
      </c>
      <c r="L24" s="50"/>
      <c r="M24" s="49">
        <f>SUM(M22:M23)</f>
        <v>0</v>
      </c>
      <c r="N24" s="50"/>
      <c r="O24" s="49">
        <f>SUM(O22:O23)</f>
        <v>0</v>
      </c>
      <c r="P24" s="50"/>
      <c r="Q24" s="49">
        <f>SUM(Q22:Q23)</f>
        <v>0</v>
      </c>
      <c r="R24" s="50"/>
      <c r="S24" s="49">
        <f>SUM(S22:S23)</f>
        <v>0</v>
      </c>
      <c r="T24" s="50"/>
      <c r="U24" s="49">
        <f>SUM(U22:U23)</f>
        <v>0</v>
      </c>
      <c r="V24" s="50"/>
      <c r="W24" s="49">
        <f>SUM(W22:W23)</f>
        <v>0</v>
      </c>
      <c r="X24" s="22"/>
      <c r="Y24" s="49">
        <f>SUM(Y22:Y23)</f>
        <v>0</v>
      </c>
      <c r="Z24" s="55"/>
      <c r="AA24" s="49">
        <f>SUM(AA22:AA23)</f>
        <v>837625704</v>
      </c>
      <c r="AB24" s="169"/>
      <c r="AC24" s="49">
        <f>SUM(AC22:AC23)</f>
        <v>837625704</v>
      </c>
    </row>
    <row r="25" spans="1:32" ht="22.5" customHeight="1">
      <c r="A25" s="121"/>
      <c r="B25" s="13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22"/>
      <c r="Y25" s="50"/>
      <c r="Z25" s="55"/>
      <c r="AA25" s="50"/>
      <c r="AB25" s="169"/>
      <c r="AC25" s="50"/>
    </row>
    <row r="26" spans="1:32" ht="22.5" customHeight="1">
      <c r="A26" s="125" t="s">
        <v>138</v>
      </c>
      <c r="B26" s="139"/>
      <c r="C26" s="56">
        <f>C19+C24</f>
        <v>0</v>
      </c>
      <c r="D26" s="50"/>
      <c r="E26" s="56">
        <f>E19+E24</f>
        <v>0</v>
      </c>
      <c r="F26" s="50"/>
      <c r="G26" s="56">
        <f>G19+G24</f>
        <v>0</v>
      </c>
      <c r="H26" s="50"/>
      <c r="I26" s="56">
        <f>I19+I24</f>
        <v>0</v>
      </c>
      <c r="J26" s="50"/>
      <c r="K26" s="56">
        <f>K19+K24</f>
        <v>0</v>
      </c>
      <c r="L26" s="50"/>
      <c r="M26" s="56">
        <f>M19+M24</f>
        <v>-7039692461</v>
      </c>
      <c r="N26" s="50"/>
      <c r="O26" s="56">
        <f>O19+O24</f>
        <v>0</v>
      </c>
      <c r="P26" s="50"/>
      <c r="Q26" s="56">
        <f>Q19+Q24</f>
        <v>0</v>
      </c>
      <c r="R26" s="50"/>
      <c r="S26" s="56">
        <f>S19+S24</f>
        <v>0</v>
      </c>
      <c r="T26" s="50"/>
      <c r="U26" s="56">
        <f>U19+U24</f>
        <v>0</v>
      </c>
      <c r="V26" s="50"/>
      <c r="W26" s="56">
        <f>W19+W24</f>
        <v>0</v>
      </c>
      <c r="X26" s="22"/>
      <c r="Y26" s="56">
        <f>Y19+Y24</f>
        <v>-7039692461</v>
      </c>
      <c r="Z26" s="55"/>
      <c r="AA26" s="56">
        <f>AA19+AA24</f>
        <v>-1557131183</v>
      </c>
      <c r="AB26" s="169"/>
      <c r="AC26" s="56">
        <f>AC19+AC24</f>
        <v>-8596823644</v>
      </c>
    </row>
    <row r="27" spans="1:32" ht="7.5" customHeight="1">
      <c r="A27" s="121"/>
      <c r="B27" s="13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57"/>
      <c r="Z27" s="55"/>
      <c r="AA27" s="169"/>
      <c r="AB27" s="169"/>
      <c r="AC27" s="169"/>
    </row>
    <row r="28" spans="1:32" s="190" customFormat="1" ht="12.65" customHeight="1">
      <c r="A28" s="120"/>
      <c r="B28" s="109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8"/>
    </row>
    <row r="29" spans="1:32" ht="22">
      <c r="A29" s="120" t="s">
        <v>183</v>
      </c>
      <c r="B29" s="142"/>
      <c r="C29" s="59"/>
      <c r="D29" s="59"/>
      <c r="E29" s="59"/>
      <c r="F29" s="41"/>
      <c r="G29" s="59"/>
      <c r="H29" s="50"/>
      <c r="I29" s="59"/>
      <c r="J29" s="50"/>
      <c r="K29" s="59"/>
      <c r="L29" s="41"/>
      <c r="M29" s="59"/>
      <c r="N29" s="50"/>
      <c r="O29" s="59"/>
      <c r="P29" s="50"/>
      <c r="Q29" s="59"/>
      <c r="R29" s="50"/>
      <c r="S29" s="54"/>
      <c r="T29" s="54"/>
      <c r="U29" s="46"/>
      <c r="V29" s="19"/>
      <c r="W29" s="46"/>
      <c r="X29" s="19"/>
      <c r="Y29" s="5"/>
      <c r="Z29" s="41"/>
      <c r="AA29" s="59"/>
      <c r="AB29" s="41"/>
      <c r="AC29" s="60"/>
    </row>
    <row r="30" spans="1:32" ht="21.5">
      <c r="A30" t="s">
        <v>220</v>
      </c>
      <c r="B30" s="142"/>
      <c r="C30" s="22">
        <v>0</v>
      </c>
      <c r="D30" s="22"/>
      <c r="E30" s="22">
        <v>0</v>
      </c>
      <c r="F30" s="22"/>
      <c r="G30" s="22">
        <v>0</v>
      </c>
      <c r="H30" s="22"/>
      <c r="I30" s="22">
        <v>0</v>
      </c>
      <c r="J30" s="22"/>
      <c r="K30" s="22">
        <v>0</v>
      </c>
      <c r="L30" s="22"/>
      <c r="M30" s="22">
        <v>10095217281</v>
      </c>
      <c r="N30" s="22"/>
      <c r="O30" s="22">
        <v>0</v>
      </c>
      <c r="P30" s="22"/>
      <c r="Q30" s="22">
        <v>0</v>
      </c>
      <c r="R30" s="22"/>
      <c r="S30" s="22">
        <v>0</v>
      </c>
      <c r="T30" s="22"/>
      <c r="U30" s="22">
        <v>0</v>
      </c>
      <c r="V30" s="19"/>
      <c r="W30" s="22">
        <f t="shared" ref="W30" si="0">SUM(O30:U30)</f>
        <v>0</v>
      </c>
      <c r="X30" s="19"/>
      <c r="Y30" s="5">
        <f>SUM(C30:O30)</f>
        <v>10095217281</v>
      </c>
      <c r="Z30" s="19"/>
      <c r="AA30" s="22">
        <v>3261410005</v>
      </c>
      <c r="AB30" s="19"/>
      <c r="AC30" s="46">
        <f>Y30+AA30</f>
        <v>13356627286</v>
      </c>
      <c r="AD30" s="183">
        <f>AC30-'PL 8 - 9'!D72</f>
        <v>0</v>
      </c>
      <c r="AE30" s="191"/>
      <c r="AF30" s="183"/>
    </row>
    <row r="31" spans="1:32" ht="21.5">
      <c r="A31" t="s">
        <v>221</v>
      </c>
      <c r="B31" s="142"/>
      <c r="C31" s="46">
        <v>0</v>
      </c>
      <c r="D31" s="46"/>
      <c r="E31" s="46">
        <v>0</v>
      </c>
      <c r="F31" s="19"/>
      <c r="G31" s="46">
        <v>0</v>
      </c>
      <c r="H31" s="22"/>
      <c r="I31" s="46">
        <v>0</v>
      </c>
      <c r="J31" s="22"/>
      <c r="K31" s="46">
        <v>0</v>
      </c>
      <c r="L31" s="19"/>
      <c r="M31" s="46">
        <v>20300007</v>
      </c>
      <c r="N31" s="22"/>
      <c r="O31" s="46">
        <v>484345013</v>
      </c>
      <c r="P31" s="22"/>
      <c r="Q31" s="46">
        <v>2434879708</v>
      </c>
      <c r="R31" s="22"/>
      <c r="S31" s="48">
        <v>-525618033</v>
      </c>
      <c r="T31" s="5"/>
      <c r="U31" s="5">
        <v>223970143</v>
      </c>
      <c r="V31" s="19"/>
      <c r="W31" s="22">
        <v>2617576831</v>
      </c>
      <c r="X31" s="19"/>
      <c r="Y31" s="5">
        <f>SUM(C31:M31)+W31</f>
        <v>2637876838</v>
      </c>
      <c r="Z31" s="19"/>
      <c r="AA31" s="46">
        <v>1056696735</v>
      </c>
      <c r="AB31" s="19"/>
      <c r="AC31" s="46">
        <f>Y31+AA31</f>
        <v>3694573573</v>
      </c>
      <c r="AD31" s="183">
        <f>AC31-'PL 8 - 9'!D66</f>
        <v>0</v>
      </c>
    </row>
    <row r="32" spans="1:32" ht="22">
      <c r="A32" s="120" t="s">
        <v>182</v>
      </c>
      <c r="B32" s="126"/>
      <c r="C32" s="49">
        <f>SUM(C30:C31)</f>
        <v>0</v>
      </c>
      <c r="D32" s="54"/>
      <c r="E32" s="49">
        <f>SUM(E30:E31)</f>
        <v>0</v>
      </c>
      <c r="F32" s="50"/>
      <c r="G32" s="49">
        <f>SUM(G30:G31)</f>
        <v>0</v>
      </c>
      <c r="H32" s="50"/>
      <c r="I32" s="49">
        <f>SUM(I30:I31)</f>
        <v>0</v>
      </c>
      <c r="J32" s="50"/>
      <c r="K32" s="49">
        <f>SUM(K30:K31)</f>
        <v>0</v>
      </c>
      <c r="L32" s="50"/>
      <c r="M32" s="49">
        <f>SUM(M30:M31)</f>
        <v>10115517288</v>
      </c>
      <c r="N32" s="50"/>
      <c r="O32" s="49">
        <f>SUM(O30:O31)</f>
        <v>484345013</v>
      </c>
      <c r="P32" s="50"/>
      <c r="Q32" s="49">
        <f>SUM(Q30:Q31)</f>
        <v>2434879708</v>
      </c>
      <c r="R32" s="50"/>
      <c r="S32" s="49">
        <f>SUM(S30:S31)</f>
        <v>-525618033</v>
      </c>
      <c r="T32" s="54"/>
      <c r="U32" s="49">
        <f>SUM(U30:U31)</f>
        <v>223970143</v>
      </c>
      <c r="V32" s="50"/>
      <c r="W32" s="49">
        <f>SUM(W30:W31)</f>
        <v>2617576831</v>
      </c>
      <c r="X32" s="50"/>
      <c r="Y32" s="49">
        <f>SUM(Y30:Y31)</f>
        <v>12733094119</v>
      </c>
      <c r="Z32" s="50"/>
      <c r="AA32" s="49">
        <f>SUM(AA30:AA31)</f>
        <v>4318106740</v>
      </c>
      <c r="AB32" s="50"/>
      <c r="AC32" s="49">
        <f>SUM(AC30:AC31)</f>
        <v>17051200859</v>
      </c>
    </row>
    <row r="33" spans="1:30" ht="22">
      <c r="A33" s="120"/>
      <c r="B33" s="126"/>
      <c r="C33" s="50"/>
      <c r="D33" s="54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4"/>
      <c r="T33" s="54"/>
      <c r="U33" s="50"/>
      <c r="V33" s="50"/>
      <c r="W33" s="50"/>
      <c r="X33" s="50"/>
      <c r="Y33" s="50"/>
      <c r="Z33" s="50"/>
      <c r="AA33" s="50"/>
      <c r="AB33" s="50"/>
      <c r="AC33" s="50"/>
    </row>
    <row r="34" spans="1:30" ht="22.5" thickBot="1">
      <c r="A34" s="120" t="s">
        <v>246</v>
      </c>
      <c r="B34" s="142"/>
      <c r="C34" s="62">
        <f>C32+C24+C14+C19</f>
        <v>11733149998</v>
      </c>
      <c r="D34" s="50"/>
      <c r="E34" s="62">
        <f>E32+E24+E14+E19</f>
        <v>51822145000</v>
      </c>
      <c r="F34" s="50"/>
      <c r="G34" s="62">
        <f>G32+G24+G14+G19</f>
        <v>-316239277</v>
      </c>
      <c r="H34" s="50"/>
      <c r="I34" s="62">
        <f>I32+I24+I14+I19</f>
        <v>1489752705</v>
      </c>
      <c r="J34" s="50"/>
      <c r="K34" s="62">
        <f>K32+K24+K14+K19</f>
        <v>1173315000</v>
      </c>
      <c r="L34" s="50"/>
      <c r="M34" s="62">
        <f>M32+M24+M14+M19</f>
        <v>44962535940</v>
      </c>
      <c r="N34" s="50"/>
      <c r="O34" s="62">
        <f>O32+O24+O14+O19</f>
        <v>851200215</v>
      </c>
      <c r="P34" s="50"/>
      <c r="Q34" s="62">
        <f>Q32+Q24+Q14+Q19</f>
        <v>5078111007</v>
      </c>
      <c r="R34" s="50"/>
      <c r="S34" s="62">
        <f>S32+S24+S14+S19</f>
        <v>-835820057</v>
      </c>
      <c r="T34" s="50"/>
      <c r="U34" s="62">
        <f>U32+U24+U14+U19</f>
        <v>522215824</v>
      </c>
      <c r="V34" s="50"/>
      <c r="W34" s="62">
        <f>W32+W24+W14+W19</f>
        <v>5615706989</v>
      </c>
      <c r="X34" s="50"/>
      <c r="Y34" s="62">
        <f>Y32+Y24+Y14+Y19</f>
        <v>116480366355</v>
      </c>
      <c r="Z34" s="50"/>
      <c r="AA34" s="62">
        <f>AA32+AA24+AA14+AA19</f>
        <v>27775547327</v>
      </c>
      <c r="AB34" s="50"/>
      <c r="AC34" s="62">
        <f>AC32+AC24+AC14+AC19</f>
        <v>144255913682</v>
      </c>
      <c r="AD34" s="183">
        <f>AC34-'BS 3 - 5'!D106</f>
        <v>0</v>
      </c>
    </row>
    <row r="35" spans="1:30" ht="23.25" customHeight="1" thickTop="1">
      <c r="C35" s="112"/>
      <c r="E35" s="112"/>
      <c r="G35" s="112"/>
      <c r="I35" s="112"/>
      <c r="K35" s="112"/>
      <c r="M35" s="112"/>
      <c r="U35" s="112"/>
      <c r="W35" s="112"/>
      <c r="AA35" s="112"/>
      <c r="AC35" s="112"/>
    </row>
    <row r="36" spans="1:30" ht="23.25" customHeight="1"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</row>
    <row r="37" spans="1:30" ht="23.25" customHeight="1">
      <c r="O37" s="112"/>
      <c r="Q37" s="112"/>
    </row>
    <row r="38" spans="1:30" ht="23.25" customHeight="1">
      <c r="M38" s="112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4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tabColor theme="4" tint="0.79998168889431442"/>
    <pageSetUpPr fitToPage="1"/>
  </sheetPr>
  <dimension ref="A1:O27"/>
  <sheetViews>
    <sheetView showGridLines="0" view="pageBreakPreview" zoomScale="80" zoomScaleNormal="70" zoomScaleSheetLayoutView="80" workbookViewId="0">
      <selection activeCell="K52" sqref="K52"/>
    </sheetView>
  </sheetViews>
  <sheetFormatPr defaultColWidth="1.09765625" defaultRowHeight="21.5"/>
  <cols>
    <col min="1" max="1" width="55" style="92" customWidth="1"/>
    <col min="2" max="2" width="9.09765625" style="92" customWidth="1"/>
    <col min="3" max="3" width="2" style="92" customWidth="1"/>
    <col min="4" max="4" width="19.69921875" style="92" customWidth="1"/>
    <col min="5" max="5" width="2" style="92" customWidth="1"/>
    <col min="6" max="6" width="19.69921875" style="92" customWidth="1"/>
    <col min="7" max="7" width="2" style="92" customWidth="1"/>
    <col min="8" max="8" width="19.69921875" style="92" customWidth="1"/>
    <col min="9" max="9" width="2" style="92" customWidth="1"/>
    <col min="10" max="10" width="19.69921875" style="92" customWidth="1"/>
    <col min="11" max="11" width="2" style="92" customWidth="1"/>
    <col min="12" max="12" width="19.69921875" style="92" customWidth="1"/>
    <col min="13" max="13" width="2" style="92" customWidth="1"/>
    <col min="14" max="14" width="19.69921875" style="92" customWidth="1"/>
    <col min="15" max="15" width="16.3984375" style="169" bestFit="1" customWidth="1"/>
    <col min="16" max="245" width="9.09765625" style="169" customWidth="1"/>
    <col min="246" max="246" width="46.59765625" style="169" customWidth="1"/>
    <col min="247" max="247" width="8.8984375" style="169" customWidth="1"/>
    <col min="248" max="248" width="12.8984375" style="169" customWidth="1"/>
    <col min="249" max="16384" width="1.09765625" style="169"/>
  </cols>
  <sheetData>
    <row r="1" spans="1:14" ht="23">
      <c r="A1" s="261" t="s">
        <v>0</v>
      </c>
      <c r="B1" s="261"/>
      <c r="C1" s="261"/>
      <c r="D1" s="261"/>
      <c r="E1" s="261"/>
      <c r="F1" s="261"/>
      <c r="G1" s="261"/>
      <c r="H1" s="167"/>
      <c r="I1" s="168"/>
      <c r="J1" s="168"/>
      <c r="K1" s="168"/>
      <c r="L1" s="168"/>
      <c r="M1" s="168"/>
      <c r="N1" s="168"/>
    </row>
    <row r="2" spans="1:14" ht="23">
      <c r="A2" s="140" t="s">
        <v>179</v>
      </c>
      <c r="B2" s="170"/>
      <c r="C2" s="170"/>
      <c r="D2" s="171"/>
      <c r="E2" s="171"/>
      <c r="F2" s="171"/>
      <c r="G2" s="171"/>
      <c r="H2" s="172"/>
      <c r="I2" s="172"/>
      <c r="J2" s="172"/>
      <c r="K2" s="172"/>
      <c r="L2" s="172"/>
      <c r="M2" s="172"/>
      <c r="N2" s="172"/>
    </row>
    <row r="3" spans="1:14" ht="13" customHeight="1">
      <c r="A3" s="268"/>
      <c r="B3" s="268"/>
      <c r="C3" s="268"/>
      <c r="D3" s="268"/>
      <c r="E3" s="268"/>
      <c r="F3" s="268"/>
      <c r="G3" s="268"/>
      <c r="I3" s="106"/>
    </row>
    <row r="4" spans="1:14" ht="22">
      <c r="A4" s="173"/>
      <c r="B4" s="93"/>
      <c r="C4" s="93"/>
      <c r="D4" s="263" t="s">
        <v>3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2">
      <c r="A5" s="173"/>
      <c r="B5" s="93"/>
      <c r="C5" s="93"/>
      <c r="D5" s="141"/>
      <c r="E5" s="141"/>
      <c r="F5" s="141"/>
      <c r="G5" s="141"/>
      <c r="H5" s="141"/>
      <c r="I5" s="141"/>
      <c r="J5" s="141"/>
      <c r="K5" s="141"/>
      <c r="L5" s="273" t="s">
        <v>188</v>
      </c>
      <c r="M5" s="271"/>
      <c r="N5" s="141"/>
    </row>
    <row r="6" spans="1:14" ht="22">
      <c r="A6" s="173"/>
      <c r="B6" s="173"/>
      <c r="C6" s="173"/>
      <c r="E6" s="93"/>
      <c r="G6" s="93"/>
      <c r="H6" s="270" t="s">
        <v>63</v>
      </c>
      <c r="I6" s="270"/>
      <c r="J6" s="270"/>
      <c r="K6" s="143"/>
      <c r="L6" s="272" t="s">
        <v>212</v>
      </c>
      <c r="M6" s="270"/>
      <c r="N6" s="141"/>
    </row>
    <row r="7" spans="1:14">
      <c r="A7" s="173"/>
      <c r="B7" s="143"/>
      <c r="C7" s="143"/>
      <c r="D7" s="143" t="s">
        <v>56</v>
      </c>
      <c r="E7" s="139"/>
      <c r="F7" s="143"/>
      <c r="G7" s="139"/>
      <c r="I7" s="139"/>
      <c r="L7" s="143" t="s">
        <v>172</v>
      </c>
    </row>
    <row r="8" spans="1:14">
      <c r="A8" s="173"/>
      <c r="B8" s="143"/>
      <c r="C8" s="143"/>
      <c r="D8" s="143" t="s">
        <v>113</v>
      </c>
      <c r="E8" s="139"/>
      <c r="F8" s="143" t="s">
        <v>114</v>
      </c>
      <c r="G8" s="139"/>
      <c r="H8" s="143" t="s">
        <v>117</v>
      </c>
      <c r="I8" s="139"/>
      <c r="J8" s="143"/>
      <c r="L8" s="143" t="s">
        <v>102</v>
      </c>
      <c r="N8" s="143" t="s">
        <v>122</v>
      </c>
    </row>
    <row r="9" spans="1:14">
      <c r="A9" s="173"/>
      <c r="B9" s="139" t="s">
        <v>6</v>
      </c>
      <c r="C9" s="139"/>
      <c r="D9" s="143" t="s">
        <v>124</v>
      </c>
      <c r="E9" s="139"/>
      <c r="F9" s="143" t="s">
        <v>125</v>
      </c>
      <c r="G9" s="139"/>
      <c r="H9" s="143" t="s">
        <v>128</v>
      </c>
      <c r="I9" s="139"/>
      <c r="J9" s="143" t="s">
        <v>142</v>
      </c>
      <c r="K9" s="143"/>
      <c r="L9" s="143" t="s">
        <v>174</v>
      </c>
      <c r="M9" s="143"/>
      <c r="N9" s="143" t="s">
        <v>132</v>
      </c>
    </row>
    <row r="10" spans="1:14" ht="21.65" customHeight="1">
      <c r="A10" s="118"/>
      <c r="B10" s="139"/>
      <c r="C10" s="139"/>
      <c r="D10" s="262" t="s">
        <v>7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</row>
    <row r="11" spans="1:14" ht="21.65" customHeight="1">
      <c r="A11" s="174" t="s">
        <v>249</v>
      </c>
      <c r="B11" s="139"/>
      <c r="C11" s="139"/>
      <c r="D11" s="69"/>
      <c r="E11" s="141"/>
      <c r="F11" s="69"/>
      <c r="G11" s="141"/>
      <c r="H11" s="69"/>
      <c r="I11" s="141"/>
      <c r="J11" s="70"/>
      <c r="K11" s="70"/>
      <c r="L11" s="70"/>
      <c r="M11" s="70"/>
      <c r="N11" s="94"/>
    </row>
    <row r="12" spans="1:14" ht="21.65" customHeight="1">
      <c r="A12" s="106" t="s">
        <v>203</v>
      </c>
      <c r="B12" s="139"/>
      <c r="C12" s="139"/>
      <c r="D12" s="67">
        <v>11733149998</v>
      </c>
      <c r="E12" s="141"/>
      <c r="F12" s="67">
        <v>51822145000</v>
      </c>
      <c r="G12" s="141"/>
      <c r="H12" s="67">
        <v>951608732</v>
      </c>
      <c r="I12" s="141"/>
      <c r="J12" s="67">
        <v>33992640595</v>
      </c>
      <c r="K12" s="68"/>
      <c r="L12" s="175">
        <v>115959</v>
      </c>
      <c r="M12" s="175"/>
      <c r="N12" s="175">
        <f>D12+F12+H12+J12+L12</f>
        <v>98499660284</v>
      </c>
    </row>
    <row r="13" spans="1:14" ht="13.5" customHeight="1">
      <c r="A13" s="106"/>
      <c r="B13" s="139"/>
      <c r="C13" s="139"/>
      <c r="D13" s="67"/>
      <c r="E13" s="141"/>
      <c r="F13" s="67"/>
      <c r="G13" s="141"/>
      <c r="H13" s="67"/>
      <c r="I13" s="67"/>
      <c r="J13" s="68"/>
      <c r="K13" s="68"/>
      <c r="L13" s="175"/>
      <c r="M13" s="175"/>
      <c r="N13" s="175"/>
    </row>
    <row r="14" spans="1:14" ht="21.65" customHeight="1">
      <c r="A14" s="106" t="s">
        <v>135</v>
      </c>
      <c r="B14" s="139"/>
      <c r="C14" s="139"/>
      <c r="D14" s="67"/>
      <c r="E14" s="141"/>
      <c r="F14" s="67"/>
      <c r="G14" s="141"/>
      <c r="H14" s="67"/>
      <c r="I14" s="67"/>
      <c r="J14" s="68"/>
      <c r="K14" s="68"/>
      <c r="L14" s="175"/>
      <c r="M14" s="175"/>
      <c r="N14" s="175"/>
    </row>
    <row r="15" spans="1:14" ht="21.65" customHeight="1">
      <c r="A15" s="111" t="s">
        <v>229</v>
      </c>
      <c r="B15" s="139"/>
      <c r="C15" s="139"/>
      <c r="D15" s="67"/>
      <c r="E15" s="141"/>
      <c r="F15" s="67"/>
      <c r="G15" s="141"/>
      <c r="H15" s="67"/>
      <c r="I15" s="67"/>
      <c r="J15" s="68"/>
      <c r="K15" s="68"/>
      <c r="L15" s="175"/>
      <c r="M15" s="175"/>
      <c r="N15" s="175"/>
    </row>
    <row r="16" spans="1:14" ht="21.65" customHeight="1">
      <c r="A16" s="113" t="s">
        <v>230</v>
      </c>
      <c r="B16" s="139">
        <v>10</v>
      </c>
      <c r="C16" s="139"/>
      <c r="D16" s="69">
        <v>0</v>
      </c>
      <c r="E16" s="143"/>
      <c r="F16" s="69">
        <v>0</v>
      </c>
      <c r="G16" s="143"/>
      <c r="H16" s="69">
        <v>0</v>
      </c>
      <c r="I16" s="69"/>
      <c r="J16" s="70">
        <v>-5162492974</v>
      </c>
      <c r="K16" s="70"/>
      <c r="L16" s="176">
        <v>0</v>
      </c>
      <c r="M16" s="177"/>
      <c r="N16" s="177">
        <f>D16+F16+H16+J16</f>
        <v>-5162492974</v>
      </c>
    </row>
    <row r="17" spans="1:15" ht="21.65" customHeight="1">
      <c r="A17" s="121" t="s">
        <v>234</v>
      </c>
      <c r="B17" s="139"/>
      <c r="C17" s="139"/>
      <c r="D17" s="71">
        <f>SUM(D14:D16)</f>
        <v>0</v>
      </c>
      <c r="E17" s="72"/>
      <c r="F17" s="71">
        <f>SUM(F14:F16)</f>
        <v>0</v>
      </c>
      <c r="G17" s="72"/>
      <c r="H17" s="71">
        <f>SUM(H14:H16)</f>
        <v>0</v>
      </c>
      <c r="I17" s="72"/>
      <c r="J17" s="71">
        <f>SUM(J14:J16)</f>
        <v>-5162492974</v>
      </c>
      <c r="K17" s="72"/>
      <c r="L17" s="76">
        <f>SUM(L14:L16)</f>
        <v>0</v>
      </c>
      <c r="M17" s="72"/>
      <c r="N17" s="71">
        <f>SUM(N14:N16)</f>
        <v>-5162492974</v>
      </c>
    </row>
    <row r="18" spans="1:15" ht="21.65" customHeight="1">
      <c r="A18" s="106"/>
      <c r="B18" s="139"/>
      <c r="C18" s="139"/>
      <c r="D18" s="67"/>
      <c r="E18" s="141"/>
      <c r="F18" s="67"/>
      <c r="G18" s="141"/>
      <c r="H18" s="67"/>
      <c r="I18" s="67"/>
      <c r="J18" s="68"/>
      <c r="K18" s="68"/>
      <c r="L18" s="68"/>
      <c r="M18" s="175"/>
      <c r="N18" s="175"/>
    </row>
    <row r="19" spans="1:15" ht="21.65" customHeight="1">
      <c r="A19" s="120" t="s">
        <v>235</v>
      </c>
      <c r="B19" s="109"/>
      <c r="C19" s="109"/>
      <c r="D19" s="69"/>
      <c r="E19" s="141"/>
      <c r="F19" s="69"/>
      <c r="G19" s="141"/>
      <c r="H19" s="69"/>
      <c r="I19" s="141"/>
      <c r="J19" s="70"/>
      <c r="K19" s="70"/>
      <c r="L19" s="70"/>
      <c r="M19" s="70"/>
      <c r="N19" s="22"/>
    </row>
    <row r="20" spans="1:15" ht="21.65" customHeight="1">
      <c r="A20" s="1" t="s">
        <v>139</v>
      </c>
      <c r="B20" s="139"/>
      <c r="C20" s="139"/>
      <c r="D20" s="69">
        <v>0</v>
      </c>
      <c r="E20" s="143"/>
      <c r="F20" s="69">
        <v>0</v>
      </c>
      <c r="G20" s="143"/>
      <c r="H20" s="69">
        <v>0</v>
      </c>
      <c r="I20" s="69"/>
      <c r="J20" s="22">
        <v>5559865101</v>
      </c>
      <c r="K20" s="22"/>
      <c r="L20" s="245">
        <v>0</v>
      </c>
      <c r="M20" s="74"/>
      <c r="N20" s="177">
        <v>5559865101</v>
      </c>
      <c r="O20" s="183"/>
    </row>
    <row r="21" spans="1:15" ht="21.65" customHeight="1">
      <c r="A21" t="s">
        <v>140</v>
      </c>
      <c r="B21" s="109"/>
      <c r="C21" s="109"/>
      <c r="D21" s="75">
        <v>0</v>
      </c>
      <c r="E21" s="143"/>
      <c r="F21" s="75">
        <v>0</v>
      </c>
      <c r="G21" s="143"/>
      <c r="H21" s="75">
        <v>0</v>
      </c>
      <c r="I21" s="69"/>
      <c r="J21" s="48">
        <v>0</v>
      </c>
      <c r="K21" s="22"/>
      <c r="L21" s="77">
        <v>7101</v>
      </c>
      <c r="M21" s="74"/>
      <c r="N21" s="176">
        <v>7101</v>
      </c>
    </row>
    <row r="22" spans="1:15" ht="21.65" customHeight="1">
      <c r="A22" s="120" t="s">
        <v>236</v>
      </c>
      <c r="D22" s="76">
        <f>SUM(D20:D21)</f>
        <v>0</v>
      </c>
      <c r="E22" s="72"/>
      <c r="F22" s="76">
        <f>SUM(F20:F21)</f>
        <v>0</v>
      </c>
      <c r="G22" s="72"/>
      <c r="H22" s="76">
        <f>SUM(H20:H21)</f>
        <v>0</v>
      </c>
      <c r="I22" s="72"/>
      <c r="J22" s="76">
        <f>SUM(J20:J21)</f>
        <v>5559865101</v>
      </c>
      <c r="K22" s="72"/>
      <c r="L22" s="71">
        <f>SUM(L20:L21)</f>
        <v>7101</v>
      </c>
      <c r="M22" s="72"/>
      <c r="N22" s="76">
        <f>SUM(N20:N21)</f>
        <v>5559872202</v>
      </c>
      <c r="O22" s="183"/>
    </row>
    <row r="23" spans="1:15" ht="21.65" customHeight="1">
      <c r="A23" s="120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183"/>
    </row>
    <row r="24" spans="1:15" ht="21.65" customHeight="1">
      <c r="A24" t="s">
        <v>141</v>
      </c>
      <c r="B24" s="139"/>
      <c r="C24" s="139"/>
      <c r="D24" s="75">
        <v>0</v>
      </c>
      <c r="E24" s="143"/>
      <c r="F24" s="75">
        <v>0</v>
      </c>
      <c r="G24" s="143"/>
      <c r="H24" s="75">
        <v>221706268</v>
      </c>
      <c r="I24" s="69"/>
      <c r="J24" s="48">
        <v>-221706268</v>
      </c>
      <c r="K24" s="22"/>
      <c r="L24" s="77">
        <v>0</v>
      </c>
      <c r="M24" s="74"/>
      <c r="N24" s="77">
        <v>0</v>
      </c>
    </row>
    <row r="25" spans="1:15" ht="21.65" customHeight="1" thickBot="1">
      <c r="A25" s="120" t="s">
        <v>245</v>
      </c>
      <c r="D25" s="78">
        <f>SUM(D12:D16,D22,D24)</f>
        <v>11733149998</v>
      </c>
      <c r="E25" s="79"/>
      <c r="F25" s="78">
        <f>SUM(F12:F16,F22,F24)</f>
        <v>51822145000</v>
      </c>
      <c r="G25" s="79"/>
      <c r="H25" s="78">
        <f>SUM(H12:H16,H22,H24)</f>
        <v>1173315000</v>
      </c>
      <c r="I25" s="79"/>
      <c r="J25" s="78">
        <f>SUM(J12:J16,J22,J24)</f>
        <v>34168306454</v>
      </c>
      <c r="K25" s="79"/>
      <c r="L25" s="78">
        <f>SUM(L12:L16,L22,L24)</f>
        <v>123060</v>
      </c>
      <c r="M25" s="80"/>
      <c r="N25" s="78">
        <f>SUM(N12:N16,N22,N24)</f>
        <v>98897039512</v>
      </c>
    </row>
    <row r="26" spans="1:15" ht="22" thickTop="1">
      <c r="A26" s="169"/>
      <c r="B26" s="169"/>
      <c r="C26" s="169"/>
      <c r="D26" s="112"/>
      <c r="F26" s="112"/>
      <c r="H26" s="112"/>
      <c r="J26" s="112"/>
      <c r="L26" s="112"/>
      <c r="N26" s="112"/>
    </row>
    <row r="27" spans="1:15">
      <c r="D27" s="112"/>
      <c r="F27" s="112"/>
      <c r="H27" s="112"/>
      <c r="J27" s="96"/>
      <c r="L27" s="112"/>
      <c r="N27" s="112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15"/>
  <pageSetup paperSize="9" scale="78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4" tint="0.79998168889431442"/>
    <pageSetUpPr fitToPage="1"/>
  </sheetPr>
  <dimension ref="A1:R34"/>
  <sheetViews>
    <sheetView showGridLines="0" view="pageBreakPreview" zoomScale="80" zoomScaleNormal="100" zoomScaleSheetLayoutView="80" workbookViewId="0">
      <selection activeCell="J16" sqref="J16"/>
    </sheetView>
  </sheetViews>
  <sheetFormatPr defaultColWidth="1.09765625" defaultRowHeight="23.25" customHeight="1"/>
  <cols>
    <col min="1" max="1" width="55" style="92" customWidth="1"/>
    <col min="2" max="2" width="9.09765625" style="92" customWidth="1"/>
    <col min="3" max="3" width="2" style="92" customWidth="1"/>
    <col min="4" max="4" width="19.69921875" style="92" customWidth="1"/>
    <col min="5" max="5" width="2" style="92" customWidth="1"/>
    <col min="6" max="6" width="19.69921875" style="92" customWidth="1"/>
    <col min="7" max="7" width="2" style="92" customWidth="1"/>
    <col min="8" max="8" width="19.69921875" style="92" customWidth="1"/>
    <col min="9" max="9" width="2" style="92" customWidth="1"/>
    <col min="10" max="10" width="19.69921875" style="92" customWidth="1"/>
    <col min="11" max="11" width="2" style="92" customWidth="1"/>
    <col min="12" max="12" width="19.69921875" style="92" customWidth="1"/>
    <col min="13" max="13" width="2" style="92" customWidth="1"/>
    <col min="14" max="14" width="19.69921875" style="92" customWidth="1"/>
    <col min="15" max="15" width="15.09765625" style="169" bestFit="1" customWidth="1"/>
    <col min="16" max="245" width="9.09765625" style="169" customWidth="1"/>
    <col min="246" max="246" width="46.59765625" style="169" customWidth="1"/>
    <col min="247" max="247" width="8.8984375" style="169" customWidth="1"/>
    <col min="248" max="248" width="12.8984375" style="169" customWidth="1"/>
    <col min="249" max="16384" width="1.09765625" style="169"/>
  </cols>
  <sheetData>
    <row r="1" spans="1:14" ht="23">
      <c r="A1" s="261" t="str">
        <f>'SH - 10'!A1:F1</f>
        <v>บริษัท กัลฟ์ เอ็นเนอร์จี ดีเวลลอปเมนท์ จำกัด (มหาชน) และบริษัทย่อย</v>
      </c>
      <c r="B1" s="261"/>
      <c r="C1" s="261"/>
      <c r="D1" s="261"/>
      <c r="E1" s="261"/>
      <c r="F1" s="261"/>
      <c r="G1" s="261"/>
      <c r="H1" s="167"/>
      <c r="I1" s="168"/>
      <c r="J1" s="168"/>
      <c r="K1" s="168"/>
      <c r="L1" s="168"/>
      <c r="M1" s="168"/>
      <c r="N1" s="168"/>
    </row>
    <row r="2" spans="1:14" ht="23">
      <c r="A2" s="140" t="s">
        <v>179</v>
      </c>
      <c r="B2" s="170"/>
      <c r="C2" s="170"/>
      <c r="D2" s="171"/>
      <c r="E2" s="171"/>
      <c r="F2" s="171"/>
      <c r="G2" s="171"/>
      <c r="H2" s="172"/>
      <c r="I2" s="172"/>
      <c r="J2" s="172"/>
      <c r="K2" s="172"/>
      <c r="L2" s="172"/>
      <c r="M2" s="172"/>
      <c r="N2" s="172"/>
    </row>
    <row r="3" spans="1:14" ht="13" customHeight="1">
      <c r="A3" s="268"/>
      <c r="B3" s="268"/>
      <c r="C3" s="268"/>
      <c r="D3" s="268"/>
      <c r="E3" s="268"/>
      <c r="F3" s="268"/>
      <c r="G3" s="268"/>
      <c r="I3" s="106"/>
    </row>
    <row r="4" spans="1:14" ht="22">
      <c r="A4" s="173"/>
      <c r="B4" s="93"/>
      <c r="C4" s="93"/>
      <c r="D4" s="263" t="s">
        <v>3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2">
      <c r="A5" s="173"/>
      <c r="B5" s="173"/>
      <c r="C5" s="173"/>
      <c r="E5" s="93"/>
      <c r="G5" s="93"/>
      <c r="H5" s="143"/>
      <c r="I5" s="143"/>
      <c r="J5" s="143"/>
      <c r="K5" s="143"/>
      <c r="L5" s="273" t="s">
        <v>188</v>
      </c>
      <c r="M5" s="273"/>
      <c r="N5" s="141"/>
    </row>
    <row r="6" spans="1:14" ht="22">
      <c r="A6" s="173"/>
      <c r="B6" s="173"/>
      <c r="C6" s="173"/>
      <c r="E6" s="93"/>
      <c r="G6" s="93"/>
      <c r="H6" s="270" t="s">
        <v>63</v>
      </c>
      <c r="I6" s="270"/>
      <c r="J6" s="270"/>
      <c r="K6" s="143"/>
      <c r="L6" s="272" t="s">
        <v>212</v>
      </c>
      <c r="M6" s="272"/>
      <c r="N6" s="141"/>
    </row>
    <row r="7" spans="1:14" ht="21.5">
      <c r="A7" s="173"/>
      <c r="B7" s="143"/>
      <c r="C7" s="143"/>
      <c r="D7" s="143" t="s">
        <v>56</v>
      </c>
      <c r="E7" s="139"/>
      <c r="F7" s="143"/>
      <c r="G7" s="139"/>
      <c r="H7" s="271"/>
      <c r="I7" s="271"/>
      <c r="J7" s="271"/>
      <c r="L7" s="102" t="s">
        <v>172</v>
      </c>
      <c r="M7" s="143"/>
    </row>
    <row r="8" spans="1:14" ht="21.5">
      <c r="A8" s="173"/>
      <c r="B8" s="143"/>
      <c r="C8" s="143"/>
      <c r="D8" s="143" t="s">
        <v>113</v>
      </c>
      <c r="E8" s="139"/>
      <c r="F8" s="143" t="s">
        <v>114</v>
      </c>
      <c r="G8" s="139"/>
      <c r="H8" s="143" t="s">
        <v>117</v>
      </c>
      <c r="I8" s="139"/>
      <c r="J8" s="143"/>
      <c r="L8" s="102" t="s">
        <v>102</v>
      </c>
      <c r="M8" s="143"/>
      <c r="N8" s="143" t="s">
        <v>122</v>
      </c>
    </row>
    <row r="9" spans="1:14" ht="21.5">
      <c r="A9" s="173"/>
      <c r="B9" s="139" t="s">
        <v>6</v>
      </c>
      <c r="C9" s="139"/>
      <c r="D9" s="143" t="s">
        <v>124</v>
      </c>
      <c r="E9" s="139"/>
      <c r="F9" s="143" t="s">
        <v>125</v>
      </c>
      <c r="G9" s="139"/>
      <c r="H9" s="143" t="s">
        <v>128</v>
      </c>
      <c r="I9" s="139"/>
      <c r="J9" s="143" t="s">
        <v>142</v>
      </c>
      <c r="K9" s="143"/>
      <c r="L9" s="102" t="s">
        <v>174</v>
      </c>
      <c r="M9" s="143"/>
      <c r="N9" s="143" t="s">
        <v>132</v>
      </c>
    </row>
    <row r="10" spans="1:14" ht="21.65" customHeight="1">
      <c r="A10" s="118"/>
      <c r="B10" s="139"/>
      <c r="C10" s="139"/>
      <c r="D10" s="262" t="s">
        <v>7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</row>
    <row r="11" spans="1:14" ht="21.75" customHeight="1">
      <c r="A11" s="174" t="s">
        <v>250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14" ht="21.65" customHeight="1">
      <c r="A12" s="106" t="s">
        <v>219</v>
      </c>
      <c r="B12" s="109"/>
      <c r="C12" s="109"/>
      <c r="D12" s="67">
        <v>11733149998</v>
      </c>
      <c r="E12" s="141"/>
      <c r="F12" s="67">
        <v>51822145000</v>
      </c>
      <c r="G12" s="141"/>
      <c r="H12" s="67">
        <v>1173315000</v>
      </c>
      <c r="I12" s="141"/>
      <c r="J12" s="67">
        <v>33170912831</v>
      </c>
      <c r="K12" s="68"/>
      <c r="L12" s="175">
        <v>128220</v>
      </c>
      <c r="M12" s="175"/>
      <c r="N12" s="175">
        <f>D12+F12+H12+J12+L12</f>
        <v>97899651049</v>
      </c>
    </row>
    <row r="13" spans="1:14" ht="13.5" customHeight="1">
      <c r="A13" s="106"/>
      <c r="B13" s="109"/>
      <c r="C13" s="109"/>
      <c r="D13" s="67"/>
      <c r="E13" s="141"/>
      <c r="F13" s="67"/>
      <c r="G13" s="141"/>
      <c r="H13" s="67"/>
      <c r="I13" s="67"/>
      <c r="J13" s="68"/>
      <c r="K13" s="68"/>
      <c r="L13" s="175"/>
      <c r="M13" s="175"/>
      <c r="N13" s="175"/>
    </row>
    <row r="14" spans="1:14" ht="21.75" customHeight="1">
      <c r="A14" s="106" t="s">
        <v>135</v>
      </c>
      <c r="B14" s="109"/>
      <c r="C14" s="109"/>
      <c r="D14" s="67"/>
      <c r="E14" s="141"/>
      <c r="F14" s="67"/>
      <c r="G14" s="141"/>
      <c r="H14" s="67"/>
      <c r="I14" s="67"/>
      <c r="J14" s="68"/>
      <c r="K14" s="68"/>
      <c r="L14" s="175"/>
      <c r="M14" s="175"/>
      <c r="N14" s="175"/>
    </row>
    <row r="15" spans="1:14" ht="21.75" customHeight="1">
      <c r="A15" s="111" t="s">
        <v>229</v>
      </c>
      <c r="B15" s="109"/>
      <c r="C15" s="109"/>
      <c r="D15" s="67"/>
      <c r="E15" s="141"/>
      <c r="F15" s="67"/>
      <c r="G15" s="141"/>
      <c r="H15" s="67"/>
      <c r="I15" s="67"/>
      <c r="J15" s="68"/>
      <c r="K15" s="68"/>
      <c r="L15" s="175"/>
      <c r="M15" s="175"/>
      <c r="N15" s="175"/>
    </row>
    <row r="16" spans="1:14" ht="21.75" customHeight="1">
      <c r="A16" s="113" t="s">
        <v>230</v>
      </c>
      <c r="B16" s="139">
        <v>10</v>
      </c>
      <c r="C16" s="139"/>
      <c r="D16" s="69">
        <v>0</v>
      </c>
      <c r="E16" s="143"/>
      <c r="F16" s="69">
        <v>0</v>
      </c>
      <c r="G16" s="143"/>
      <c r="H16" s="69">
        <v>0</v>
      </c>
      <c r="I16" s="69"/>
      <c r="J16" s="70">
        <v>-7039692461</v>
      </c>
      <c r="K16" s="70"/>
      <c r="L16" s="176">
        <v>0</v>
      </c>
      <c r="M16" s="177"/>
      <c r="N16" s="177">
        <f>D16+F16+H16+J16</f>
        <v>-7039692461</v>
      </c>
    </row>
    <row r="17" spans="1:15" ht="21.75" customHeight="1">
      <c r="A17" s="121" t="s">
        <v>234</v>
      </c>
      <c r="B17" s="139"/>
      <c r="C17" s="139"/>
      <c r="D17" s="71">
        <f>SUM(D14:D16)</f>
        <v>0</v>
      </c>
      <c r="E17" s="72"/>
      <c r="F17" s="71">
        <f>SUM(F14:F16)</f>
        <v>0</v>
      </c>
      <c r="G17" s="72"/>
      <c r="H17" s="71">
        <f>SUM(H14:H16)</f>
        <v>0</v>
      </c>
      <c r="I17" s="72"/>
      <c r="J17" s="71">
        <f>SUM(J14:J16)</f>
        <v>-7039692461</v>
      </c>
      <c r="K17" s="72"/>
      <c r="L17" s="76">
        <f>SUM(L14:L16)</f>
        <v>0</v>
      </c>
      <c r="M17" s="72"/>
      <c r="N17" s="71">
        <f>SUM(N14:N16)</f>
        <v>-7039692461</v>
      </c>
    </row>
    <row r="18" spans="1:15" ht="21.65" customHeight="1">
      <c r="B18" s="139"/>
      <c r="C18" s="139"/>
      <c r="D18" s="69"/>
      <c r="E18" s="143"/>
      <c r="F18" s="69"/>
      <c r="G18" s="143"/>
      <c r="H18" s="69"/>
      <c r="I18" s="69"/>
      <c r="J18" s="70"/>
      <c r="K18" s="70"/>
      <c r="L18" s="177"/>
      <c r="M18" s="177"/>
      <c r="N18" s="177"/>
    </row>
    <row r="19" spans="1:15" ht="21.75" customHeight="1">
      <c r="A19" s="120" t="s">
        <v>183</v>
      </c>
      <c r="B19" s="109"/>
      <c r="C19" s="109"/>
      <c r="D19" s="178"/>
      <c r="E19" s="178"/>
      <c r="F19" s="179"/>
      <c r="G19" s="179"/>
      <c r="H19" s="73"/>
      <c r="I19" s="73"/>
      <c r="J19" s="180"/>
      <c r="K19" s="180"/>
      <c r="L19" s="179"/>
      <c r="M19" s="179"/>
      <c r="N19" s="180"/>
    </row>
    <row r="20" spans="1:15" ht="21.75" customHeight="1">
      <c r="A20" s="1" t="s">
        <v>139</v>
      </c>
      <c r="B20" s="139"/>
      <c r="C20" s="139"/>
      <c r="D20" s="69">
        <v>0</v>
      </c>
      <c r="E20" s="143"/>
      <c r="F20" s="69">
        <v>0</v>
      </c>
      <c r="G20" s="143"/>
      <c r="H20" s="69">
        <v>0</v>
      </c>
      <c r="I20" s="69"/>
      <c r="J20" s="22">
        <v>11709973417</v>
      </c>
      <c r="K20" s="22"/>
      <c r="L20" s="74">
        <v>0</v>
      </c>
      <c r="M20" s="74"/>
      <c r="N20" s="231">
        <f>D20+F20+H20+J20+L20</f>
        <v>11709973417</v>
      </c>
      <c r="O20" s="183">
        <f>N20-'PL 8 - 9'!H31</f>
        <v>0</v>
      </c>
    </row>
    <row r="21" spans="1:15" ht="21.75" customHeight="1">
      <c r="A21" t="s">
        <v>140</v>
      </c>
      <c r="B21" s="139"/>
      <c r="C21" s="139"/>
      <c r="D21" s="75">
        <v>0</v>
      </c>
      <c r="E21" s="143"/>
      <c r="F21" s="75">
        <v>0</v>
      </c>
      <c r="G21" s="143"/>
      <c r="H21" s="75">
        <v>0</v>
      </c>
      <c r="I21" s="69"/>
      <c r="J21" s="48">
        <v>0</v>
      </c>
      <c r="K21" s="22"/>
      <c r="L21" s="77">
        <v>-221046573</v>
      </c>
      <c r="M21" s="74"/>
      <c r="N21" s="176">
        <f>D21+F21+H21+J21+L21</f>
        <v>-221046573</v>
      </c>
      <c r="O21" s="183">
        <f>N21-'PL 8 - 9'!H66</f>
        <v>0</v>
      </c>
    </row>
    <row r="22" spans="1:15" ht="21.75" customHeight="1">
      <c r="A22" s="181" t="s">
        <v>182</v>
      </c>
      <c r="B22" s="142"/>
      <c r="C22" s="142"/>
      <c r="D22" s="76">
        <f>SUM(D20:D21)</f>
        <v>0</v>
      </c>
      <c r="E22" s="72"/>
      <c r="F22" s="76">
        <f>SUM(F20:F21)</f>
        <v>0</v>
      </c>
      <c r="G22" s="72"/>
      <c r="H22" s="76">
        <f>SUM(H20:H21)</f>
        <v>0</v>
      </c>
      <c r="I22" s="72"/>
      <c r="J22" s="76">
        <f>SUM(J20:J21)</f>
        <v>11709973417</v>
      </c>
      <c r="K22" s="72"/>
      <c r="L22" s="71">
        <f>SUM(L20:L21)</f>
        <v>-221046573</v>
      </c>
      <c r="M22" s="72"/>
      <c r="N22" s="76">
        <f>SUM(N20:N21)</f>
        <v>11488926844</v>
      </c>
      <c r="O22" s="183">
        <f>N22-'PL 8 - 9'!H67</f>
        <v>0</v>
      </c>
    </row>
    <row r="23" spans="1:15" ht="21.75" customHeight="1">
      <c r="A23" s="120"/>
      <c r="B23" s="142"/>
      <c r="C23" s="14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5" ht="22.5" customHeight="1" thickBot="1">
      <c r="A24" s="182" t="s">
        <v>246</v>
      </c>
      <c r="B24" s="139"/>
      <c r="C24" s="139"/>
      <c r="D24" s="78">
        <f>SUM(D12:D16,D22)</f>
        <v>11733149998</v>
      </c>
      <c r="E24" s="79"/>
      <c r="F24" s="78">
        <f>SUM(F12:F16,F22)</f>
        <v>51822145000</v>
      </c>
      <c r="G24" s="79"/>
      <c r="H24" s="78">
        <f>SUM(H12:H16,H22)</f>
        <v>1173315000</v>
      </c>
      <c r="I24" s="79"/>
      <c r="J24" s="78">
        <f>SUM(J12:J16,J22)</f>
        <v>37841193787</v>
      </c>
      <c r="K24" s="79"/>
      <c r="L24" s="78">
        <f>SUM(L12:L16,L22)</f>
        <v>-220918353</v>
      </c>
      <c r="M24" s="80"/>
      <c r="N24" s="78">
        <f>SUM(N12:N16,N22)</f>
        <v>102348885432</v>
      </c>
      <c r="O24" s="183"/>
    </row>
    <row r="25" spans="1:15" ht="22.5" thickTop="1">
      <c r="A25" s="1"/>
      <c r="B25" s="139"/>
      <c r="C25" s="139"/>
      <c r="D25" s="184"/>
      <c r="E25" s="141"/>
      <c r="F25" s="184"/>
      <c r="G25" s="141"/>
      <c r="H25" s="184"/>
      <c r="I25" s="141"/>
      <c r="J25" s="184"/>
      <c r="K25" s="184"/>
      <c r="L25" s="184"/>
      <c r="M25" s="184"/>
      <c r="N25" s="184"/>
    </row>
    <row r="26" spans="1:15" ht="23.25" customHeight="1">
      <c r="D26" s="112"/>
      <c r="F26" s="112"/>
      <c r="H26" s="112"/>
      <c r="J26" s="112"/>
      <c r="L26" s="112"/>
      <c r="N26" s="112"/>
    </row>
    <row r="27" spans="1:15" ht="23.25" customHeight="1">
      <c r="D27" s="112">
        <f>D24-'BS 3 - 5'!H94</f>
        <v>0</v>
      </c>
      <c r="F27" s="112">
        <f>F24-'BS 3 - 5'!H95</f>
        <v>0</v>
      </c>
      <c r="H27" s="112">
        <f>H24-'BS 3 - 5'!H101</f>
        <v>0</v>
      </c>
      <c r="J27" s="112">
        <f>J24-'BS 3 - 5'!H102</f>
        <v>0</v>
      </c>
      <c r="L27" s="112">
        <f>L24-'BS 3 - 5'!H103</f>
        <v>0</v>
      </c>
      <c r="N27" s="112">
        <f>N24-'BS 3 - 5'!H106</f>
        <v>0</v>
      </c>
    </row>
    <row r="28" spans="1:15" ht="23.25" customHeight="1">
      <c r="J28" s="112"/>
    </row>
    <row r="33" spans="18:18" ht="23.25" customHeight="1">
      <c r="R33" s="185"/>
    </row>
    <row r="34" spans="18:18" ht="23.25" customHeight="1">
      <c r="R34" s="185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15"/>
  <pageSetup paperSize="9" scale="78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>
    <tabColor theme="4" tint="0.79998168889431442"/>
    <pageSetUpPr fitToPage="1"/>
  </sheetPr>
  <dimension ref="A1:P109"/>
  <sheetViews>
    <sheetView showGridLines="0" tabSelected="1" view="pageBreakPreview" topLeftCell="A87" zoomScale="80" zoomScaleNormal="100" zoomScaleSheetLayoutView="80" workbookViewId="0">
      <selection activeCell="E100" sqref="E100"/>
    </sheetView>
  </sheetViews>
  <sheetFormatPr defaultColWidth="10.3984375" defaultRowHeight="23.25" customHeight="1"/>
  <cols>
    <col min="1" max="3" width="2.69921875" style="197" customWidth="1"/>
    <col min="4" max="4" width="53.59765625" style="197" customWidth="1"/>
    <col min="5" max="5" width="16.3984375" style="199" customWidth="1"/>
    <col min="6" max="6" width="1.69921875" style="227" customWidth="1"/>
    <col min="7" max="7" width="16.3984375" style="199" customWidth="1"/>
    <col min="8" max="8" width="1.8984375" style="227" customWidth="1"/>
    <col min="9" max="9" width="16.09765625" style="199" customWidth="1"/>
    <col min="10" max="10" width="1.8984375" style="227" customWidth="1"/>
    <col min="11" max="11" width="16.09765625" style="199" customWidth="1"/>
    <col min="12" max="12" width="19.296875" style="197" customWidth="1"/>
    <col min="13" max="13" width="20.59765625" style="197" customWidth="1"/>
    <col min="14" max="14" width="2" style="197" customWidth="1"/>
    <col min="15" max="15" width="2.8984375" style="197" customWidth="1"/>
    <col min="16" max="16" width="16.09765625" style="197" customWidth="1"/>
    <col min="17" max="16384" width="10.3984375" style="197"/>
  </cols>
  <sheetData>
    <row r="1" spans="1:11" ht="23.25" customHeight="1">
      <c r="A1" s="261" t="s">
        <v>0</v>
      </c>
      <c r="B1" s="261"/>
      <c r="C1" s="261"/>
      <c r="D1" s="261"/>
      <c r="E1" s="261"/>
      <c r="F1" s="261"/>
      <c r="G1" s="195"/>
      <c r="H1" s="196"/>
      <c r="I1" s="196"/>
      <c r="J1" s="196"/>
      <c r="K1" s="196"/>
    </row>
    <row r="2" spans="1:11" ht="23.25" customHeight="1">
      <c r="A2" s="198" t="s">
        <v>180</v>
      </c>
      <c r="F2" s="200"/>
      <c r="H2" s="200"/>
      <c r="J2" s="200"/>
    </row>
    <row r="3" spans="1:11" ht="23.25" customHeight="1">
      <c r="A3" s="198"/>
      <c r="F3" s="200"/>
      <c r="H3" s="200"/>
      <c r="J3" s="200"/>
    </row>
    <row r="4" spans="1:11" s="202" customFormat="1" ht="21.65" customHeight="1">
      <c r="A4" s="201"/>
      <c r="E4" s="278" t="s">
        <v>2</v>
      </c>
      <c r="F4" s="278"/>
      <c r="G4" s="278"/>
      <c r="H4" s="203"/>
      <c r="I4" s="278" t="s">
        <v>3</v>
      </c>
      <c r="J4" s="278"/>
      <c r="K4" s="278"/>
    </row>
    <row r="5" spans="1:11" ht="21.65" customHeight="1">
      <c r="A5" s="204"/>
      <c r="E5" s="274" t="s">
        <v>248</v>
      </c>
      <c r="F5" s="274"/>
      <c r="G5" s="274"/>
      <c r="H5" s="104"/>
      <c r="I5" s="274" t="s">
        <v>248</v>
      </c>
      <c r="J5" s="274"/>
      <c r="K5" s="274"/>
    </row>
    <row r="6" spans="1:11" ht="21.65" customHeight="1">
      <c r="A6" s="204"/>
      <c r="E6" s="275" t="s">
        <v>244</v>
      </c>
      <c r="F6" s="275"/>
      <c r="G6" s="275"/>
      <c r="H6" s="134"/>
      <c r="I6" s="275" t="s">
        <v>244</v>
      </c>
      <c r="J6" s="275"/>
      <c r="K6" s="275"/>
    </row>
    <row r="7" spans="1:11" s="202" customFormat="1" ht="21.65" customHeight="1">
      <c r="E7" s="2">
        <v>2566</v>
      </c>
      <c r="F7" s="2"/>
      <c r="G7" s="2">
        <v>2565</v>
      </c>
      <c r="H7" s="205"/>
      <c r="I7" s="2">
        <v>2566</v>
      </c>
      <c r="J7" s="2"/>
      <c r="K7" s="2">
        <v>2565</v>
      </c>
    </row>
    <row r="8" spans="1:11" ht="21.65" customHeight="1">
      <c r="E8" s="276" t="s">
        <v>7</v>
      </c>
      <c r="F8" s="276"/>
      <c r="G8" s="276"/>
      <c r="H8" s="276"/>
      <c r="I8" s="276"/>
      <c r="J8" s="276"/>
      <c r="K8" s="276"/>
    </row>
    <row r="9" spans="1:11" ht="19.5" customHeight="1">
      <c r="A9" s="206" t="s">
        <v>143</v>
      </c>
      <c r="E9" s="207"/>
      <c r="F9" s="208"/>
      <c r="G9" s="207"/>
      <c r="H9" s="208"/>
      <c r="I9" s="207"/>
      <c r="J9" s="208"/>
      <c r="K9" s="207"/>
    </row>
    <row r="10" spans="1:11" ht="21.5">
      <c r="A10" s="209" t="s">
        <v>193</v>
      </c>
      <c r="E10" s="97">
        <v>13356627286</v>
      </c>
      <c r="F10" s="97"/>
      <c r="G10" s="97">
        <v>6626285472</v>
      </c>
      <c r="H10" s="97"/>
      <c r="I10" s="97">
        <v>11709973417</v>
      </c>
      <c r="J10" s="97"/>
      <c r="K10" s="97">
        <v>5559865101</v>
      </c>
    </row>
    <row r="11" spans="1:11" ht="21.5">
      <c r="A11" s="210" t="s">
        <v>144</v>
      </c>
      <c r="E11" s="97"/>
      <c r="F11" s="97"/>
      <c r="G11" s="97"/>
      <c r="H11" s="97"/>
      <c r="I11" s="97"/>
      <c r="J11" s="97"/>
      <c r="K11" s="97"/>
    </row>
    <row r="12" spans="1:11" ht="21.5">
      <c r="A12" s="239" t="s">
        <v>242</v>
      </c>
      <c r="E12" s="97">
        <v>618903971</v>
      </c>
      <c r="F12" s="97"/>
      <c r="G12" s="97">
        <v>1166088020</v>
      </c>
      <c r="H12" s="97"/>
      <c r="I12" s="97">
        <v>-119249799</v>
      </c>
      <c r="J12" s="97"/>
      <c r="K12" s="97">
        <v>56280642</v>
      </c>
    </row>
    <row r="13" spans="1:11" ht="21.5">
      <c r="A13" s="208" t="s">
        <v>84</v>
      </c>
      <c r="E13" s="97">
        <v>7121599159</v>
      </c>
      <c r="F13" s="97"/>
      <c r="G13" s="97">
        <v>5372412851</v>
      </c>
      <c r="H13" s="97"/>
      <c r="I13" s="97">
        <v>3358859155</v>
      </c>
      <c r="J13" s="97"/>
      <c r="K13" s="97">
        <v>2246246318</v>
      </c>
    </row>
    <row r="14" spans="1:11" ht="21.5">
      <c r="A14" s="208" t="s">
        <v>145</v>
      </c>
      <c r="E14" s="97">
        <v>3057964032</v>
      </c>
      <c r="F14" s="97"/>
      <c r="G14" s="97">
        <v>3764351325</v>
      </c>
      <c r="H14" s="97"/>
      <c r="I14" s="97">
        <v>126971957</v>
      </c>
      <c r="J14" s="97"/>
      <c r="K14" s="97">
        <v>80976321</v>
      </c>
    </row>
    <row r="15" spans="1:11" ht="21.5">
      <c r="A15" s="208" t="s">
        <v>247</v>
      </c>
      <c r="E15" s="97">
        <v>0</v>
      </c>
      <c r="F15" s="97"/>
      <c r="G15" s="84">
        <v>0</v>
      </c>
      <c r="H15" s="97"/>
      <c r="I15" s="97">
        <v>0</v>
      </c>
      <c r="J15" s="97"/>
      <c r="K15" s="97">
        <v>170000000</v>
      </c>
    </row>
    <row r="16" spans="1:11" ht="21.5">
      <c r="A16" s="209" t="s">
        <v>225</v>
      </c>
      <c r="E16" s="97">
        <v>-35402539</v>
      </c>
      <c r="F16" s="97"/>
      <c r="G16" s="97">
        <v>-5048802</v>
      </c>
      <c r="H16" s="97"/>
      <c r="I16" s="97">
        <v>386265</v>
      </c>
      <c r="J16" s="97"/>
      <c r="K16" s="97">
        <v>0</v>
      </c>
    </row>
    <row r="17" spans="1:16" ht="21.5">
      <c r="A17" s="209" t="s">
        <v>214</v>
      </c>
      <c r="E17" s="97">
        <v>0</v>
      </c>
      <c r="F17" s="97"/>
      <c r="G17" s="97">
        <v>-426918</v>
      </c>
      <c r="H17" s="97"/>
      <c r="I17" s="97">
        <v>31709833</v>
      </c>
      <c r="J17" s="97"/>
      <c r="K17" s="97">
        <v>13152196</v>
      </c>
    </row>
    <row r="18" spans="1:16" ht="21.5">
      <c r="A18" s="209" t="s">
        <v>256</v>
      </c>
      <c r="E18" s="97">
        <v>-147628199</v>
      </c>
      <c r="F18" s="97"/>
      <c r="G18" s="96">
        <v>0</v>
      </c>
      <c r="H18" s="97"/>
      <c r="I18" s="97">
        <v>-147628199</v>
      </c>
      <c r="J18" s="97"/>
      <c r="K18" s="97">
        <v>0</v>
      </c>
    </row>
    <row r="19" spans="1:16" ht="21.5">
      <c r="A19" s="208" t="s">
        <v>51</v>
      </c>
      <c r="E19" s="97">
        <v>58136101</v>
      </c>
      <c r="F19" s="97"/>
      <c r="G19" s="97">
        <v>22690303</v>
      </c>
      <c r="H19" s="97"/>
      <c r="I19" s="97">
        <v>33293489</v>
      </c>
      <c r="J19" s="97"/>
      <c r="K19" s="97">
        <v>13400674</v>
      </c>
    </row>
    <row r="20" spans="1:16" s="253" customFormat="1" ht="21.5">
      <c r="A20" s="258" t="s">
        <v>253</v>
      </c>
      <c r="E20" s="97">
        <v>999396960</v>
      </c>
      <c r="F20" s="97"/>
      <c r="G20" s="97">
        <v>2179173093</v>
      </c>
      <c r="H20" s="97"/>
      <c r="I20" s="97">
        <f>-544200404</f>
        <v>-544200404</v>
      </c>
      <c r="J20" s="97"/>
      <c r="K20" s="97">
        <v>-711689452</v>
      </c>
      <c r="L20" s="254"/>
      <c r="N20" s="255"/>
    </row>
    <row r="21" spans="1:16" ht="21.5">
      <c r="A21" s="209" t="s">
        <v>226</v>
      </c>
      <c r="E21" s="97">
        <v>0</v>
      </c>
      <c r="F21" s="97"/>
      <c r="G21" s="84">
        <v>0</v>
      </c>
      <c r="H21" s="97"/>
      <c r="I21" s="97">
        <v>-24067222</v>
      </c>
      <c r="J21" s="97"/>
      <c r="K21" s="97">
        <v>0</v>
      </c>
    </row>
    <row r="22" spans="1:16" ht="21.5">
      <c r="A22" s="211" t="s">
        <v>191</v>
      </c>
      <c r="E22" s="97">
        <v>-6350446780</v>
      </c>
      <c r="F22" s="97"/>
      <c r="G22" s="84">
        <v>-3810286347</v>
      </c>
      <c r="H22" s="97"/>
      <c r="I22" s="97">
        <v>0</v>
      </c>
      <c r="J22" s="97"/>
      <c r="K22" s="84">
        <v>0</v>
      </c>
      <c r="P22" s="96"/>
    </row>
    <row r="23" spans="1:16" ht="21.5">
      <c r="A23" s="212" t="s">
        <v>80</v>
      </c>
      <c r="E23" s="97">
        <v>-274830535</v>
      </c>
      <c r="F23" s="97"/>
      <c r="G23" s="84">
        <v>-75760383</v>
      </c>
      <c r="H23" s="97"/>
      <c r="I23" s="97">
        <v>-13361670494</v>
      </c>
      <c r="J23" s="97"/>
      <c r="K23" s="97">
        <v>-6691493053</v>
      </c>
    </row>
    <row r="24" spans="1:16" ht="21.5">
      <c r="A24" s="135" t="s">
        <v>78</v>
      </c>
      <c r="E24" s="83">
        <v>-1346934217</v>
      </c>
      <c r="F24" s="97"/>
      <c r="G24" s="83">
        <v>-111734767</v>
      </c>
      <c r="H24" s="97"/>
      <c r="I24" s="83">
        <v>-1334816799</v>
      </c>
      <c r="J24" s="97"/>
      <c r="K24" s="83">
        <v>-914860012</v>
      </c>
      <c r="P24" s="213"/>
    </row>
    <row r="25" spans="1:16" ht="21.5">
      <c r="E25" s="97">
        <f>SUM(E10:E24)</f>
        <v>17057385239</v>
      </c>
      <c r="F25" s="97"/>
      <c r="G25" s="97">
        <f>SUM(G10:G24)</f>
        <v>15127743847</v>
      </c>
      <c r="H25" s="97"/>
      <c r="I25" s="97">
        <f>SUM(I10:I24)</f>
        <v>-270438801</v>
      </c>
      <c r="J25" s="97"/>
      <c r="K25" s="97">
        <f>SUM(K9:K24)</f>
        <v>-178121265</v>
      </c>
      <c r="L25" s="214"/>
    </row>
    <row r="26" spans="1:16" ht="21.5">
      <c r="A26" s="210" t="s">
        <v>146</v>
      </c>
      <c r="E26" s="97"/>
      <c r="F26" s="97"/>
      <c r="G26" s="97"/>
      <c r="H26" s="97"/>
      <c r="I26" s="97"/>
      <c r="J26" s="97"/>
      <c r="K26" s="97"/>
    </row>
    <row r="27" spans="1:16" ht="21.5">
      <c r="A27" s="208" t="s">
        <v>11</v>
      </c>
      <c r="E27" s="97">
        <v>-868188385</v>
      </c>
      <c r="F27" s="97"/>
      <c r="G27" s="97">
        <v>-6400112764</v>
      </c>
      <c r="H27" s="97"/>
      <c r="I27" s="97">
        <v>403810834</v>
      </c>
      <c r="J27" s="97"/>
      <c r="K27" s="97">
        <v>-415450940</v>
      </c>
      <c r="M27" s="256"/>
      <c r="N27" s="257"/>
    </row>
    <row r="28" spans="1:16" ht="21.5">
      <c r="A28" s="209" t="s">
        <v>184</v>
      </c>
      <c r="E28" s="97">
        <v>878923469</v>
      </c>
      <c r="F28" s="97"/>
      <c r="G28" s="97">
        <v>505445273</v>
      </c>
      <c r="H28" s="97"/>
      <c r="I28" s="97">
        <v>0</v>
      </c>
      <c r="J28" s="97"/>
      <c r="K28" s="97">
        <v>0</v>
      </c>
    </row>
    <row r="29" spans="1:16" ht="21.5">
      <c r="A29" s="208" t="s">
        <v>12</v>
      </c>
      <c r="E29" s="97">
        <v>-264006919</v>
      </c>
      <c r="F29" s="97"/>
      <c r="G29" s="97">
        <v>3240809564</v>
      </c>
      <c r="H29" s="97"/>
      <c r="I29" s="97">
        <v>-24099256</v>
      </c>
      <c r="J29" s="97"/>
      <c r="K29" s="97">
        <v>1321162302</v>
      </c>
      <c r="L29" s="96"/>
    </row>
    <row r="30" spans="1:16" ht="21.5">
      <c r="A30" s="15" t="s">
        <v>215</v>
      </c>
      <c r="E30" s="97">
        <v>-1378428661</v>
      </c>
      <c r="F30" s="97"/>
      <c r="G30" s="97">
        <v>-849003169</v>
      </c>
      <c r="H30" s="97"/>
      <c r="I30" s="97">
        <v>0</v>
      </c>
      <c r="J30" s="97"/>
      <c r="K30" s="97">
        <v>0</v>
      </c>
      <c r="L30" s="214"/>
    </row>
    <row r="31" spans="1:16" ht="21.5">
      <c r="A31" s="15" t="s">
        <v>199</v>
      </c>
      <c r="E31" s="97">
        <v>-73149329</v>
      </c>
      <c r="F31" s="97"/>
      <c r="G31" s="97">
        <v>-45287554</v>
      </c>
      <c r="H31" s="97"/>
      <c r="I31" s="97">
        <v>0</v>
      </c>
      <c r="J31" s="97"/>
      <c r="K31" s="97">
        <v>5927052</v>
      </c>
      <c r="L31" s="214"/>
    </row>
    <row r="32" spans="1:16" ht="21.5">
      <c r="A32" s="209" t="s">
        <v>200</v>
      </c>
      <c r="E32" s="97">
        <v>0</v>
      </c>
      <c r="F32" s="97"/>
      <c r="G32" s="97">
        <v>0</v>
      </c>
      <c r="H32" s="97"/>
      <c r="I32" s="97">
        <v>-33439490</v>
      </c>
      <c r="J32" s="97"/>
      <c r="K32" s="97">
        <v>275183677</v>
      </c>
      <c r="L32" s="214"/>
    </row>
    <row r="33" spans="1:13" ht="21.5">
      <c r="A33" s="209" t="s">
        <v>22</v>
      </c>
      <c r="E33" s="97">
        <v>-574513798</v>
      </c>
      <c r="F33" s="97"/>
      <c r="G33" s="97">
        <v>-279840045</v>
      </c>
      <c r="H33" s="97"/>
      <c r="I33" s="84">
        <v>-211859491</v>
      </c>
      <c r="J33" s="97"/>
      <c r="K33" s="97">
        <v>-204115923</v>
      </c>
      <c r="L33" s="214"/>
    </row>
    <row r="34" spans="1:13" ht="21.5">
      <c r="A34" s="208" t="s">
        <v>23</v>
      </c>
      <c r="E34" s="97">
        <v>-3321691761</v>
      </c>
      <c r="F34" s="97"/>
      <c r="G34" s="97">
        <v>-2512054777</v>
      </c>
      <c r="H34" s="97"/>
      <c r="I34" s="97">
        <v>0</v>
      </c>
      <c r="J34" s="97"/>
      <c r="K34" s="97">
        <v>0</v>
      </c>
      <c r="L34" s="214"/>
    </row>
    <row r="35" spans="1:13" ht="21.5">
      <c r="A35" s="17" t="s">
        <v>30</v>
      </c>
      <c r="E35" s="97">
        <v>28597696</v>
      </c>
      <c r="F35" s="97"/>
      <c r="G35" s="97">
        <v>-4317354</v>
      </c>
      <c r="H35" s="97"/>
      <c r="I35" s="97">
        <v>-5577392</v>
      </c>
      <c r="J35" s="97"/>
      <c r="K35" s="97">
        <v>-12034710</v>
      </c>
      <c r="L35" s="214"/>
    </row>
    <row r="36" spans="1:13" ht="21.5">
      <c r="A36" s="208" t="s">
        <v>36</v>
      </c>
      <c r="E36" s="97">
        <v>3099342593</v>
      </c>
      <c r="F36" s="97"/>
      <c r="G36" s="97">
        <v>3205773700</v>
      </c>
      <c r="H36" s="97"/>
      <c r="I36" s="97">
        <v>0</v>
      </c>
      <c r="J36" s="97"/>
      <c r="K36" s="96">
        <v>0</v>
      </c>
    </row>
    <row r="37" spans="1:13" ht="21.5">
      <c r="A37" s="1" t="s">
        <v>37</v>
      </c>
      <c r="E37" s="97">
        <v>-259763581</v>
      </c>
      <c r="F37" s="97"/>
      <c r="G37" s="97">
        <v>925701506</v>
      </c>
      <c r="H37" s="97"/>
      <c r="I37" s="97">
        <v>-173430929</v>
      </c>
      <c r="J37" s="97"/>
      <c r="K37" s="97">
        <v>-174742759</v>
      </c>
    </row>
    <row r="38" spans="1:13" ht="21.5">
      <c r="A38" s="208" t="s">
        <v>51</v>
      </c>
      <c r="E38" s="97">
        <v>-36305439</v>
      </c>
      <c r="F38" s="97"/>
      <c r="G38" s="97">
        <v>0</v>
      </c>
      <c r="H38" s="97"/>
      <c r="I38" s="97">
        <v>0</v>
      </c>
      <c r="J38" s="97"/>
      <c r="K38" s="97">
        <v>0</v>
      </c>
    </row>
    <row r="39" spans="1:13" ht="21.5">
      <c r="A39" s="135" t="s">
        <v>147</v>
      </c>
      <c r="E39" s="228">
        <f>SUM(E25:E38)</f>
        <v>14288201124</v>
      </c>
      <c r="F39" s="97"/>
      <c r="G39" s="228">
        <f>SUM(G25:G38)</f>
        <v>12914858227</v>
      </c>
      <c r="H39" s="97"/>
      <c r="I39" s="228">
        <f>SUM(I25:I38)</f>
        <v>-315034525</v>
      </c>
      <c r="J39" s="97"/>
      <c r="K39" s="228">
        <f>SUM(K25:K38)</f>
        <v>617807434</v>
      </c>
      <c r="L39" s="214"/>
    </row>
    <row r="40" spans="1:13" ht="21.5">
      <c r="A40" s="209" t="s">
        <v>208</v>
      </c>
      <c r="E40" s="82">
        <v>-2896686</v>
      </c>
      <c r="F40" s="97"/>
      <c r="G40" s="82">
        <v>-143533872</v>
      </c>
      <c r="H40" s="97"/>
      <c r="I40" s="85">
        <v>-44830887</v>
      </c>
      <c r="J40" s="97"/>
      <c r="K40" s="82">
        <v>-30602011</v>
      </c>
      <c r="L40" s="214"/>
      <c r="M40" s="214"/>
    </row>
    <row r="41" spans="1:13" ht="22">
      <c r="A41" s="136" t="s">
        <v>148</v>
      </c>
      <c r="E41" s="86">
        <f>SUM(E39:E40)</f>
        <v>14285304438</v>
      </c>
      <c r="F41" s="87"/>
      <c r="G41" s="86">
        <f>SUM(G39:G40)</f>
        <v>12771324355</v>
      </c>
      <c r="H41" s="87"/>
      <c r="I41" s="86">
        <f>SUM(I39:I40)</f>
        <v>-359865412</v>
      </c>
      <c r="J41" s="87"/>
      <c r="K41" s="86">
        <f>SUM(K39:K40)</f>
        <v>587205423</v>
      </c>
      <c r="L41" s="214"/>
    </row>
    <row r="42" spans="1:13" ht="23.25" customHeight="1">
      <c r="A42" s="277" t="s">
        <v>0</v>
      </c>
      <c r="B42" s="277"/>
      <c r="C42" s="277"/>
      <c r="D42" s="277"/>
      <c r="E42" s="277"/>
      <c r="F42" s="277"/>
      <c r="G42" s="277"/>
      <c r="H42" s="196"/>
      <c r="I42" s="196"/>
      <c r="J42" s="196"/>
      <c r="K42" s="196"/>
    </row>
    <row r="43" spans="1:13" ht="23">
      <c r="A43" s="198" t="s">
        <v>180</v>
      </c>
      <c r="F43" s="200"/>
      <c r="H43" s="200"/>
      <c r="J43" s="200"/>
    </row>
    <row r="44" spans="1:13" ht="23">
      <c r="A44" s="198"/>
      <c r="F44" s="200"/>
      <c r="H44" s="200"/>
      <c r="J44" s="200"/>
    </row>
    <row r="45" spans="1:13" ht="21.65" customHeight="1">
      <c r="A45" s="204"/>
      <c r="E45" s="278" t="s">
        <v>2</v>
      </c>
      <c r="F45" s="278"/>
      <c r="G45" s="278"/>
      <c r="H45" s="203"/>
      <c r="I45" s="278" t="s">
        <v>3</v>
      </c>
      <c r="J45" s="278"/>
      <c r="K45" s="278"/>
    </row>
    <row r="46" spans="1:13" ht="21.65" customHeight="1">
      <c r="A46" s="204"/>
      <c r="E46" s="274" t="s">
        <v>248</v>
      </c>
      <c r="F46" s="274"/>
      <c r="G46" s="274"/>
      <c r="H46" s="104"/>
      <c r="I46" s="274" t="s">
        <v>248</v>
      </c>
      <c r="J46" s="274"/>
      <c r="K46" s="274"/>
    </row>
    <row r="47" spans="1:13" ht="21.65" customHeight="1">
      <c r="A47" s="204"/>
      <c r="E47" s="275" t="s">
        <v>244</v>
      </c>
      <c r="F47" s="275"/>
      <c r="G47" s="275"/>
      <c r="H47" s="134"/>
      <c r="I47" s="275" t="s">
        <v>244</v>
      </c>
      <c r="J47" s="275"/>
      <c r="K47" s="275"/>
    </row>
    <row r="48" spans="1:13" s="202" customFormat="1" ht="21.65" customHeight="1">
      <c r="E48" s="2">
        <v>2566</v>
      </c>
      <c r="F48" s="2"/>
      <c r="G48" s="2">
        <v>2565</v>
      </c>
      <c r="H48" s="205"/>
      <c r="I48" s="2">
        <v>2566</v>
      </c>
      <c r="J48" s="2"/>
      <c r="K48" s="2">
        <v>2565</v>
      </c>
    </row>
    <row r="49" spans="1:16" s="202" customFormat="1" ht="21.65" customHeight="1">
      <c r="E49" s="276" t="s">
        <v>7</v>
      </c>
      <c r="F49" s="276"/>
      <c r="G49" s="276"/>
      <c r="H49" s="276"/>
      <c r="I49" s="276"/>
      <c r="J49" s="276"/>
      <c r="K49" s="276"/>
    </row>
    <row r="50" spans="1:16" ht="22.4" customHeight="1">
      <c r="A50" s="206" t="s">
        <v>149</v>
      </c>
      <c r="E50" s="215"/>
      <c r="F50" s="215"/>
      <c r="G50" s="215"/>
      <c r="H50" s="215"/>
      <c r="I50" s="215"/>
      <c r="J50" s="215"/>
      <c r="K50" s="215"/>
    </row>
    <row r="51" spans="1:16" ht="22" customHeight="1">
      <c r="A51" s="208" t="s">
        <v>17</v>
      </c>
      <c r="E51" s="97">
        <v>-1547239805</v>
      </c>
      <c r="F51" s="215"/>
      <c r="G51" s="97">
        <v>-294131601</v>
      </c>
      <c r="H51" s="215"/>
      <c r="I51" s="97">
        <v>0</v>
      </c>
      <c r="J51" s="215"/>
      <c r="K51" s="97">
        <v>0</v>
      </c>
      <c r="M51" s="214"/>
    </row>
    <row r="52" spans="1:16" ht="22.4" customHeight="1">
      <c r="A52" s="135" t="s">
        <v>150</v>
      </c>
      <c r="E52" s="97">
        <v>-434496</v>
      </c>
      <c r="F52" s="97"/>
      <c r="G52" s="97">
        <v>0</v>
      </c>
      <c r="H52" s="97"/>
      <c r="I52" s="97">
        <v>-6907401400</v>
      </c>
      <c r="J52" s="97">
        <v>-1406300000</v>
      </c>
      <c r="K52" s="97">
        <v>-8739402469</v>
      </c>
    </row>
    <row r="53" spans="1:16" s="223" customFormat="1" ht="22.4" customHeight="1">
      <c r="A53" s="137" t="s">
        <v>213</v>
      </c>
      <c r="E53" s="84">
        <v>0</v>
      </c>
      <c r="F53" s="84"/>
      <c r="G53" s="84">
        <v>333251577</v>
      </c>
      <c r="H53" s="84"/>
      <c r="I53" s="84">
        <v>0</v>
      </c>
      <c r="J53" s="84"/>
      <c r="K53" s="84">
        <v>336334460</v>
      </c>
      <c r="L53" s="226"/>
    </row>
    <row r="54" spans="1:16" s="217" customFormat="1" ht="22.4" customHeight="1">
      <c r="A54" s="138" t="s">
        <v>170</v>
      </c>
      <c r="E54" s="97">
        <v>-3204553427</v>
      </c>
      <c r="F54" s="90"/>
      <c r="G54" s="97">
        <v>-9301200049</v>
      </c>
      <c r="H54" s="90"/>
      <c r="I54" s="97">
        <v>-1850074317</v>
      </c>
      <c r="J54" s="90"/>
      <c r="K54" s="97">
        <v>-9301200049</v>
      </c>
      <c r="P54" s="218"/>
    </row>
    <row r="55" spans="1:16" ht="22.4" customHeight="1">
      <c r="A55" s="135" t="s">
        <v>151</v>
      </c>
      <c r="E55" s="97">
        <v>-15296738214</v>
      </c>
      <c r="F55" s="97"/>
      <c r="G55" s="97">
        <v>-6229263306</v>
      </c>
      <c r="H55" s="97"/>
      <c r="I55" s="97">
        <v>-680287273</v>
      </c>
      <c r="J55" s="97"/>
      <c r="K55" s="97">
        <v>-445410000</v>
      </c>
    </row>
    <row r="56" spans="1:16" ht="22.4" customHeight="1">
      <c r="A56" s="137" t="s">
        <v>204</v>
      </c>
      <c r="E56" s="97">
        <v>0</v>
      </c>
      <c r="F56" s="97"/>
      <c r="G56" s="97">
        <v>0</v>
      </c>
      <c r="H56" s="97"/>
      <c r="I56" s="97">
        <v>-61086932</v>
      </c>
      <c r="J56" s="97"/>
      <c r="K56" s="97">
        <v>-61800654</v>
      </c>
    </row>
    <row r="57" spans="1:16" ht="22.4" customHeight="1">
      <c r="A57" s="135" t="s">
        <v>175</v>
      </c>
      <c r="E57" s="97">
        <v>-4268053696</v>
      </c>
      <c r="F57" s="88"/>
      <c r="G57" s="97">
        <v>-522824224</v>
      </c>
      <c r="H57" s="97"/>
      <c r="I57" s="97">
        <v>-16141094360</v>
      </c>
      <c r="J57" s="97"/>
      <c r="K57" s="97">
        <v>-13710833999</v>
      </c>
      <c r="L57" s="96"/>
    </row>
    <row r="58" spans="1:16" ht="22.4" customHeight="1">
      <c r="A58" s="135" t="s">
        <v>176</v>
      </c>
      <c r="E58" s="97">
        <v>482452760</v>
      </c>
      <c r="F58" s="97"/>
      <c r="G58" s="97">
        <v>0</v>
      </c>
      <c r="H58" s="97"/>
      <c r="I58" s="97">
        <v>2623303810</v>
      </c>
      <c r="J58" s="97"/>
      <c r="K58" s="97">
        <v>1462259156</v>
      </c>
      <c r="L58" s="96"/>
    </row>
    <row r="59" spans="1:16" ht="22.4" customHeight="1">
      <c r="A59" s="137" t="s">
        <v>154</v>
      </c>
      <c r="E59" s="97">
        <v>-7922236281</v>
      </c>
      <c r="F59" s="97"/>
      <c r="G59" s="97">
        <v>-1429500921</v>
      </c>
      <c r="H59" s="97"/>
      <c r="I59" s="97">
        <v>-7808868808</v>
      </c>
      <c r="J59" s="97"/>
      <c r="K59" s="97">
        <v>0</v>
      </c>
      <c r="L59" s="96"/>
    </row>
    <row r="60" spans="1:16" ht="22.4" customHeight="1">
      <c r="A60" s="209" t="s">
        <v>254</v>
      </c>
      <c r="E60" s="97">
        <v>6146004901</v>
      </c>
      <c r="F60" s="88"/>
      <c r="G60" s="97">
        <v>1785188510</v>
      </c>
      <c r="H60" s="88"/>
      <c r="I60" s="97">
        <v>4107061232</v>
      </c>
      <c r="J60" s="88"/>
      <c r="K60" s="97">
        <v>0</v>
      </c>
      <c r="N60" s="96"/>
    </row>
    <row r="61" spans="1:16" ht="22.4" customHeight="1">
      <c r="A61" s="209" t="s">
        <v>205</v>
      </c>
      <c r="E61" s="97">
        <v>-3330000</v>
      </c>
      <c r="F61" s="88"/>
      <c r="G61" s="82">
        <v>-3085942812</v>
      </c>
      <c r="H61" s="88"/>
      <c r="I61" s="97">
        <v>-3330000</v>
      </c>
      <c r="J61" s="88"/>
      <c r="K61" s="97">
        <v>-3034374973</v>
      </c>
      <c r="N61" s="96"/>
    </row>
    <row r="62" spans="1:16" ht="22.4" customHeight="1">
      <c r="A62" s="209" t="s">
        <v>222</v>
      </c>
      <c r="E62" s="82">
        <v>-8215814984</v>
      </c>
      <c r="F62" s="97"/>
      <c r="G62" s="82">
        <v>-10446453928.290001</v>
      </c>
      <c r="H62" s="97"/>
      <c r="I62" s="82">
        <v>-82977219</v>
      </c>
      <c r="J62" s="97"/>
      <c r="K62" s="82">
        <v>-53911389</v>
      </c>
      <c r="N62" s="219"/>
    </row>
    <row r="63" spans="1:16" ht="22.4" customHeight="1">
      <c r="A63" s="208" t="s">
        <v>152</v>
      </c>
      <c r="E63" s="82">
        <v>-665153675</v>
      </c>
      <c r="F63" s="97"/>
      <c r="G63" s="82">
        <v>-763533501.71000004</v>
      </c>
      <c r="H63" s="97"/>
      <c r="I63" s="97">
        <v>0</v>
      </c>
      <c r="J63" s="97"/>
      <c r="K63" s="97">
        <v>0</v>
      </c>
    </row>
    <row r="64" spans="1:16" ht="22.4" customHeight="1">
      <c r="A64" s="208" t="s">
        <v>153</v>
      </c>
      <c r="E64" s="82">
        <v>-989593652</v>
      </c>
      <c r="F64" s="97"/>
      <c r="G64" s="97">
        <v>-1018974802</v>
      </c>
      <c r="H64" s="97"/>
      <c r="I64" s="97">
        <v>0</v>
      </c>
      <c r="J64" s="97"/>
      <c r="K64" s="97">
        <v>0</v>
      </c>
    </row>
    <row r="65" spans="1:14" ht="22.4" customHeight="1">
      <c r="A65" s="209" t="s">
        <v>189</v>
      </c>
      <c r="E65" s="97">
        <v>-114433316</v>
      </c>
      <c r="F65" s="88"/>
      <c r="G65" s="97">
        <v>-17261913</v>
      </c>
      <c r="H65" s="88"/>
      <c r="I65" s="97">
        <v>-22082671</v>
      </c>
      <c r="J65" s="88"/>
      <c r="K65" s="97">
        <v>-12657782</v>
      </c>
    </row>
    <row r="66" spans="1:14" ht="22" customHeight="1">
      <c r="A66" s="208" t="s">
        <v>80</v>
      </c>
      <c r="E66" s="97">
        <v>8809399866</v>
      </c>
      <c r="F66" s="88"/>
      <c r="G66" s="231">
        <v>1313648383</v>
      </c>
      <c r="H66" s="88"/>
      <c r="I66" s="97">
        <v>13361670494</v>
      </c>
      <c r="J66" s="88"/>
      <c r="K66" s="97">
        <v>6691493053</v>
      </c>
      <c r="N66" s="220"/>
    </row>
    <row r="67" spans="1:14" ht="22" customHeight="1">
      <c r="A67" s="208" t="s">
        <v>78</v>
      </c>
      <c r="E67" s="97">
        <v>1025447367</v>
      </c>
      <c r="F67" s="88"/>
      <c r="G67" s="97">
        <v>70800794</v>
      </c>
      <c r="H67" s="88"/>
      <c r="I67" s="97">
        <v>591680271</v>
      </c>
      <c r="J67" s="88"/>
      <c r="K67" s="97">
        <v>881866099</v>
      </c>
    </row>
    <row r="68" spans="1:14" ht="22.4" customHeight="1">
      <c r="A68" s="203" t="s">
        <v>155</v>
      </c>
      <c r="E68" s="86">
        <f>SUM(E51:E67)</f>
        <v>-25764276652</v>
      </c>
      <c r="F68" s="87"/>
      <c r="G68" s="86">
        <f>SUM(G51:G67)</f>
        <v>-29606197794</v>
      </c>
      <c r="H68" s="87"/>
      <c r="I68" s="86">
        <f>SUM(I51:I67)</f>
        <v>-12873487173</v>
      </c>
      <c r="J68" s="87"/>
      <c r="K68" s="86">
        <f>SUM(K51:K67)</f>
        <v>-25987638547</v>
      </c>
      <c r="L68" s="214"/>
    </row>
    <row r="69" spans="1:14" ht="5.15" customHeight="1">
      <c r="A69" s="203"/>
      <c r="E69" s="97"/>
      <c r="F69" s="97"/>
      <c r="G69" s="97"/>
      <c r="H69" s="97"/>
      <c r="I69" s="97"/>
      <c r="J69" s="97"/>
      <c r="K69" s="97"/>
    </row>
    <row r="70" spans="1:14" ht="23.25" customHeight="1">
      <c r="A70" s="277" t="str">
        <f>A1</f>
        <v>บริษัท กัลฟ์ เอ็นเนอร์จี ดีเวลลอปเมนท์ จำกัด (มหาชน) และบริษัทย่อย</v>
      </c>
      <c r="B70" s="277"/>
      <c r="C70" s="277"/>
      <c r="D70" s="277"/>
      <c r="E70" s="277"/>
      <c r="F70" s="277"/>
      <c r="G70" s="277"/>
      <c r="H70" s="196"/>
      <c r="I70" s="196"/>
      <c r="J70" s="196"/>
      <c r="K70" s="196"/>
    </row>
    <row r="71" spans="1:14" ht="23.25" customHeight="1">
      <c r="A71" s="198" t="s">
        <v>180</v>
      </c>
      <c r="F71" s="200"/>
      <c r="H71" s="200"/>
      <c r="J71" s="200"/>
    </row>
    <row r="72" spans="1:14" ht="23.25" customHeight="1">
      <c r="A72" s="198"/>
      <c r="F72" s="200"/>
      <c r="H72" s="200"/>
      <c r="J72" s="200"/>
    </row>
    <row r="73" spans="1:14" ht="21.65" customHeight="1">
      <c r="A73" s="204"/>
      <c r="E73" s="278" t="s">
        <v>2</v>
      </c>
      <c r="F73" s="278"/>
      <c r="G73" s="278"/>
      <c r="H73" s="203"/>
      <c r="I73" s="278" t="s">
        <v>3</v>
      </c>
      <c r="J73" s="278"/>
      <c r="K73" s="278"/>
    </row>
    <row r="74" spans="1:14" ht="21.65" customHeight="1">
      <c r="A74" s="204"/>
      <c r="E74" s="274" t="s">
        <v>248</v>
      </c>
      <c r="F74" s="274"/>
      <c r="G74" s="274"/>
      <c r="H74" s="104"/>
      <c r="I74" s="274" t="s">
        <v>248</v>
      </c>
      <c r="J74" s="274"/>
      <c r="K74" s="274"/>
    </row>
    <row r="75" spans="1:14" ht="21.65" customHeight="1">
      <c r="A75" s="204"/>
      <c r="E75" s="275" t="s">
        <v>244</v>
      </c>
      <c r="F75" s="275"/>
      <c r="G75" s="275"/>
      <c r="H75" s="134"/>
      <c r="I75" s="275" t="s">
        <v>244</v>
      </c>
      <c r="J75" s="275"/>
      <c r="K75" s="275"/>
    </row>
    <row r="76" spans="1:14" ht="21.65" customHeight="1">
      <c r="E76" s="2">
        <v>2566</v>
      </c>
      <c r="F76" s="2"/>
      <c r="G76" s="2">
        <v>2565</v>
      </c>
      <c r="H76" s="205"/>
      <c r="I76" s="2">
        <v>2566</v>
      </c>
      <c r="J76" s="2"/>
      <c r="K76" s="2">
        <v>2565</v>
      </c>
    </row>
    <row r="77" spans="1:14" ht="21" customHeight="1">
      <c r="E77" s="276" t="s">
        <v>7</v>
      </c>
      <c r="F77" s="276"/>
      <c r="G77" s="276"/>
      <c r="H77" s="276"/>
      <c r="I77" s="276"/>
      <c r="J77" s="276"/>
      <c r="K77" s="276"/>
    </row>
    <row r="78" spans="1:14" ht="22.4" customHeight="1">
      <c r="A78" s="206" t="s">
        <v>156</v>
      </c>
      <c r="E78" s="97"/>
      <c r="F78" s="97"/>
      <c r="G78" s="97"/>
      <c r="H78" s="97"/>
      <c r="I78" s="97"/>
      <c r="J78" s="97"/>
      <c r="K78" s="97"/>
    </row>
    <row r="79" spans="1:14" ht="20.25" customHeight="1">
      <c r="A79" s="221" t="s">
        <v>157</v>
      </c>
      <c r="E79" s="97">
        <v>29250000000</v>
      </c>
      <c r="F79" s="97"/>
      <c r="G79" s="97">
        <v>20616000000</v>
      </c>
      <c r="H79" s="97"/>
      <c r="I79" s="97">
        <v>25000000000</v>
      </c>
      <c r="J79" s="97"/>
      <c r="K79" s="97">
        <v>20000000000</v>
      </c>
      <c r="L79" s="214"/>
      <c r="M79" s="214"/>
    </row>
    <row r="80" spans="1:14" ht="22.4" customHeight="1">
      <c r="A80" s="221" t="s">
        <v>158</v>
      </c>
      <c r="E80" s="97">
        <v>-27169000000</v>
      </c>
      <c r="F80" s="97"/>
      <c r="G80" s="97">
        <v>-30343032459</v>
      </c>
      <c r="H80" s="97"/>
      <c r="I80" s="97">
        <v>-24500000000</v>
      </c>
      <c r="J80" s="97"/>
      <c r="K80" s="97">
        <v>-29927032459</v>
      </c>
      <c r="L80" s="214"/>
    </row>
    <row r="81" spans="1:16" ht="22.4" customHeight="1">
      <c r="A81" s="221" t="s">
        <v>159</v>
      </c>
      <c r="E81" s="97">
        <v>11458643254</v>
      </c>
      <c r="F81" s="97"/>
      <c r="G81" s="97">
        <v>6843259042</v>
      </c>
      <c r="H81" s="97"/>
      <c r="I81" s="97">
        <v>0</v>
      </c>
      <c r="J81" s="97"/>
      <c r="K81" s="97">
        <v>0</v>
      </c>
    </row>
    <row r="82" spans="1:16" ht="22.4" customHeight="1">
      <c r="A82" s="221" t="s">
        <v>160</v>
      </c>
      <c r="E82" s="97">
        <v>-3515460580</v>
      </c>
      <c r="F82" s="97"/>
      <c r="G82" s="97">
        <v>-15892562471</v>
      </c>
      <c r="H82" s="97"/>
      <c r="I82" s="97">
        <v>0</v>
      </c>
      <c r="J82" s="97"/>
      <c r="K82" s="97">
        <v>-14000000020</v>
      </c>
    </row>
    <row r="83" spans="1:16" ht="22.4" customHeight="1">
      <c r="A83" s="222" t="s">
        <v>223</v>
      </c>
      <c r="E83" s="97">
        <v>457100000</v>
      </c>
      <c r="F83" s="97"/>
      <c r="G83" s="97">
        <v>0</v>
      </c>
      <c r="H83" s="97"/>
      <c r="I83" s="97">
        <v>457100000</v>
      </c>
      <c r="J83" s="97"/>
      <c r="K83" s="97">
        <v>0</v>
      </c>
      <c r="L83" s="214"/>
    </row>
    <row r="84" spans="1:16" ht="22.4" customHeight="1">
      <c r="A84" s="222" t="s">
        <v>224</v>
      </c>
      <c r="E84" s="97">
        <v>-43050000</v>
      </c>
      <c r="F84" s="97"/>
      <c r="G84" s="97">
        <v>0</v>
      </c>
      <c r="H84" s="97"/>
      <c r="I84" s="97">
        <v>-43050000</v>
      </c>
      <c r="J84" s="97"/>
      <c r="K84" s="97">
        <v>0</v>
      </c>
      <c r="L84" s="214"/>
    </row>
    <row r="85" spans="1:16" ht="22.4" customHeight="1">
      <c r="A85" s="221" t="s">
        <v>161</v>
      </c>
      <c r="E85" s="97">
        <v>-316692358</v>
      </c>
      <c r="F85" s="97"/>
      <c r="G85" s="97">
        <v>-95171311</v>
      </c>
      <c r="H85" s="97"/>
      <c r="I85" s="97">
        <f>-91564652</f>
        <v>-91564652</v>
      </c>
      <c r="J85" s="97"/>
      <c r="K85" s="97">
        <v>-58227162</v>
      </c>
      <c r="L85" s="214"/>
      <c r="M85" s="256"/>
      <c r="N85" s="257"/>
    </row>
    <row r="86" spans="1:16" ht="22.4" customHeight="1">
      <c r="A86" s="222" t="s">
        <v>206</v>
      </c>
      <c r="E86" s="97">
        <v>35000000000</v>
      </c>
      <c r="F86" s="97"/>
      <c r="G86" s="97">
        <v>59000000000</v>
      </c>
      <c r="H86" s="97"/>
      <c r="I86" s="97">
        <v>35000000000</v>
      </c>
      <c r="J86" s="97"/>
      <c r="K86" s="97">
        <v>59000000000</v>
      </c>
      <c r="L86" s="214"/>
    </row>
    <row r="87" spans="1:16" ht="22.4" customHeight="1">
      <c r="A87" s="221" t="s">
        <v>162</v>
      </c>
      <c r="E87" s="97">
        <v>-4500000000</v>
      </c>
      <c r="F87" s="97"/>
      <c r="G87" s="97">
        <v>-5089078314</v>
      </c>
      <c r="H87" s="97"/>
      <c r="I87" s="97">
        <v>-4500000000</v>
      </c>
      <c r="J87" s="97"/>
      <c r="K87" s="97">
        <v>-2000000000</v>
      </c>
    </row>
    <row r="88" spans="1:16" ht="22.4" customHeight="1">
      <c r="A88" s="209" t="s">
        <v>207</v>
      </c>
      <c r="E88" s="97">
        <v>-26500000</v>
      </c>
      <c r="F88" s="97"/>
      <c r="G88" s="97">
        <v>-52600000</v>
      </c>
      <c r="H88" s="97"/>
      <c r="I88" s="97">
        <v>-26500000</v>
      </c>
      <c r="J88" s="97"/>
      <c r="K88" s="97">
        <v>-52600000</v>
      </c>
    </row>
    <row r="89" spans="1:16" ht="22.4" customHeight="1">
      <c r="A89" s="223" t="s">
        <v>237</v>
      </c>
      <c r="E89" s="88">
        <v>838060200</v>
      </c>
      <c r="F89" s="97"/>
      <c r="G89" s="97">
        <v>1151477911</v>
      </c>
      <c r="H89" s="97"/>
      <c r="I89" s="97">
        <v>0</v>
      </c>
      <c r="J89" s="88"/>
      <c r="K89" s="97">
        <v>0</v>
      </c>
    </row>
    <row r="90" spans="1:16" ht="21.65" customHeight="1">
      <c r="A90" s="208" t="s">
        <v>163</v>
      </c>
      <c r="E90" s="88">
        <v>-7039692461</v>
      </c>
      <c r="F90" s="97"/>
      <c r="G90" s="97">
        <v>-5162492974</v>
      </c>
      <c r="H90" s="97"/>
      <c r="I90" s="97">
        <v>-7039692461</v>
      </c>
      <c r="J90" s="88"/>
      <c r="K90" s="97">
        <v>-5162492974</v>
      </c>
      <c r="L90" s="214"/>
      <c r="P90" s="214"/>
    </row>
    <row r="91" spans="1:16" ht="21.65" customHeight="1">
      <c r="A91" s="209" t="s">
        <v>198</v>
      </c>
      <c r="E91" s="88">
        <v>-2394756887</v>
      </c>
      <c r="F91" s="97"/>
      <c r="G91" s="97">
        <v>-532978431</v>
      </c>
      <c r="H91" s="97"/>
      <c r="I91" s="97">
        <v>0</v>
      </c>
      <c r="J91" s="88"/>
      <c r="K91" s="97">
        <v>0</v>
      </c>
      <c r="L91" s="214"/>
    </row>
    <row r="92" spans="1:16" ht="22.4" customHeight="1">
      <c r="A92" s="208" t="s">
        <v>197</v>
      </c>
      <c r="E92" s="88">
        <v>-7424151501</v>
      </c>
      <c r="F92" s="97"/>
      <c r="G92" s="88">
        <v>-5529126347</v>
      </c>
      <c r="H92" s="97"/>
      <c r="I92" s="97">
        <v>-4103455294</v>
      </c>
      <c r="J92" s="88"/>
      <c r="K92" s="88">
        <v>-2317506566</v>
      </c>
    </row>
    <row r="93" spans="1:16" ht="22.4" customHeight="1">
      <c r="A93" s="136" t="s">
        <v>186</v>
      </c>
      <c r="E93" s="86">
        <f>SUM(E79:E92)</f>
        <v>24574499667</v>
      </c>
      <c r="F93" s="87"/>
      <c r="G93" s="86">
        <f>SUM(G79:G92)</f>
        <v>24913694646</v>
      </c>
      <c r="H93" s="87"/>
      <c r="I93" s="86">
        <f>SUM(I79:I92)</f>
        <v>20152837593</v>
      </c>
      <c r="J93" s="87"/>
      <c r="K93" s="86">
        <f>SUM(K79:K92)</f>
        <v>25482140819</v>
      </c>
      <c r="L93" s="214"/>
    </row>
    <row r="94" spans="1:16" ht="10" customHeight="1">
      <c r="A94" s="203"/>
      <c r="E94" s="97"/>
      <c r="F94" s="87"/>
      <c r="G94" s="97"/>
      <c r="H94" s="97"/>
      <c r="I94" s="97"/>
      <c r="J94" s="87"/>
      <c r="K94" s="97"/>
      <c r="L94" s="214"/>
    </row>
    <row r="95" spans="1:16" ht="22.4" customHeight="1">
      <c r="A95" s="223" t="s">
        <v>252</v>
      </c>
      <c r="E95" s="97"/>
      <c r="F95" s="97"/>
      <c r="G95" s="97"/>
      <c r="H95" s="97"/>
      <c r="I95" s="97"/>
      <c r="J95" s="97"/>
      <c r="K95" s="97"/>
    </row>
    <row r="96" spans="1:16" ht="22.4" customHeight="1">
      <c r="B96" s="197" t="s">
        <v>177</v>
      </c>
      <c r="E96" s="97">
        <f>E41+E68+E93</f>
        <v>13095527453</v>
      </c>
      <c r="F96" s="97"/>
      <c r="G96" s="97">
        <f>G41+G68+G93</f>
        <v>8078821207</v>
      </c>
      <c r="H96" s="97"/>
      <c r="I96" s="97">
        <f>I41+I68+I93</f>
        <v>6919485008</v>
      </c>
      <c r="J96" s="97"/>
      <c r="K96" s="97">
        <f>K41+K68+K93</f>
        <v>81707695</v>
      </c>
      <c r="L96" s="224"/>
    </row>
    <row r="97" spans="1:16" ht="22.4" customHeight="1">
      <c r="A97" s="212" t="s">
        <v>164</v>
      </c>
      <c r="E97" s="87"/>
      <c r="F97" s="87"/>
      <c r="G97" s="87"/>
      <c r="H97" s="87"/>
      <c r="I97" s="87"/>
      <c r="J97" s="87"/>
      <c r="K97" s="87"/>
    </row>
    <row r="98" spans="1:16" ht="21.65" customHeight="1">
      <c r="A98" s="244"/>
      <c r="B98" s="223" t="s">
        <v>241</v>
      </c>
      <c r="E98" s="83">
        <v>13875917</v>
      </c>
      <c r="F98" s="87"/>
      <c r="G98" s="83">
        <v>19714658</v>
      </c>
      <c r="H98" s="97"/>
      <c r="I98" s="83">
        <v>1522837</v>
      </c>
      <c r="J98" s="87"/>
      <c r="K98" s="83">
        <v>0</v>
      </c>
      <c r="L98" s="214"/>
      <c r="O98" s="214"/>
    </row>
    <row r="99" spans="1:16" ht="22.4" customHeight="1">
      <c r="A99" s="225" t="s">
        <v>252</v>
      </c>
      <c r="E99" s="87">
        <f>SUM(E96:E98)</f>
        <v>13109403370</v>
      </c>
      <c r="F99" s="87"/>
      <c r="G99" s="87">
        <f>SUM(G96:G98)</f>
        <v>8098535865</v>
      </c>
      <c r="H99" s="87"/>
      <c r="I99" s="87">
        <f>SUM(I96:I98)</f>
        <v>6921007845</v>
      </c>
      <c r="J99" s="87"/>
      <c r="K99" s="87">
        <f>SUM(K96:K98)</f>
        <v>81707695</v>
      </c>
      <c r="L99" s="214"/>
    </row>
    <row r="100" spans="1:16" ht="22.4" customHeight="1">
      <c r="A100" s="208" t="s">
        <v>165</v>
      </c>
      <c r="E100" s="97">
        <v>39193654333</v>
      </c>
      <c r="F100" s="87"/>
      <c r="G100" s="97">
        <v>19846840823</v>
      </c>
      <c r="H100" s="97"/>
      <c r="I100" s="97">
        <v>15602897101</v>
      </c>
      <c r="J100" s="87"/>
      <c r="K100" s="97">
        <v>7458644053</v>
      </c>
    </row>
    <row r="101" spans="1:16" ht="22.4" customHeight="1" thickBot="1">
      <c r="A101" s="203" t="s">
        <v>251</v>
      </c>
      <c r="E101" s="89">
        <f>SUM(E99:E100)</f>
        <v>52303057703</v>
      </c>
      <c r="F101" s="87"/>
      <c r="G101" s="89">
        <f>SUM(G99:G100)</f>
        <v>27945376688</v>
      </c>
      <c r="H101" s="87"/>
      <c r="I101" s="89">
        <f>SUM(I99:I100)</f>
        <v>22523904946</v>
      </c>
      <c r="J101" s="87"/>
      <c r="K101" s="89">
        <f>SUM(K99:K100)</f>
        <v>7540351748</v>
      </c>
      <c r="L101" s="226">
        <f>E101-'BS 3 - 5'!D10</f>
        <v>0</v>
      </c>
      <c r="M101" s="214">
        <f>I101-'BS 3 - 5'!H10</f>
        <v>0</v>
      </c>
      <c r="O101" s="223"/>
      <c r="P101" s="214"/>
    </row>
    <row r="102" spans="1:16" ht="5.15" customHeight="1" thickTop="1">
      <c r="A102" s="203"/>
      <c r="E102" s="97"/>
      <c r="F102" s="87"/>
      <c r="G102" s="97"/>
      <c r="H102" s="97"/>
      <c r="I102" s="97"/>
      <c r="J102" s="87"/>
      <c r="K102" s="97"/>
      <c r="L102" s="214"/>
    </row>
    <row r="103" spans="1:16" ht="5.15" customHeight="1">
      <c r="A103" s="203"/>
      <c r="E103" s="97"/>
      <c r="F103" s="87"/>
      <c r="G103" s="97"/>
      <c r="H103" s="97"/>
      <c r="I103" s="97"/>
      <c r="J103" s="87"/>
      <c r="K103" s="97"/>
      <c r="L103" s="214"/>
    </row>
    <row r="104" spans="1:16" ht="23.25" customHeight="1">
      <c r="A104" s="206" t="s">
        <v>166</v>
      </c>
    </row>
    <row r="105" spans="1:16" ht="22" customHeight="1">
      <c r="A105" s="209" t="s">
        <v>167</v>
      </c>
      <c r="B105" s="208"/>
      <c r="G105" s="216"/>
      <c r="H105" s="216"/>
      <c r="I105" s="216"/>
      <c r="J105" s="216"/>
      <c r="K105" s="216"/>
    </row>
    <row r="106" spans="1:16" ht="23.25" customHeight="1">
      <c r="A106" s="208"/>
      <c r="B106" s="197" t="s">
        <v>168</v>
      </c>
      <c r="E106" s="95">
        <v>1234484662.0500002</v>
      </c>
      <c r="G106" s="97">
        <v>1500226453</v>
      </c>
      <c r="I106" s="97">
        <v>0</v>
      </c>
      <c r="K106" s="97">
        <v>0</v>
      </c>
      <c r="M106" s="96"/>
    </row>
    <row r="107" spans="1:16" ht="22" customHeight="1">
      <c r="A107" s="208" t="s">
        <v>190</v>
      </c>
      <c r="E107" s="95">
        <v>8869375027.8599987</v>
      </c>
      <c r="F107" s="95"/>
      <c r="G107" s="97">
        <v>13044181965.639999</v>
      </c>
      <c r="H107" s="95"/>
      <c r="I107" s="97">
        <v>14456985</v>
      </c>
      <c r="J107" s="95"/>
      <c r="K107" s="97">
        <v>8930503.8499999996</v>
      </c>
      <c r="L107" s="213"/>
      <c r="M107" s="96"/>
    </row>
    <row r="108" spans="1:16" ht="22" customHeight="1">
      <c r="A108" s="208" t="s">
        <v>169</v>
      </c>
      <c r="E108" s="97">
        <v>104272625</v>
      </c>
      <c r="F108" s="95"/>
      <c r="G108" s="97">
        <v>50309851</v>
      </c>
      <c r="H108" s="95"/>
      <c r="I108" s="97">
        <v>0</v>
      </c>
      <c r="J108" s="95"/>
      <c r="K108" s="97">
        <v>0</v>
      </c>
      <c r="M108" s="96"/>
    </row>
    <row r="109" spans="1:16" ht="23.25" customHeight="1">
      <c r="A109" s="223" t="s">
        <v>255</v>
      </c>
      <c r="E109" s="97">
        <v>220335615.03999999</v>
      </c>
      <c r="F109" s="216"/>
      <c r="G109" s="96">
        <v>0</v>
      </c>
      <c r="I109" s="252">
        <v>220333200</v>
      </c>
      <c r="J109" s="216"/>
      <c r="K109" s="96">
        <v>0</v>
      </c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2:G42"/>
    <mergeCell ref="E45:G45"/>
    <mergeCell ref="I45:K45"/>
    <mergeCell ref="E46:G46"/>
    <mergeCell ref="I46:K46"/>
    <mergeCell ref="E47:G47"/>
    <mergeCell ref="I47:K47"/>
    <mergeCell ref="E49:K49"/>
    <mergeCell ref="A70:G70"/>
    <mergeCell ref="E73:G73"/>
    <mergeCell ref="I73:K73"/>
    <mergeCell ref="E74:G74"/>
    <mergeCell ref="I74:K74"/>
    <mergeCell ref="E75:G75"/>
    <mergeCell ref="I75:K75"/>
    <mergeCell ref="E77:K77"/>
  </mergeCells>
  <pageMargins left="0.8" right="0.48" top="0.48" bottom="0.4" header="0.3" footer="0.15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7" ma:contentTypeDescription="Create a new document." ma:contentTypeScope="" ma:versionID="5967779da9997e77ec3990a1ff828ece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075cdc389341d55c898c8bfaf457e7fa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2f25f87e-f69f-4830-aaef-a1fb259280bf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9e726cc6-28e6-415e-818e-b097165fafb5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228F1E1-95AE-4697-A4A5-01CF296C9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2023-11-06T08:14:04Z</cp:lastPrinted>
  <dcterms:created xsi:type="dcterms:W3CDTF">2021-01-06T16:31:37Z</dcterms:created>
  <dcterms:modified xsi:type="dcterms:W3CDTF">2023-11-06T12:35:50Z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