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3\Q3\FS\SET\"/>
    </mc:Choice>
  </mc:AlternateContent>
  <xr:revisionPtr revIDLastSave="0" documentId="13_ncr:1_{5AC285C9-C0F2-41EE-AB98-16F2F0DA504F}" xr6:coauthVersionLast="47" xr6:coauthVersionMax="47" xr10:uidLastSave="{00000000-0000-0000-0000-000000000000}"/>
  <bookViews>
    <workbookView xWindow="-110" yWindow="-110" windowWidth="19420" windowHeight="10560" xr2:uid="{CABE2A88-CEF3-4E1A-8585-0F83AB19FD8F}"/>
  </bookViews>
  <sheets>
    <sheet name="3-5" sheetId="28" r:id="rId1"/>
    <sheet name="6-9" sheetId="22" r:id="rId2"/>
    <sheet name="PL 6-9 (Q2)" sheetId="26" state="hidden" r:id="rId3"/>
    <sheet name="10" sheetId="27" r:id="rId4"/>
    <sheet name="11" sheetId="29" r:id="rId5"/>
    <sheet name="12-13" sheetId="25" r:id="rId6"/>
    <sheet name="14-15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3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p" localSheetId="3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3">#REF!</definedName>
    <definedName name="_____DAT13" localSheetId="5">#REF!</definedName>
    <definedName name="_____FUR1" localSheetId="3">#REF!</definedName>
    <definedName name="_____FUR1" localSheetId="5">#REF!</definedName>
    <definedName name="_____FUR2" localSheetId="3">#REF!</definedName>
    <definedName name="_____FUR2" localSheetId="5">#REF!</definedName>
    <definedName name="_____FUR3" localSheetId="3">#REF!</definedName>
    <definedName name="_____FUR3" localSheetId="5">#REF!</definedName>
    <definedName name="_____FUR4" localSheetId="3">#REF!</definedName>
    <definedName name="_____FUR4" localSheetId="5">#REF!</definedName>
    <definedName name="_____FUR5" localSheetId="3">#REF!</definedName>
    <definedName name="_____FUR5" localSheetId="5">#REF!</definedName>
    <definedName name="_____OFF1" localSheetId="3">#REF!</definedName>
    <definedName name="_____OFF1" localSheetId="5">#REF!</definedName>
    <definedName name="_____OFF2" localSheetId="3">#REF!</definedName>
    <definedName name="_____OFF2" localSheetId="5">#REF!</definedName>
    <definedName name="_____OFF3" localSheetId="3">#REF!</definedName>
    <definedName name="_____OFF3" localSheetId="5">#REF!</definedName>
    <definedName name="_____OFF4" localSheetId="3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3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3">#REF!</definedName>
    <definedName name="_DAT11" localSheetId="5">#REF!</definedName>
    <definedName name="_DAT11" localSheetId="1">#REF!</definedName>
    <definedName name="_DAT11" localSheetId="2">#REF!</definedName>
    <definedName name="_DAT11">#REF!</definedName>
    <definedName name="_DAT12" localSheetId="3">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3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14" localSheetId="3">'[1]PTTAP (2)'!$I$2:$I$850</definedName>
    <definedName name="_DAT14" localSheetId="5">'[1]PTTAP (2)'!$I$2:$I$850</definedName>
    <definedName name="_DAT14" localSheetId="1">'[1]PTTAP (2)'!$I$2:$I$850</definedName>
    <definedName name="_DAT14" localSheetId="2">'[1]PTTAP (2)'!$I$2:$I$850</definedName>
    <definedName name="_DAT14">'[2]PTTAP (2)'!$I$2:$I$850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3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3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3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3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3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3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FUR1" localSheetId="3">#REF!</definedName>
    <definedName name="_FUR1" localSheetId="5">#REF!</definedName>
    <definedName name="_FUR1" localSheetId="1">#REF!</definedName>
    <definedName name="_FUR1" localSheetId="2">#REF!</definedName>
    <definedName name="_FUR1">#REF!</definedName>
    <definedName name="_FUR2" localSheetId="3">#REF!</definedName>
    <definedName name="_FUR2" localSheetId="5">#REF!</definedName>
    <definedName name="_FUR2" localSheetId="1">#REF!</definedName>
    <definedName name="_FUR2" localSheetId="2">#REF!</definedName>
    <definedName name="_FUR2">#REF!</definedName>
    <definedName name="_FUR3" localSheetId="3">#REF!</definedName>
    <definedName name="_FUR3" localSheetId="5">#REF!</definedName>
    <definedName name="_FUR3" localSheetId="1">#REF!</definedName>
    <definedName name="_FUR3" localSheetId="2">#REF!</definedName>
    <definedName name="_FUR3">#REF!</definedName>
    <definedName name="_FUR4" localSheetId="3">#REF!</definedName>
    <definedName name="_FUR4" localSheetId="5">#REF!</definedName>
    <definedName name="_FUR4" localSheetId="1">#REF!</definedName>
    <definedName name="_FUR4" localSheetId="2">#REF!</definedName>
    <definedName name="_FUR4">#REF!</definedName>
    <definedName name="_FUR5" localSheetId="3">#REF!</definedName>
    <definedName name="_FUR5" localSheetId="5">#REF!</definedName>
    <definedName name="_FUR5" localSheetId="1">#REF!</definedName>
    <definedName name="_FUR5" localSheetId="2">#REF!</definedName>
    <definedName name="_FUR5">#REF!</definedName>
    <definedName name="_Key2" localSheetId="3" hidden="1">#REF!</definedName>
    <definedName name="_Key2" localSheetId="5" hidden="1">#REF!</definedName>
    <definedName name="_Key2" hidden="1">#REF!</definedName>
    <definedName name="_OFF1" localSheetId="3">#REF!</definedName>
    <definedName name="_OFF1" localSheetId="5">#REF!</definedName>
    <definedName name="_OFF1" localSheetId="1">#REF!</definedName>
    <definedName name="_OFF1" localSheetId="2">#REF!</definedName>
    <definedName name="_OFF1">#REF!</definedName>
    <definedName name="_OFF2" localSheetId="3">#REF!</definedName>
    <definedName name="_OFF2" localSheetId="5">#REF!</definedName>
    <definedName name="_OFF2" localSheetId="1">#REF!</definedName>
    <definedName name="_OFF2" localSheetId="2">#REF!</definedName>
    <definedName name="_OFF2">#REF!</definedName>
    <definedName name="_OFF3" localSheetId="3">#REF!</definedName>
    <definedName name="_OFF3" localSheetId="5">#REF!</definedName>
    <definedName name="_OFF3" localSheetId="1">#REF!</definedName>
    <definedName name="_OFF3" localSheetId="2">#REF!</definedName>
    <definedName name="_OFF3">#REF!</definedName>
    <definedName name="_OFF4" localSheetId="3">#REF!</definedName>
    <definedName name="_OFF4" localSheetId="5">#REF!</definedName>
    <definedName name="_OFF4" localSheetId="1">#REF!</definedName>
    <definedName name="_OFF4" localSheetId="2">#REF!</definedName>
    <definedName name="_OFF4">#REF!</definedName>
    <definedName name="_Order2" hidden="1">255</definedName>
    <definedName name="_SUM1" localSheetId="3">#REF!</definedName>
    <definedName name="_SUM1" localSheetId="5">#REF!</definedName>
    <definedName name="_SUM1" localSheetId="1">#REF!</definedName>
    <definedName name="_SUM1" localSheetId="2">#REF!</definedName>
    <definedName name="_SUM1">#REF!</definedName>
    <definedName name="CLOSE" localSheetId="3">#REF!</definedName>
    <definedName name="CLOSE" localSheetId="5">#REF!</definedName>
    <definedName name="CLOSE">#REF!</definedName>
    <definedName name="DATA1" localSheetId="3">[3]Sheet1!#REF!</definedName>
    <definedName name="DATA1" localSheetId="5">[3]Sheet1!#REF!</definedName>
    <definedName name="DATA1" localSheetId="1">[3]Sheet1!#REF!</definedName>
    <definedName name="DATA1" localSheetId="2">[3]Sheet1!#REF!</definedName>
    <definedName name="DATA1">[4]Sheet1!#REF!</definedName>
    <definedName name="DELIVERY" localSheetId="3">[5]OIL!#REF!</definedName>
    <definedName name="DELIVERY" localSheetId="5">[5]OIL!#REF!</definedName>
    <definedName name="DELIVERY" localSheetId="1">[5]OIL!#REF!</definedName>
    <definedName name="DELIVERY" localSheetId="2">[5]OIL!#REF!</definedName>
    <definedName name="DELIVERY">[6]OIL!#REF!</definedName>
    <definedName name="EGAT_elec._payment" localSheetId="3">#REF!</definedName>
    <definedName name="EGAT_elec._payment" localSheetId="5">#REF!</definedName>
    <definedName name="EGAT_elec._payment" localSheetId="1">#REF!</definedName>
    <definedName name="EGAT_elec._payment" localSheetId="2">#REF!</definedName>
    <definedName name="EGAT_elec._payment">#REF!</definedName>
    <definedName name="FT" localSheetId="3">#REF!</definedName>
    <definedName name="FT" localSheetId="5">#REF!</definedName>
    <definedName name="FT" localSheetId="1">#REF!</definedName>
    <definedName name="FT" localSheetId="2">#REF!</definedName>
    <definedName name="FT">#REF!</definedName>
    <definedName name="FURPAGE" localSheetId="3">#REF!</definedName>
    <definedName name="FURPAGE" localSheetId="5">#REF!</definedName>
    <definedName name="FURPAGE" localSheetId="1">#REF!</definedName>
    <definedName name="FURPAGE" localSheetId="2">#REF!</definedName>
    <definedName name="FURPAGE">#REF!</definedName>
    <definedName name="LEASE" localSheetId="3">#REF!</definedName>
    <definedName name="LEASE" localSheetId="5">#REF!</definedName>
    <definedName name="LEASE">#REF!</definedName>
    <definedName name="LEASE1" localSheetId="3">#REF!</definedName>
    <definedName name="LEASE1" localSheetId="5">#REF!</definedName>
    <definedName name="LEASE1">#REF!</definedName>
    <definedName name="LT" localSheetId="3">#REF!</definedName>
    <definedName name="LT" localSheetId="5">#REF!</definedName>
    <definedName name="LT" localSheetId="1">#REF!</definedName>
    <definedName name="LT" localSheetId="2">#REF!</definedName>
    <definedName name="LT">#REF!</definedName>
    <definedName name="MOTOR1" localSheetId="3">#REF!</definedName>
    <definedName name="MOTOR1" localSheetId="5">#REF!</definedName>
    <definedName name="MOTOR1">#REF!</definedName>
    <definedName name="MT" localSheetId="3">#REF!</definedName>
    <definedName name="MT" localSheetId="5">#REF!</definedName>
    <definedName name="MT" localSheetId="1">#REF!</definedName>
    <definedName name="MT" localSheetId="2">#REF!</definedName>
    <definedName name="MT">#REF!</definedName>
    <definedName name="NSDhhp" localSheetId="3">#REF!</definedName>
    <definedName name="NSDhhp" localSheetId="5">#REF!</definedName>
    <definedName name="NSDhhp">#REF!</definedName>
    <definedName name="NSDhp" localSheetId="3">#REF!</definedName>
    <definedName name="NSDhp" localSheetId="5">#REF!</definedName>
    <definedName name="NSDhp">#REF!</definedName>
    <definedName name="NSDmp" localSheetId="3">#REF!</definedName>
    <definedName name="NSDmp" localSheetId="5">#REF!</definedName>
    <definedName name="NSDmp">#REF!</definedName>
    <definedName name="OFFPAGE" localSheetId="3">#REF!</definedName>
    <definedName name="OFFPAGE" localSheetId="5">#REF!</definedName>
    <definedName name="OFFPAGE" localSheetId="1">#REF!</definedName>
    <definedName name="OFFPAGE" localSheetId="2">#REF!</definedName>
    <definedName name="OFFPAGE">#REF!</definedName>
    <definedName name="OPEN" localSheetId="3">#REF!</definedName>
    <definedName name="OPEN" localSheetId="5">#REF!</definedName>
    <definedName name="OPEN">#REF!</definedName>
    <definedName name="OT" localSheetId="3">#REF!</definedName>
    <definedName name="OT" localSheetId="5">#REF!</definedName>
    <definedName name="OT" localSheetId="1">#REF!</definedName>
    <definedName name="OT" localSheetId="2">#REF!</definedName>
    <definedName name="OT">#REF!</definedName>
    <definedName name="PAGE" localSheetId="3">#REF!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ymenttable" localSheetId="3">#REF!</definedName>
    <definedName name="paymenttable" localSheetId="5">#REF!</definedName>
    <definedName name="paymenttable">#REF!</definedName>
    <definedName name="PRINT" localSheetId="3">#REF!</definedName>
    <definedName name="PRINT" localSheetId="5">#REF!</definedName>
    <definedName name="PRINT" localSheetId="1">#REF!</definedName>
    <definedName name="PRINT" localSheetId="2">#REF!</definedName>
    <definedName name="PRINT">#REF!</definedName>
    <definedName name="_xlnm.Print_Area" localSheetId="3">'10'!$A$1:$P$31</definedName>
    <definedName name="_xlnm.Print_Area" localSheetId="4">'11'!$A$1:$P$19</definedName>
    <definedName name="_xlnm.Print_Area" localSheetId="5">'12-13'!$A$1:$L$51</definedName>
    <definedName name="_xlnm.Print_Area" localSheetId="6">'14-15'!$A$1:$H$74</definedName>
    <definedName name="_xlnm.Print_Area" localSheetId="0">'3-5'!$A$1:$J$94</definedName>
    <definedName name="_xlnm.Print_Area" localSheetId="1">'6-9'!$A$1:$J$141</definedName>
    <definedName name="_xlnm.Print_Area" localSheetId="2">'PL 6-9 (Q2)'!$A$1:$J$130</definedName>
    <definedName name="_xlnm.Print_Area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>#REF!</definedName>
    <definedName name="sheet3" localSheetId="3">#REF!</definedName>
    <definedName name="sheet3" localSheetId="5">#REF!</definedName>
    <definedName name="sheet3" localSheetId="1">#REF!</definedName>
    <definedName name="sheet3" localSheetId="2">#REF!</definedName>
    <definedName name="sheet3">#REF!</definedName>
    <definedName name="SHIP" localSheetId="3">#REF!</definedName>
    <definedName name="SHIP" localSheetId="5">#REF!</definedName>
    <definedName name="SHIP" localSheetId="1">#REF!</definedName>
    <definedName name="SHIP" localSheetId="2">#REF!</definedName>
    <definedName name="SHIP">#REF!</definedName>
    <definedName name="SHIPFUR" localSheetId="3">#REF!</definedName>
    <definedName name="SHIPFUR" localSheetId="5">#REF!</definedName>
    <definedName name="SHIPFUR" localSheetId="1">#REF!</definedName>
    <definedName name="SHIPFUR" localSheetId="2">#REF!</definedName>
    <definedName name="SHIPFUR">#REF!</definedName>
    <definedName name="SHIPFUR1" localSheetId="3">#REF!</definedName>
    <definedName name="SHIPFUR1" localSheetId="5">#REF!</definedName>
    <definedName name="SHIPFUR1" localSheetId="1">#REF!</definedName>
    <definedName name="SHIPFUR1" localSheetId="2">#REF!</definedName>
    <definedName name="SHIPFUR1">#REF!</definedName>
    <definedName name="ss" localSheetId="3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T" localSheetId="3">#REF!</definedName>
    <definedName name="ST" localSheetId="5">#REF!</definedName>
    <definedName name="ST" localSheetId="1">#REF!</definedName>
    <definedName name="ST" localSheetId="2">#REF!</definedName>
    <definedName name="ST">#REF!</definedName>
    <definedName name="steamTOC" localSheetId="3">#REF!</definedName>
    <definedName name="steamTOC" localSheetId="5">#REF!</definedName>
    <definedName name="steamTOC">#REF!</definedName>
    <definedName name="SUMMARY" localSheetId="3">#REF!</definedName>
    <definedName name="SUMMARY" localSheetId="5">#REF!</definedName>
    <definedName name="SUMMARY">#REF!</definedName>
    <definedName name="TABLE1" localSheetId="3">#REF!</definedName>
    <definedName name="TABLE1" localSheetId="5">#REF!</definedName>
    <definedName name="TABLE1">#REF!</definedName>
    <definedName name="TABLE2" localSheetId="3">#REF!</definedName>
    <definedName name="TABLE2" localSheetId="5">#REF!</definedName>
    <definedName name="TABLE2" localSheetId="1">#REF!</definedName>
    <definedName name="TABLE2" localSheetId="2">#REF!</definedName>
    <definedName name="TABLE2">#REF!</definedName>
    <definedName name="TABLE2A" localSheetId="3">#REF!</definedName>
    <definedName name="TABLE2A" localSheetId="5">#REF!</definedName>
    <definedName name="TABLE2A" localSheetId="1">#REF!</definedName>
    <definedName name="TABLE2A" localSheetId="2">#REF!</definedName>
    <definedName name="TABLE2A">#REF!</definedName>
    <definedName name="TABLE2B" localSheetId="3">#REF!</definedName>
    <definedName name="TABLE2B" localSheetId="5">#REF!</definedName>
    <definedName name="TABLE2B" localSheetId="1">#REF!</definedName>
    <definedName name="TABLE2B" localSheetId="2">#REF!</definedName>
    <definedName name="TABLE2B">#REF!</definedName>
    <definedName name="TABLE2C" localSheetId="3">#REF!</definedName>
    <definedName name="TABLE2C" localSheetId="5">#REF!</definedName>
    <definedName name="TABLE2C" localSheetId="1">#REF!</definedName>
    <definedName name="TABLE2C" localSheetId="2">#REF!</definedName>
    <definedName name="TABLE2C">#REF!</definedName>
    <definedName name="TABLE3" localSheetId="3">#REF!</definedName>
    <definedName name="TABLE3" localSheetId="5">#REF!</definedName>
    <definedName name="TABLE3" localSheetId="1">#REF!</definedName>
    <definedName name="TABLE3" localSheetId="2">#REF!</definedName>
    <definedName name="TABLE3">#REF!</definedName>
    <definedName name="TABLE3A" localSheetId="3">#REF!</definedName>
    <definedName name="TABLE3A" localSheetId="5">#REF!</definedName>
    <definedName name="TABLE3A" localSheetId="1">#REF!</definedName>
    <definedName name="TABLE3A" localSheetId="2">#REF!</definedName>
    <definedName name="TABLE3A">#REF!</definedName>
    <definedName name="TABLE3B" localSheetId="3">#REF!</definedName>
    <definedName name="TABLE3B" localSheetId="5">#REF!</definedName>
    <definedName name="TABLE3B" localSheetId="1">#REF!</definedName>
    <definedName name="TABLE3B" localSheetId="2">#REF!</definedName>
    <definedName name="TABLE3B">#REF!</definedName>
    <definedName name="TABLE3C" localSheetId="3">#REF!</definedName>
    <definedName name="TABLE3C" localSheetId="5">#REF!</definedName>
    <definedName name="TABLE3C" localSheetId="1">#REF!</definedName>
    <definedName name="TABLE3C" localSheetId="2">#REF!</definedName>
    <definedName name="TABLE3C">#REF!</definedName>
    <definedName name="TABLE4" localSheetId="3">#REF!</definedName>
    <definedName name="TABLE4" localSheetId="5">#REF!</definedName>
    <definedName name="TABLE4">#REF!</definedName>
    <definedName name="TEST0" localSheetId="3">#REF!</definedName>
    <definedName name="TEST0" localSheetId="5">#REF!</definedName>
    <definedName name="TEST0">#REF!</definedName>
    <definedName name="TEST1" localSheetId="3">#REF!</definedName>
    <definedName name="TEST1" localSheetId="5">#REF!</definedName>
    <definedName name="TEST1">#REF!</definedName>
    <definedName name="TESTHKEY" localSheetId="3">#REF!</definedName>
    <definedName name="TESTHKEY" localSheetId="5">#REF!</definedName>
    <definedName name="TESTHKEY">#REF!</definedName>
    <definedName name="TESTKEYS" localSheetId="3">#REF!</definedName>
    <definedName name="TESTKEYS" localSheetId="5">#REF!</definedName>
    <definedName name="TESTKEYS">#REF!</definedName>
    <definedName name="TESTVKEY" localSheetId="3">#REF!</definedName>
    <definedName name="TESTVKEY" localSheetId="5">#REF!</definedName>
    <definedName name="TESTVKEY">#REF!</definedName>
    <definedName name="TLB_elec_payment" localSheetId="3">#REF!</definedName>
    <definedName name="TLB_elec_payment" localSheetId="5">#REF!</definedName>
    <definedName name="TLB_elec_payment">#REF!</definedName>
    <definedName name="TLBsales" localSheetId="3">#REF!</definedName>
    <definedName name="TLBsales" localSheetId="5">#REF!</definedName>
    <definedName name="TLBsales">#REF!</definedName>
    <definedName name="TLBsteam" localSheetId="3">#REF!</definedName>
    <definedName name="TLBsteam" localSheetId="5">#REF!</definedName>
    <definedName name="TLBsteam">#REF!</definedName>
    <definedName name="TOC_elec._payment" localSheetId="3">#REF!</definedName>
    <definedName name="TOC_elec._payment" localSheetId="5">#REF!</definedName>
    <definedName name="TOC_elec._payment">#REF!</definedName>
    <definedName name="TUI" localSheetId="3">#REF!</definedName>
    <definedName name="TUI" localSheetId="5">#REF!</definedName>
    <definedName name="TUI" localSheetId="1">#REF!</definedName>
    <definedName name="TUI" localSheetId="2">#REF!</definedName>
    <definedName name="TUI">#REF!</definedName>
    <definedName name="WSTOOL" localSheetId="3">#REF!</definedName>
    <definedName name="WSTOOL" localSheetId="5">#REF!</definedName>
    <definedName name="WSTOOL" localSheetId="1">#REF!</definedName>
    <definedName name="WSTOOL" localSheetId="2">#REF!</definedName>
    <definedName name="WSTOOL">#REF!</definedName>
    <definedName name="YEAR" localSheetId="3">#REF!</definedName>
    <definedName name="YEAR" localSheetId="5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8" l="1"/>
  <c r="D12" i="28"/>
  <c r="B67" i="23" l="1"/>
  <c r="B13" i="23"/>
  <c r="B12" i="23"/>
  <c r="D90" i="28"/>
  <c r="F52" i="23" l="1"/>
  <c r="F26" i="23"/>
  <c r="F67" i="23" l="1"/>
  <c r="F13" i="23" l="1"/>
  <c r="F12" i="23"/>
  <c r="A30" i="22" l="1" a="1"/>
  <c r="A30" i="22" s="1"/>
  <c r="A101" i="22" a="1"/>
  <c r="A101" i="22" s="1"/>
  <c r="A97" i="22" a="1"/>
  <c r="A97" i="22" s="1"/>
  <c r="A26" i="22" a="1"/>
  <c r="A26" i="22" s="1"/>
  <c r="A18" i="23" l="1"/>
  <c r="A16" i="23"/>
  <c r="A12" i="23" a="1"/>
  <c r="A12" i="23" s="1"/>
  <c r="H64" i="23" l="1"/>
  <c r="J85" i="22"/>
  <c r="F85" i="22"/>
  <c r="F67" i="22"/>
  <c r="F62" i="22"/>
  <c r="H27" i="25" l="1"/>
  <c r="N27" i="27"/>
  <c r="H27" i="27"/>
  <c r="H20" i="22" l="1"/>
  <c r="D20" i="22"/>
  <c r="H14" i="22"/>
  <c r="D14" i="22"/>
  <c r="H22" i="22" l="1"/>
  <c r="D22" i="22"/>
  <c r="D25" i="22" s="1"/>
  <c r="D55" i="28"/>
  <c r="F64" i="23" l="1"/>
  <c r="A48" i="25" l="1" a="1"/>
  <c r="A48" i="25" s="1"/>
  <c r="A28" i="25" a="1"/>
  <c r="A28" i="25" s="1"/>
  <c r="B44" i="28"/>
  <c r="D64" i="23"/>
  <c r="B73" i="28" l="1"/>
  <c r="B5" i="28"/>
  <c r="B110" i="22"/>
  <c r="B78" i="22"/>
  <c r="B39" i="22"/>
  <c r="B7" i="22"/>
  <c r="N15" i="29" l="1"/>
  <c r="L16" i="29"/>
  <c r="L23" i="27"/>
  <c r="L28" i="27"/>
  <c r="A28" i="27" s="1" a="1"/>
  <c r="A28" i="27" s="1"/>
  <c r="N29" i="27"/>
  <c r="H29" i="27" l="1"/>
  <c r="L27" i="27"/>
  <c r="P16" i="29"/>
  <c r="A16" i="29" s="1" a="1"/>
  <c r="A16" i="29" s="1"/>
  <c r="B24" i="27"/>
  <c r="D24" i="27"/>
  <c r="F24" i="27"/>
  <c r="H24" i="27"/>
  <c r="J24" i="27"/>
  <c r="L24" i="27"/>
  <c r="N24" i="27"/>
  <c r="P23" i="27"/>
  <c r="P24" i="27" s="1"/>
  <c r="J140" i="22"/>
  <c r="J141" i="22" s="1"/>
  <c r="F140" i="22"/>
  <c r="F141" i="22" s="1"/>
  <c r="J138" i="22"/>
  <c r="J133" i="22"/>
  <c r="J129" i="22"/>
  <c r="H129" i="22"/>
  <c r="F129" i="22"/>
  <c r="D129" i="22"/>
  <c r="A121" i="22"/>
  <c r="J118" i="22"/>
  <c r="H118" i="22"/>
  <c r="F118" i="22"/>
  <c r="D118" i="22"/>
  <c r="J117" i="22"/>
  <c r="H117" i="22"/>
  <c r="F117" i="22"/>
  <c r="D117" i="22"/>
  <c r="I93" i="22"/>
  <c r="E93" i="22"/>
  <c r="J91" i="22"/>
  <c r="H91" i="22"/>
  <c r="F91" i="22"/>
  <c r="D91" i="22"/>
  <c r="H85" i="22"/>
  <c r="D85" i="22"/>
  <c r="J62" i="22"/>
  <c r="F14" i="22"/>
  <c r="J14" i="22"/>
  <c r="J93" i="22" l="1"/>
  <c r="J96" i="22" s="1"/>
  <c r="J98" i="22" s="1"/>
  <c r="J102" i="22" s="1"/>
  <c r="H10" i="23" s="1"/>
  <c r="D93" i="22"/>
  <c r="F93" i="22"/>
  <c r="F96" i="22" s="1"/>
  <c r="F98" i="22" s="1"/>
  <c r="F119" i="22" s="1"/>
  <c r="H93" i="22"/>
  <c r="J119" i="22" l="1"/>
  <c r="F133" i="22"/>
  <c r="F102" i="22"/>
  <c r="D96" i="22"/>
  <c r="H96" i="22"/>
  <c r="A93" i="22" a="1"/>
  <c r="A93" i="22" s="1"/>
  <c r="D98" i="22" l="1"/>
  <c r="D133" i="22" s="1"/>
  <c r="D131" i="22" s="1"/>
  <c r="D86" i="28" s="1"/>
  <c r="A96" i="22" a="1"/>
  <c r="A96" i="22" s="1"/>
  <c r="F138" i="22"/>
  <c r="D10" i="23"/>
  <c r="H98" i="22"/>
  <c r="H86" i="28" s="1"/>
  <c r="H21" i="28"/>
  <c r="D102" i="22" l="1"/>
  <c r="D138" i="22" s="1"/>
  <c r="D136" i="22" s="1"/>
  <c r="H15" i="29" s="1"/>
  <c r="L15" i="29" s="1"/>
  <c r="P15" i="29" s="1"/>
  <c r="A15" i="29" s="1" a="1"/>
  <c r="A15" i="29" s="1"/>
  <c r="D119" i="22"/>
  <c r="A98" i="22" a="1"/>
  <c r="A98" i="22" s="1"/>
  <c r="A10" i="23" s="1"/>
  <c r="D140" i="22"/>
  <c r="D141" i="22" s="1"/>
  <c r="H102" i="22"/>
  <c r="H119" i="22"/>
  <c r="N17" i="29"/>
  <c r="H44" i="25"/>
  <c r="F44" i="25"/>
  <c r="D44" i="25"/>
  <c r="B44" i="25"/>
  <c r="N12" i="29"/>
  <c r="J12" i="29"/>
  <c r="H12" i="29"/>
  <c r="F12" i="29"/>
  <c r="D12" i="29"/>
  <c r="B12" i="29"/>
  <c r="B10" i="23" l="1"/>
  <c r="F10" i="23"/>
  <c r="H131" i="22"/>
  <c r="H136" i="22"/>
  <c r="A102" i="22" a="1"/>
  <c r="A102" i="22" s="1"/>
  <c r="N19" i="29"/>
  <c r="L12" i="29"/>
  <c r="A11" i="23" l="1"/>
  <c r="H133" i="22"/>
  <c r="H140" i="22"/>
  <c r="H141" i="22" s="1"/>
  <c r="H47" i="25"/>
  <c r="H138" i="22"/>
  <c r="H54" i="23"/>
  <c r="D54" i="23"/>
  <c r="J49" i="25"/>
  <c r="F49" i="25"/>
  <c r="F51" i="25" s="1"/>
  <c r="D49" i="25"/>
  <c r="D51" i="25" s="1"/>
  <c r="B49" i="25"/>
  <c r="B51" i="25" s="1"/>
  <c r="L44" i="25"/>
  <c r="J51" i="25"/>
  <c r="A135" i="22" l="1" a="1"/>
  <c r="A135" i="22" s="1"/>
  <c r="A138" i="22" a="1"/>
  <c r="A138" i="22" s="1"/>
  <c r="A130" i="22" a="1"/>
  <c r="A130" i="22" s="1"/>
  <c r="A133" i="22" a="1"/>
  <c r="A133" i="22" s="1"/>
  <c r="J17" i="29"/>
  <c r="J19" i="29" s="1"/>
  <c r="F17" i="29"/>
  <c r="F19" i="29" s="1"/>
  <c r="D17" i="29"/>
  <c r="D19" i="29" s="1"/>
  <c r="B17" i="29"/>
  <c r="J58" i="22"/>
  <c r="J47" i="22"/>
  <c r="J46" i="22"/>
  <c r="J20" i="22"/>
  <c r="J22" i="22" s="1"/>
  <c r="J25" i="22" s="1"/>
  <c r="J27" i="22" s="1"/>
  <c r="F58" i="22"/>
  <c r="F47" i="22"/>
  <c r="F46" i="22"/>
  <c r="F20" i="22"/>
  <c r="F61" i="28"/>
  <c r="J64" i="28"/>
  <c r="J55" i="28"/>
  <c r="J35" i="28"/>
  <c r="J21" i="28"/>
  <c r="F55" i="28"/>
  <c r="F35" i="28"/>
  <c r="F21" i="28"/>
  <c r="I93" i="28"/>
  <c r="G93" i="28"/>
  <c r="E93" i="28"/>
  <c r="H64" i="28"/>
  <c r="D64" i="28"/>
  <c r="H55" i="28"/>
  <c r="H35" i="28"/>
  <c r="D35" i="28"/>
  <c r="D21" i="28"/>
  <c r="D23" i="23" l="1"/>
  <c r="F22" i="22"/>
  <c r="F25" i="22" s="1"/>
  <c r="B19" i="29"/>
  <c r="H23" i="23"/>
  <c r="F64" i="28"/>
  <c r="F66" i="28" s="1"/>
  <c r="J37" i="28"/>
  <c r="P12" i="29"/>
  <c r="J66" i="28"/>
  <c r="J89" i="28"/>
  <c r="J91" i="28" s="1"/>
  <c r="H66" i="28"/>
  <c r="D66" i="28"/>
  <c r="D37" i="28"/>
  <c r="F89" i="28"/>
  <c r="F91" i="28" s="1"/>
  <c r="H37" i="28"/>
  <c r="F27" i="22" l="1"/>
  <c r="F31" i="22" s="1"/>
  <c r="H33" i="23"/>
  <c r="H35" i="23" s="1"/>
  <c r="H66" i="23" s="1"/>
  <c r="H68" i="23" s="1"/>
  <c r="D33" i="23"/>
  <c r="D35" i="23" s="1"/>
  <c r="D66" i="23" s="1"/>
  <c r="D68" i="23" s="1"/>
  <c r="J93" i="28"/>
  <c r="J31" i="22"/>
  <c r="J48" i="22"/>
  <c r="J67" i="22"/>
  <c r="F69" i="22"/>
  <c r="F70" i="22" s="1"/>
  <c r="F93" i="28"/>
  <c r="F48" i="22" l="1"/>
  <c r="J69" i="22"/>
  <c r="J70" i="22" s="1"/>
  <c r="J29" i="27"/>
  <c r="J31" i="27" s="1"/>
  <c r="F29" i="27"/>
  <c r="D29" i="27"/>
  <c r="D31" i="27" s="1"/>
  <c r="B29" i="27"/>
  <c r="B31" i="27" s="1"/>
  <c r="N31" i="27"/>
  <c r="N21" i="27"/>
  <c r="L21" i="27"/>
  <c r="J21" i="27"/>
  <c r="H21" i="27"/>
  <c r="F21" i="27"/>
  <c r="D21" i="27"/>
  <c r="B21" i="27"/>
  <c r="F31" i="27" l="1"/>
  <c r="P21" i="27"/>
  <c r="L10" i="27"/>
  <c r="P10" i="27" s="1"/>
  <c r="L18" i="25" l="1"/>
  <c r="J24" i="25" l="1"/>
  <c r="F24" i="25"/>
  <c r="D24" i="25"/>
  <c r="B24" i="25"/>
  <c r="D46" i="22"/>
  <c r="H46" i="22"/>
  <c r="A50" i="22"/>
  <c r="F29" i="25" l="1"/>
  <c r="D29" i="25"/>
  <c r="B29" i="25"/>
  <c r="L16" i="25"/>
  <c r="J16" i="25"/>
  <c r="H16" i="25"/>
  <c r="F16" i="25"/>
  <c r="D16" i="25"/>
  <c r="B16" i="25"/>
  <c r="L12" i="25"/>
  <c r="L11" i="25"/>
  <c r="D31" i="25" l="1"/>
  <c r="D32" i="25" s="1"/>
  <c r="F31" i="25"/>
  <c r="F32" i="25" s="1"/>
  <c r="B31" i="25"/>
  <c r="B32" i="25" s="1"/>
  <c r="J29" i="25"/>
  <c r="J31" i="25" s="1"/>
  <c r="F54" i="23" l="1"/>
  <c r="I22" i="22" l="1"/>
  <c r="E22" i="22"/>
  <c r="B54" i="23" l="1"/>
  <c r="A54" i="23" s="1"/>
  <c r="D58" i="22" l="1"/>
  <c r="H58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B64" i="23" l="1"/>
  <c r="A64" i="23" s="1"/>
  <c r="H47" i="22" l="1"/>
  <c r="D47" i="22"/>
  <c r="H25" i="22" l="1"/>
  <c r="A25" i="22" s="1" a="1"/>
  <c r="A25" i="22" s="1"/>
  <c r="A22" i="22" a="1"/>
  <c r="A22" i="22" s="1"/>
  <c r="H27" i="22" l="1"/>
  <c r="H31" i="22" s="1"/>
  <c r="H29" i="25"/>
  <c r="L27" i="25"/>
  <c r="H60" i="22" l="1"/>
  <c r="H65" i="22"/>
  <c r="H67" i="22" s="1"/>
  <c r="L29" i="25"/>
  <c r="L31" i="25" s="1"/>
  <c r="A27" i="25" a="1"/>
  <c r="A27" i="25" s="1"/>
  <c r="A26" i="25" a="1"/>
  <c r="A26" i="25" s="1"/>
  <c r="H31" i="25"/>
  <c r="H32" i="25" s="1"/>
  <c r="H48" i="22"/>
  <c r="H62" i="22"/>
  <c r="H89" i="28"/>
  <c r="D27" i="22"/>
  <c r="A29" i="25" l="1" a="1"/>
  <c r="A29" i="25" s="1"/>
  <c r="A27" i="22" a="1"/>
  <c r="A27" i="22" s="1"/>
  <c r="D62" i="22"/>
  <c r="H91" i="28"/>
  <c r="H93" i="28" s="1"/>
  <c r="H69" i="22"/>
  <c r="H70" i="22" s="1"/>
  <c r="F23" i="23"/>
  <c r="B23" i="23"/>
  <c r="B33" i="23" s="1"/>
  <c r="H49" i="25"/>
  <c r="H51" i="25" s="1"/>
  <c r="L47" i="25"/>
  <c r="D48" i="22"/>
  <c r="D31" i="22"/>
  <c r="A31" i="22" s="1" a="1"/>
  <c r="A31" i="22" s="1"/>
  <c r="D67" i="22" l="1"/>
  <c r="D65" i="22" s="1"/>
  <c r="F33" i="23"/>
  <c r="F35" i="23" s="1"/>
  <c r="L49" i="25"/>
  <c r="A46" i="25" s="1" a="1"/>
  <c r="A46" i="25" s="1"/>
  <c r="A47" i="25" a="1"/>
  <c r="A47" i="25" s="1"/>
  <c r="D89" i="28"/>
  <c r="L32" i="25"/>
  <c r="F66" i="23" l="1"/>
  <c r="F68" i="23" s="1"/>
  <c r="D91" i="28"/>
  <c r="D93" i="28" s="1"/>
  <c r="A33" i="23"/>
  <c r="L51" i="25"/>
  <c r="A49" i="25" a="1"/>
  <c r="A49" i="25" s="1"/>
  <c r="B35" i="23"/>
  <c r="H17" i="29"/>
  <c r="P17" i="29"/>
  <c r="P27" i="27"/>
  <c r="H31" i="27"/>
  <c r="A35" i="23" l="1"/>
  <c r="B66" i="23"/>
  <c r="P29" i="27"/>
  <c r="P31" i="27" s="1"/>
  <c r="A27" i="27" a="1"/>
  <c r="A27" i="27" s="1"/>
  <c r="P19" i="29"/>
  <c r="L17" i="29"/>
  <c r="A14" i="29" s="1" a="1"/>
  <c r="A14" i="29" s="1"/>
  <c r="H19" i="29"/>
  <c r="L29" i="27"/>
  <c r="A29" i="27" s="1" a="1"/>
  <c r="A29" i="27" s="1"/>
  <c r="B68" i="23" l="1"/>
  <c r="A66" i="23"/>
  <c r="L19" i="29"/>
  <c r="A17" i="29" a="1"/>
  <c r="A17" i="29" s="1"/>
  <c r="L31" i="27"/>
  <c r="A26" i="27" a="1"/>
  <c r="A26" i="27" s="1"/>
  <c r="D60" i="22" l="1"/>
  <c r="A59" i="22" s="1" a="1"/>
  <c r="A59" i="22" s="1"/>
  <c r="A62" i="22" a="1"/>
  <c r="A62" i="22" s="1"/>
  <c r="D69" i="22" l="1"/>
  <c r="D70" i="22" s="1"/>
  <c r="A64" i="22" a="1"/>
  <c r="A64" i="22" s="1"/>
  <c r="A67" i="22" a="1"/>
  <c r="A67" i="2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<sst xmlns="http://schemas.openxmlformats.org/spreadsheetml/2006/main" count="514" uniqueCount="219">
  <si>
    <t>บริษัท สากล เอนเนอยี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</si>
  <si>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</si>
  <si>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</si>
  <si>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</si>
  <si>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กันยายน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</si>
  <si>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</si>
  <si>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</si>
  <si>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</si>
  <si>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</si>
  <si>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</si>
  <si>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</si>
  <si>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</si>
  <si>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</si>
  <si>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 xml:space="preserve">   ที่ถึงกำหนดเบิกใช้ภายในหนึ่งปี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</si>
  <si>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</si>
  <si>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</si>
  <si>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</si>
  <si>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</si>
  <si>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</si>
  <si>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</si>
  <si>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</si>
  <si>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</si>
  <si>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</si>
  <si>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</si>
  <si>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</si>
  <si>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</si>
  <si>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</si>
  <si>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</si>
  <si>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</si>
  <si>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</si>
  <si>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</si>
  <si>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</si>
  <si>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</si>
  <si>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</si>
  <si>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</si>
  <si>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</si>
  <si>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</si>
  <si>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</si>
  <si>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</si>
  <si>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</si>
  <si>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</si>
  <si>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</si>
  <si>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</si>
  <si>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</si>
  <si>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</si>
  <si>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</si>
  <si>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</si>
  <si>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</si>
  <si>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</si>
  <si>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</si>
  <si>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</si>
  <si>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</si>
  <si>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</si>
  <si>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</si>
  <si>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</si>
  <si>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</si>
  <si>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</si>
  <si>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</si>
  <si>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</si>
  <si>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</si>
  <si>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</si>
  <si>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</si>
  <si>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</si>
  <si>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</si>
  <si>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</si>
  <si>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</si>
  <si>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</si>
  <si>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</si>
  <si>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</si>
  <si>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</si>
  <si>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</si>
  <si>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</si>
  <si>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</si>
  <si>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</si>
  <si>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</si>
  <si>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สิ้นสุดวันที่ 30 กันยายน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</si>
  <si>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</si>
  <si>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</si>
  <si>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</si>
  <si>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</si>
  <si>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</si>
  <si>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</si>
  <si>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</si>
  <si>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</si>
  <si>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</si>
  <si>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</si>
  <si>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</si>
  <si>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</si>
  <si>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</si>
  <si>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</si>
  <si>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</si>
  <si>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</si>
  <si>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</si>
  <si>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</si>
  <si>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</si>
  <si>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</si>
  <si>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</si>
  <si>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</si>
  <si>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</si>
  <si>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</si>
  <si>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</si>
  <si>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</si>
  <si>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</si>
  <si>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</si>
  <si>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</si>
  <si>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</si>
  <si>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สำหรับงวดเก้าเดือน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</si>
  <si>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</si>
  <si>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</si>
  <si>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</si>
  <si>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</si>
  <si>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</si>
  <si>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</si>
  <si>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</si>
  <si>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</si>
  <si>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</si>
  <si>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</si>
  <si>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</si>
  <si>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</si>
  <si>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</si>
  <si>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</si>
  <si>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</si>
  <si>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</si>
  <si>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</si>
  <si>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</si>
  <si>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</si>
  <si>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</si>
  <si>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</si>
  <si>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</si>
  <si>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</si>
  <si>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</si>
  <si>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</si>
  <si>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</si>
  <si>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</si>
  <si>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</si>
  <si>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</si>
  <si>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</si>
  <si>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</si>
  <si>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</si>
  <si>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</si>
  <si>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</si>
  <si>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</si>
  <si>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</si>
  <si>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</si>
  <si>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</si>
  <si>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</si>
  <si>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ของบริษัทใหญ่</t>
  </si>
  <si>
    <t>อำนาจควบคุม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</si>
  <si>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</si>
  <si>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</si>
  <si>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</si>
  <si>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</si>
  <si>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</si>
  <si>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</si>
  <si>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</si>
  <si>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</si>
  <si>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</si>
  <si>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</si>
  <si>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 xml:space="preserve">    การเปลี่ยนแปลงส่วนได้เสียในบริษัทย่อย</t>
  </si>
  <si>
    <t xml:space="preserve">    การได้มาซึ่งบริษัทย่อยที่มีส่วนได้เสียที่ไม่มีอำนาจควบคุม</t>
  </si>
  <si>
    <t xml:space="preserve">    รวมรายการกับผู้ถือหุ้นที่บันทึกโดยตรงเข้าส่วนของผู้ถือหุ้น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</si>
  <si>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</si>
  <si>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</si>
  <si>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</si>
  <si>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</si>
  <si>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</si>
  <si>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</si>
  <si>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</si>
  <si>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</si>
  <si>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</si>
  <si>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</si>
  <si>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</si>
  <si>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    รวมการจัดสรรส่วนทุนให้ผู้ถือหุ้น</t>
  </si>
  <si>
    <t>งบกระแสเงินสด (ไม่ได้ตรวจสอบ)</t>
  </si>
  <si>
    <t>สำหรับงวดเก้าเดือนสิ้นสุด</t>
  </si>
  <si>
    <t>วันที่ 30 กันยายน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</si>
  <si>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</si>
  <si>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</si>
  <si>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ขาดทุนจากการจำหน่ายอสังหาริมทรัพย์เพื่อการลงทุน</t>
  </si>
  <si>
    <t>ขาดทุนจากการขายและเช่ากลับคืนสินทรัพย์</t>
  </si>
  <si>
    <t>กำไรที่ยังไม่เกิดขึ้นจริงของเงินลงทุนชั่วคราว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</si>
  <si>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</si>
  <si>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</si>
  <si>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</si>
  <si>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</si>
  <si>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</si>
  <si>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เงินสดจ่ายซื้อเงินลงทุนชั่วคราว</t>
  </si>
  <si>
    <t>เงินสดรับจากลูกหนี้จากการจำหน่ายเงินลงทุน</t>
  </si>
  <si>
    <t>เงินสดจ่ายเพื่อการลงทุนในบริษัทย่อยสุทธิจากเงินสดที่ได้มา</t>
  </si>
  <si>
    <t>เงินสดรับชำระคืนจากเงินให้กู้ยืมระยะสั้น</t>
  </si>
  <si>
    <t>เงินสดจ่ายให้กู้ยืมระยะสั้น</t>
  </si>
  <si>
    <t>เงินสดรับชำระคืนจากเงินให้กู้ยืมระยะยาว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</si>
  <si>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</si>
  <si>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</si>
  <si>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</si>
  <si>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</si>
  <si>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เงินสดรับจากหุ้นกู้</t>
  </si>
  <si>
    <t>เงินสดรับจากเงินกู้ยืมระยะยาว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</si>
  <si>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</si>
  <si>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</si>
  <si>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</si>
  <si>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30 กันยายน</t>
  </si>
  <si>
    <t>รายการที่ไม่เป็นเงินสดที่สำคัญ</t>
  </si>
  <si>
    <t>เจ้าหนี้ค่าอาคารและอุปกรณ์</t>
  </si>
  <si>
    <t>เจ้าหนี้จากการซื้อเงินลงทุนในบริษัทย่อย</t>
  </si>
  <si>
    <t>ลูกหนี้จากการยกเลิกสัญญาเช่า</t>
  </si>
  <si>
    <t>กลับรายการผลขาดทุนจากการด้อยค่าที่รับรู้ในกำไรหรือขาดทุน</t>
  </si>
  <si>
    <t>ภาษีเงินได้รับคืน (จ่ายออก)</t>
  </si>
  <si>
    <t>เงินสดรับจากการขายสินทรัพย์ และอสังหาริมทรัพย์เพื่อการลงทุน</t>
  </si>
  <si>
    <t>ลูกหนี้ค่าอุปกรณ์ และอสังหาริมทรัพย์เพื่อการลงทุน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</si>
  <si>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</si>
  <si>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</si>
  <si>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>เงินสดรับจาก (จ่ายชำระ) หนี้สินตามสัญญาเช่า - สุทธิ</t>
  </si>
  <si>
    <t>เงินฝากสถาบันการเงินที่มีข้อจำกัดในการเบิกใช้ลดลง</t>
  </si>
  <si>
    <t>เงินสดจ่ายเพื่อซื้ออาคารและอุปกรณ์ และสินทรัพย์ไม่มีตัวตน</t>
  </si>
  <si>
    <t>2, 4</t>
  </si>
  <si>
    <t>5, 6</t>
  </si>
  <si>
    <t>มูลค่า</t>
  </si>
  <si>
    <t>ส่วนเกิน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</si>
</sst>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3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73" fontId="18" fillId="0" borderId="0"/>
    <xf numFmtId="0" fontId="15" fillId="0" borderId="0"/>
    <xf numFmtId="0" fontId="6" fillId="0" borderId="0"/>
    <xf numFmtId="10" fontId="13" fillId="0" borderId="0" applyFont="0" applyFill="0" applyBorder="0" applyAlignment="0" applyProtection="0"/>
    <xf numFmtId="9" fontId="17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246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6" fillId="0" borderId="0" xfId="25"/>
    <xf numFmtId="0" fontId="8" fillId="0" borderId="0" xfId="25" applyFont="1" applyAlignment="1">
      <alignment vertical="top" wrapText="1"/>
    </xf>
    <xf numFmtId="0" fontId="6" fillId="0" borderId="0" xfId="25" applyAlignment="1">
      <alignment horizontal="center" vertical="top" wrapText="1"/>
    </xf>
    <xf numFmtId="0" fontId="6" fillId="0" borderId="0" xfId="25" applyAlignment="1">
      <alignment vertical="top" wrapText="1"/>
    </xf>
    <xf numFmtId="0" fontId="6" fillId="0" borderId="0" xfId="25" applyAlignment="1">
      <alignment horizontal="center"/>
    </xf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25" applyFont="1"/>
    <xf numFmtId="0" fontId="5" fillId="0" borderId="0" xfId="25" applyFont="1"/>
    <xf numFmtId="43" fontId="6" fillId="0" borderId="0" xfId="28" applyFont="1" applyFill="1" applyBorder="1" applyAlignment="1"/>
    <xf numFmtId="166" fontId="6" fillId="0" borderId="0" xfId="28" applyNumberFormat="1" applyFont="1" applyFill="1" applyBorder="1" applyAlignment="1">
      <alignment horizontal="right"/>
    </xf>
    <xf numFmtId="0" fontId="6" fillId="0" borderId="0" xfId="29"/>
    <xf numFmtId="0" fontId="0" fillId="0" borderId="0" xfId="0" applyAlignment="1">
      <alignment horizontal="left"/>
    </xf>
    <xf numFmtId="0" fontId="6" fillId="0" borderId="0" xfId="32" applyFont="1"/>
    <xf numFmtId="0" fontId="8" fillId="0" borderId="0" xfId="32" applyFont="1"/>
    <xf numFmtId="0" fontId="10" fillId="0" borderId="0" xfId="32" applyFont="1"/>
    <xf numFmtId="0" fontId="6" fillId="0" borderId="0" xfId="32" applyFont="1" applyAlignment="1">
      <alignment horizontal="right"/>
    </xf>
    <xf numFmtId="165" fontId="6" fillId="0" borderId="0" xfId="32" applyNumberFormat="1" applyFont="1" applyAlignment="1">
      <alignment horizontal="right"/>
    </xf>
    <xf numFmtId="0" fontId="0" fillId="0" borderId="0" xfId="32" applyFont="1"/>
    <xf numFmtId="0" fontId="0" fillId="0" borderId="0" xfId="25" applyFont="1" applyAlignment="1">
      <alignment vertical="top"/>
    </xf>
    <xf numFmtId="166" fontId="6" fillId="4" borderId="0" xfId="10" applyNumberFormat="1" applyFon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9" fillId="4" borderId="0" xfId="0" quotePrefix="1" applyFont="1" applyFill="1" applyAlignment="1">
      <alignment horizontal="center"/>
    </xf>
    <xf numFmtId="0" fontId="0" fillId="4" borderId="0" xfId="0" applyFill="1"/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2" fillId="4" borderId="0" xfId="0" applyFont="1" applyFill="1"/>
    <xf numFmtId="166" fontId="8" fillId="4" borderId="4" xfId="10" applyNumberFormat="1" applyFont="1" applyFill="1" applyBorder="1" applyAlignment="1">
      <alignment horizontal="right"/>
    </xf>
    <xf numFmtId="0" fontId="6" fillId="4" borderId="0" xfId="29" applyFill="1"/>
    <xf numFmtId="166" fontId="8" fillId="4" borderId="0" xfId="30" applyNumberFormat="1" applyFont="1" applyFill="1" applyBorder="1" applyAlignment="1">
      <alignment horizontal="right"/>
    </xf>
    <xf numFmtId="165" fontId="8" fillId="4" borderId="0" xfId="29" applyNumberFormat="1" applyFont="1" applyFill="1" applyAlignment="1">
      <alignment horizontal="right"/>
    </xf>
    <xf numFmtId="0" fontId="9" fillId="4" borderId="0" xfId="29" applyFont="1" applyFill="1"/>
    <xf numFmtId="43" fontId="6" fillId="4" borderId="0" xfId="10" applyFont="1" applyFill="1" applyBorder="1" applyAlignment="1"/>
    <xf numFmtId="0" fontId="8" fillId="4" borderId="0" xfId="29" applyFont="1" applyFill="1"/>
    <xf numFmtId="0" fontId="6" fillId="4" borderId="0" xfId="29" applyFill="1" applyAlignment="1">
      <alignment horizontal="center"/>
    </xf>
    <xf numFmtId="0" fontId="8" fillId="4" borderId="0" xfId="29" applyFont="1" applyFill="1" applyAlignment="1">
      <alignment horizontal="center"/>
    </xf>
    <xf numFmtId="43" fontId="20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/>
    <xf numFmtId="166" fontId="6" fillId="4" borderId="0" xfId="30" applyNumberFormat="1" applyFont="1" applyFill="1" applyBorder="1" applyAlignment="1">
      <alignment horizontal="right"/>
    </xf>
    <xf numFmtId="166" fontId="19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Alignment="1">
      <alignment horizontal="left"/>
    </xf>
    <xf numFmtId="0" fontId="6" fillId="4" borderId="0" xfId="29" applyFill="1" applyAlignment="1">
      <alignment horizontal="left"/>
    </xf>
    <xf numFmtId="166" fontId="8" fillId="4" borderId="5" xfId="30" applyNumberFormat="1" applyFont="1" applyFill="1" applyBorder="1" applyAlignment="1">
      <alignment horizontal="right"/>
    </xf>
    <xf numFmtId="0" fontId="8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166" fontId="6" fillId="4" borderId="0" xfId="29" applyNumberFormat="1" applyFill="1"/>
    <xf numFmtId="166" fontId="6" fillId="0" borderId="0" xfId="25" applyNumberFormat="1"/>
    <xf numFmtId="0" fontId="10" fillId="4" borderId="0" xfId="29" applyFont="1" applyFill="1" applyAlignment="1">
      <alignment horizontal="left"/>
    </xf>
    <xf numFmtId="166" fontId="8" fillId="0" borderId="3" xfId="10" applyNumberFormat="1" applyFont="1" applyFill="1" applyBorder="1" applyAlignment="1">
      <alignment horizontal="right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0" fontId="0" fillId="0" borderId="0" xfId="25" applyFont="1"/>
    <xf numFmtId="0" fontId="0" fillId="0" borderId="0" xfId="29" applyFont="1"/>
    <xf numFmtId="0" fontId="9" fillId="0" borderId="0" xfId="0" quotePrefix="1" applyFont="1" applyAlignment="1">
      <alignment horizontal="center"/>
    </xf>
    <xf numFmtId="0" fontId="6" fillId="0" borderId="0" xfId="29" applyAlignment="1">
      <alignment horizontal="center"/>
    </xf>
    <xf numFmtId="166" fontId="19" fillId="0" borderId="0" xfId="30" applyNumberFormat="1" applyFont="1" applyFill="1" applyBorder="1" applyAlignment="1">
      <alignment horizontal="right"/>
    </xf>
    <xf numFmtId="0" fontId="8" fillId="0" borderId="0" xfId="29" applyFont="1"/>
    <xf numFmtId="166" fontId="8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0" fillId="0" borderId="0" xfId="29" applyFont="1"/>
    <xf numFmtId="0" fontId="6" fillId="0" borderId="0" xfId="29" applyAlignment="1">
      <alignment horizontal="left"/>
    </xf>
    <xf numFmtId="0" fontId="8" fillId="0" borderId="0" xfId="29" quotePrefix="1" applyFont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8" fillId="0" borderId="0" xfId="10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166" fontId="6" fillId="0" borderId="4" xfId="1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6" fillId="4" borderId="0" xfId="29" quotePrefix="1" applyFill="1" applyAlignment="1">
      <alignment horizontal="left" indent="1"/>
    </xf>
    <xf numFmtId="175" fontId="6" fillId="4" borderId="5" xfId="30" applyNumberFormat="1" applyFont="1" applyFill="1" applyBorder="1" applyAlignment="1">
      <alignment horizontal="right"/>
    </xf>
    <xf numFmtId="175" fontId="6" fillId="4" borderId="0" xfId="3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/>
    <xf numFmtId="165" fontId="6" fillId="0" borderId="0" xfId="25" applyNumberFormat="1"/>
    <xf numFmtId="3" fontId="0" fillId="0" borderId="0" xfId="0" applyNumberFormat="1"/>
    <xf numFmtId="3" fontId="6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6" fontId="6" fillId="4" borderId="0" xfId="29" applyNumberFormat="1" applyFill="1"/>
    <xf numFmtId="0" fontId="10" fillId="0" borderId="0" xfId="25" applyFont="1"/>
    <xf numFmtId="0" fontId="8" fillId="0" borderId="0" xfId="29" applyFont="1" applyAlignment="1">
      <alignment horizontal="center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9" fillId="4" borderId="0" xfId="29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0" fillId="4" borderId="0" xfId="29" applyNumberFormat="1" applyFont="1" applyFill="1"/>
    <xf numFmtId="0" fontId="20" fillId="0" borderId="0" xfId="29" applyFont="1"/>
    <xf numFmtId="0" fontId="21" fillId="0" borderId="0" xfId="0" quotePrefix="1" applyFont="1" applyAlignment="1">
      <alignment horizontal="center"/>
    </xf>
    <xf numFmtId="0" fontId="20" fillId="0" borderId="0" xfId="29" applyFont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2" fillId="5" borderId="0" xfId="29" applyFont="1" applyFill="1"/>
    <xf numFmtId="0" fontId="23" fillId="5" borderId="0" xfId="0" quotePrefix="1" applyFont="1" applyFill="1" applyAlignment="1">
      <alignment horizontal="center"/>
    </xf>
    <xf numFmtId="0" fontId="22" fillId="5" borderId="0" xfId="29" applyFont="1" applyFill="1" applyAlignment="1">
      <alignment horizontal="center"/>
    </xf>
    <xf numFmtId="166" fontId="22" fillId="5" borderId="0" xfId="30" applyNumberFormat="1" applyFont="1" applyFill="1" applyBorder="1" applyAlignment="1">
      <alignment horizontal="right"/>
    </xf>
    <xf numFmtId="166" fontId="22" fillId="5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5" fillId="0" borderId="0" xfId="0" applyFont="1"/>
    <xf numFmtId="43" fontId="0" fillId="0" borderId="0" xfId="10" applyFont="1" applyFill="1" applyBorder="1" applyAlignment="1">
      <alignment horizontal="right"/>
    </xf>
    <xf numFmtId="166" fontId="8" fillId="0" borderId="4" xfId="10" applyNumberFormat="1" applyFont="1" applyFill="1" applyBorder="1" applyAlignment="1">
      <alignment horizontal="right"/>
    </xf>
    <xf numFmtId="0" fontId="8" fillId="0" borderId="0" xfId="25" quotePrefix="1" applyFont="1" applyAlignment="1">
      <alignment horizontal="center" vertical="top" wrapText="1"/>
    </xf>
    <xf numFmtId="166" fontId="6" fillId="0" borderId="0" xfId="10" applyNumberFormat="1" applyFont="1" applyFill="1" applyBorder="1" applyAlignment="1">
      <alignment horizontal="right" vertical="center"/>
    </xf>
    <xf numFmtId="166" fontId="8" fillId="0" borderId="3" xfId="10" applyNumberFormat="1" applyFont="1" applyFill="1" applyBorder="1" applyAlignment="1">
      <alignment horizontal="right" vertical="center"/>
    </xf>
    <xf numFmtId="166" fontId="8" fillId="0" borderId="0" xfId="10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center"/>
    </xf>
    <xf numFmtId="43" fontId="6" fillId="0" borderId="0" xfId="10" applyFont="1" applyFill="1" applyBorder="1" applyAlignment="1"/>
    <xf numFmtId="43" fontId="9" fillId="0" borderId="0" xfId="10" applyFont="1" applyFill="1" applyBorder="1" applyAlignment="1">
      <alignment horizontal="center"/>
    </xf>
    <xf numFmtId="166" fontId="19" fillId="0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/>
    <xf numFmtId="166" fontId="6" fillId="0" borderId="7" xfId="10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8" fillId="0" borderId="0" xfId="0" applyNumberFormat="1" applyFont="1" applyAlignment="1">
      <alignment horizontal="right"/>
    </xf>
    <xf numFmtId="0" fontId="0" fillId="0" borderId="0" xfId="1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32" applyNumberFormat="1" applyFont="1" applyAlignment="1">
      <alignment horizontal="right"/>
    </xf>
    <xf numFmtId="166" fontId="0" fillId="0" borderId="0" xfId="10" applyNumberFormat="1" applyFont="1" applyFill="1" applyBorder="1" applyAlignment="1">
      <alignment horizontal="center"/>
    </xf>
    <xf numFmtId="166" fontId="0" fillId="0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0" fontId="11" fillId="0" borderId="0" xfId="32" applyFont="1"/>
    <xf numFmtId="0" fontId="11" fillId="0" borderId="0" xfId="32" applyFont="1" applyAlignment="1">
      <alignment horizontal="justify"/>
    </xf>
    <xf numFmtId="0" fontId="5" fillId="0" borderId="0" xfId="32" applyFont="1" applyAlignment="1">
      <alignment horizontal="justify"/>
    </xf>
    <xf numFmtId="165" fontId="11" fillId="0" borderId="0" xfId="32" applyNumberFormat="1" applyFont="1"/>
    <xf numFmtId="165" fontId="11" fillId="0" borderId="0" xfId="32" applyNumberFormat="1" applyFont="1" applyAlignment="1">
      <alignment horizontal="right"/>
    </xf>
    <xf numFmtId="0" fontId="11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6" fontId="0" fillId="0" borderId="0" xfId="0" applyNumberForma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right"/>
    </xf>
    <xf numFmtId="166" fontId="11" fillId="0" borderId="0" xfId="0" applyNumberFormat="1" applyFont="1"/>
    <xf numFmtId="0" fontId="10" fillId="0" borderId="0" xfId="0" applyFont="1" applyAlignment="1">
      <alignment horizontal="center"/>
    </xf>
    <xf numFmtId="43" fontId="0" fillId="0" borderId="0" xfId="0" applyNumberFormat="1"/>
    <xf numFmtId="164" fontId="0" fillId="0" borderId="0" xfId="0" applyNumberFormat="1"/>
    <xf numFmtId="4" fontId="0" fillId="0" borderId="0" xfId="0" applyNumberFormat="1"/>
    <xf numFmtId="0" fontId="6" fillId="0" borderId="0" xfId="10" applyNumberFormat="1" applyFont="1" applyFill="1" applyBorder="1" applyAlignment="1">
      <alignment horizontal="center"/>
    </xf>
    <xf numFmtId="166" fontId="8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8" fillId="0" borderId="0" xfId="10" applyNumberFormat="1" applyFont="1" applyFill="1" applyAlignment="1">
      <alignment horizontal="right"/>
    </xf>
    <xf numFmtId="0" fontId="20" fillId="0" borderId="0" xfId="25" applyFont="1"/>
    <xf numFmtId="166" fontId="20" fillId="0" borderId="0" xfId="25" applyNumberFormat="1" applyFont="1"/>
    <xf numFmtId="0" fontId="9" fillId="0" borderId="0" xfId="32" applyFont="1"/>
    <xf numFmtId="0" fontId="0" fillId="0" borderId="0" xfId="32" quotePrefix="1" applyFont="1" applyAlignment="1">
      <alignment horizontal="left"/>
    </xf>
    <xf numFmtId="0" fontId="8" fillId="0" borderId="0" xfId="32" quotePrefix="1" applyFont="1" applyAlignment="1">
      <alignment horizontal="left"/>
    </xf>
    <xf numFmtId="0" fontId="19" fillId="0" borderId="0" xfId="32" quotePrefix="1" applyFont="1" applyAlignment="1">
      <alignment horizontal="left"/>
    </xf>
    <xf numFmtId="0" fontId="6" fillId="0" borderId="0" xfId="32" applyFont="1" applyAlignment="1">
      <alignment horizontal="left"/>
    </xf>
    <xf numFmtId="176" fontId="8" fillId="0" borderId="5" xfId="10" applyNumberFormat="1" applyFont="1" applyFill="1" applyBorder="1" applyAlignment="1">
      <alignment horizontal="right"/>
    </xf>
    <xf numFmtId="166" fontId="6" fillId="0" borderId="0" xfId="28" applyNumberFormat="1" applyFont="1" applyFill="1" applyBorder="1" applyAlignment="1"/>
    <xf numFmtId="0" fontId="0" fillId="0" borderId="0" xfId="32" applyFont="1" applyAlignment="1">
      <alignment horizontal="left"/>
    </xf>
    <xf numFmtId="43" fontId="0" fillId="0" borderId="0" xfId="0" applyNumberFormat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0" fillId="0" borderId="0" xfId="40" applyFont="1"/>
    <xf numFmtId="0" fontId="6" fillId="0" borderId="0" xfId="0" applyFont="1" applyAlignment="1">
      <alignment horizontal="right"/>
    </xf>
    <xf numFmtId="0" fontId="0" fillId="0" borderId="4" xfId="25" applyFont="1" applyBorder="1" applyAlignment="1">
      <alignment horizontal="center" vertical="top" wrapText="1"/>
    </xf>
    <xf numFmtId="0" fontId="8" fillId="0" borderId="0" xfId="25" applyFont="1" applyAlignment="1">
      <alignment vertical="center" wrapText="1"/>
    </xf>
    <xf numFmtId="0" fontId="8" fillId="0" borderId="0" xfId="25" applyFont="1" applyAlignment="1">
      <alignment vertical="center"/>
    </xf>
    <xf numFmtId="165" fontId="0" fillId="0" borderId="0" xfId="0" applyNumberFormat="1" applyAlignment="1">
      <alignment horizontal="right" vertical="center"/>
    </xf>
    <xf numFmtId="0" fontId="10" fillId="0" borderId="0" xfId="25" applyFont="1" applyAlignment="1">
      <alignment vertical="center"/>
    </xf>
    <xf numFmtId="0" fontId="0" fillId="0" borderId="0" xfId="25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/>
    </xf>
    <xf numFmtId="165" fontId="6" fillId="0" borderId="0" xfId="10" applyNumberFormat="1" applyFont="1" applyFill="1" applyBorder="1" applyAlignment="1">
      <alignment horizontal="right"/>
    </xf>
    <xf numFmtId="174" fontId="8" fillId="0" borderId="5" xfId="10" applyNumberFormat="1" applyFont="1" applyFill="1" applyBorder="1" applyAlignment="1">
      <alignment horizontal="right"/>
    </xf>
    <xf numFmtId="174" fontId="8" fillId="0" borderId="0" xfId="10" applyNumberFormat="1" applyFont="1" applyFill="1" applyBorder="1" applyAlignment="1">
      <alignment horizontal="right"/>
    </xf>
    <xf numFmtId="165" fontId="8" fillId="0" borderId="0" xfId="10" applyNumberFormat="1" applyFont="1" applyFill="1" applyBorder="1" applyAlignment="1">
      <alignment horizontal="right"/>
    </xf>
    <xf numFmtId="174" fontId="6" fillId="0" borderId="0" xfId="25" applyNumberFormat="1"/>
    <xf numFmtId="166" fontId="0" fillId="0" borderId="4" xfId="0" applyNumberFormat="1" applyBorder="1" applyAlignment="1">
      <alignment horizontal="right"/>
    </xf>
    <xf numFmtId="0" fontId="6" fillId="0" borderId="0" xfId="29" quotePrefix="1" applyAlignment="1">
      <alignment horizontal="left"/>
    </xf>
    <xf numFmtId="166" fontId="6" fillId="0" borderId="0" xfId="32" applyNumberFormat="1" applyFont="1"/>
    <xf numFmtId="165" fontId="6" fillId="0" borderId="0" xfId="40" applyNumberFormat="1" applyFont="1"/>
    <xf numFmtId="0" fontId="6" fillId="0" borderId="0" xfId="40" applyFont="1"/>
    <xf numFmtId="166" fontId="8" fillId="0" borderId="6" xfId="10" applyNumberFormat="1" applyFont="1" applyBorder="1" applyAlignment="1">
      <alignment horizontal="right"/>
    </xf>
    <xf numFmtId="166" fontId="8" fillId="0" borderId="0" xfId="10" applyNumberFormat="1" applyFont="1" applyAlignment="1">
      <alignment horizontal="right"/>
    </xf>
    <xf numFmtId="43" fontId="6" fillId="0" borderId="0" xfId="10" applyFont="1" applyFill="1" applyBorder="1" applyAlignment="1">
      <alignment horizontal="center"/>
    </xf>
    <xf numFmtId="166" fontId="11" fillId="0" borderId="0" xfId="32" applyNumberFormat="1" applyFont="1"/>
    <xf numFmtId="166" fontId="6" fillId="0" borderId="7" xfId="32" applyNumberFormat="1" applyFont="1" applyBorder="1" applyAlignment="1">
      <alignment horizontal="right"/>
    </xf>
    <xf numFmtId="166" fontId="8" fillId="0" borderId="3" xfId="32" applyNumberFormat="1" applyFont="1" applyBorder="1" applyAlignment="1">
      <alignment horizontal="right"/>
    </xf>
    <xf numFmtId="166" fontId="8" fillId="0" borderId="0" xfId="32" applyNumberFormat="1" applyFont="1" applyAlignment="1">
      <alignment horizontal="right"/>
    </xf>
    <xf numFmtId="166" fontId="6" fillId="0" borderId="0" xfId="40" applyNumberFormat="1" applyFont="1"/>
    <xf numFmtId="0" fontId="9" fillId="0" borderId="0" xfId="29" applyFont="1"/>
    <xf numFmtId="0" fontId="9" fillId="0" borderId="0" xfId="29" applyFont="1" applyAlignment="1">
      <alignment horizontal="center"/>
    </xf>
    <xf numFmtId="43" fontId="8" fillId="0" borderId="0" xfId="10" applyFont="1" applyFill="1" applyBorder="1" applyAlignment="1">
      <alignment horizontal="center"/>
    </xf>
    <xf numFmtId="0" fontId="8" fillId="0" borderId="0" xfId="29" applyFont="1" applyAlignment="1">
      <alignment horizontal="left"/>
    </xf>
    <xf numFmtId="0" fontId="10" fillId="0" borderId="0" xfId="29" applyFont="1" applyAlignment="1">
      <alignment horizontal="left"/>
    </xf>
    <xf numFmtId="0" fontId="6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166" fontId="0" fillId="0" borderId="0" xfId="32" applyNumberFormat="1" applyFont="1"/>
    <xf numFmtId="0" fontId="0" fillId="0" borderId="0" xfId="40" applyFont="1" applyAlignment="1">
      <alignment horizontal="left"/>
    </xf>
    <xf numFmtId="0" fontId="0" fillId="0" borderId="0" xfId="40" quotePrefix="1" applyFont="1" applyAlignment="1">
      <alignment horizontal="left"/>
    </xf>
    <xf numFmtId="166" fontId="19" fillId="0" borderId="0" xfId="32" applyNumberFormat="1" applyFont="1" applyAlignment="1">
      <alignment horizontal="right"/>
    </xf>
    <xf numFmtId="166" fontId="19" fillId="0" borderId="0" xfId="32" applyNumberFormat="1" applyFont="1"/>
    <xf numFmtId="176" fontId="8" fillId="0" borderId="0" xfId="10" applyNumberFormat="1" applyFont="1" applyFill="1" applyBorder="1" applyAlignment="1">
      <alignment horizontal="right"/>
    </xf>
    <xf numFmtId="166" fontId="0" fillId="0" borderId="0" xfId="10" applyNumberFormat="1" applyFont="1"/>
    <xf numFmtId="166" fontId="8" fillId="0" borderId="0" xfId="32" applyNumberFormat="1" applyFont="1"/>
    <xf numFmtId="0" fontId="6" fillId="0" borderId="0" xfId="32" applyFont="1" applyBorder="1"/>
    <xf numFmtId="0" fontId="0" fillId="0" borderId="0" xfId="32" applyFont="1" applyBorder="1" applyAlignment="1">
      <alignment horizontal="center"/>
    </xf>
    <xf numFmtId="0" fontId="0" fillId="0" borderId="0" xfId="32" applyFont="1" applyBorder="1"/>
    <xf numFmtId="166" fontId="0" fillId="0" borderId="0" xfId="10" applyNumberFormat="1" applyFont="1" applyBorder="1"/>
    <xf numFmtId="166" fontId="6" fillId="0" borderId="0" xfId="10" applyNumberFormat="1" applyFont="1" applyBorder="1"/>
    <xf numFmtId="166" fontId="6" fillId="0" borderId="0" xfId="32" applyNumberFormat="1" applyFont="1" applyBorder="1"/>
    <xf numFmtId="164" fontId="6" fillId="0" borderId="0" xfId="32" applyNumberFormat="1" applyFont="1"/>
    <xf numFmtId="166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3" fontId="0" fillId="0" borderId="0" xfId="10" applyFont="1" applyFill="1" applyBorder="1" applyAlignment="1">
      <alignment horizontal="center"/>
    </xf>
    <xf numFmtId="43" fontId="6" fillId="0" borderId="0" xfId="10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43" fontId="9" fillId="0" borderId="0" xfId="10" applyFont="1" applyFill="1" applyBorder="1" applyAlignment="1">
      <alignment horizontal="center"/>
    </xf>
    <xf numFmtId="166" fontId="8" fillId="0" borderId="0" xfId="10" applyNumberFormat="1" applyFont="1" applyFill="1" applyBorder="1" applyAlignment="1">
      <alignment horizontal="center"/>
    </xf>
    <xf numFmtId="43" fontId="8" fillId="0" borderId="0" xfId="10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8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4" borderId="0" xfId="29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8" fillId="0" borderId="0" xfId="25" quotePrefix="1" applyFont="1" applyAlignment="1">
      <alignment horizontal="center" vertical="top" wrapText="1"/>
    </xf>
    <xf numFmtId="0" fontId="6" fillId="0" borderId="4" xfId="25" applyBorder="1" applyAlignment="1">
      <alignment horizontal="center" vertical="top" wrapText="1"/>
    </xf>
    <xf numFmtId="0" fontId="9" fillId="0" borderId="0" xfId="25" applyFont="1" applyAlignment="1">
      <alignment horizontal="center" vertical="top" wrapText="1"/>
    </xf>
    <xf numFmtId="0" fontId="9" fillId="0" borderId="0" xfId="32" applyFont="1" applyAlignment="1">
      <alignment horizontal="center"/>
    </xf>
    <xf numFmtId="0" fontId="0" fillId="0" borderId="0" xfId="0" applyAlignment="1">
      <alignment horizontal="center"/>
    </xf>
  </cellXfs>
  <cellStyles count="42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00FF00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K100"/>
  <sheetViews>
    <sheetView tabSelected="1" view="pageBreakPreview" zoomScale="60" zoomScaleNormal="100" workbookViewId="0">
      <selection activeCell="A8" sqref="A8"/>
    </sheetView>
  </sheetViews>
  <sheetFormatPr defaultColWidth="9.09765625" defaultRowHeight="21.5"/>
  <cols>
    <col min="1" max="1" width="40.8984375" customWidth="1"/>
    <col min="2" max="2" width="8.3984375" style="142" customWidth="1"/>
    <col min="3" max="3" width="0.3984375" customWidth="1"/>
    <col min="4" max="4" width="12" customWidth="1"/>
    <col min="5" max="5" width="1.09765625" customWidth="1"/>
    <col min="6" max="6" width="11.5" customWidth="1"/>
    <col min="7" max="7" width="1.09765625" customWidth="1"/>
    <col min="8" max="8" width="12" customWidth="1"/>
    <col min="9" max="9" width="1.09765625" customWidth="1"/>
    <col min="10" max="10" width="11.5" customWidth="1"/>
  </cols>
  <sheetData>
    <row r="1" spans="1:11" s="139" customFormat="1" ht="22.75" customHeight="1">
      <c r="A1" s="112" t="s">
        <v>0</v>
      </c>
      <c r="B1" s="112"/>
    </row>
    <row r="2" spans="1:11" s="139" customFormat="1" ht="22.75" customHeight="1">
      <c r="A2" s="140" t="s">
        <v>1</v>
      </c>
      <c r="B2" s="141"/>
    </row>
    <row r="3" spans="1:11" ht="18" customHeight="1">
      <c r="A3" s="143"/>
      <c r="B3" s="144"/>
      <c r="C3" s="128"/>
      <c r="D3" s="225" t="s">
        <v>2</v>
      </c>
      <c r="E3" s="225"/>
      <c r="F3" s="225"/>
      <c r="G3" s="143"/>
      <c r="H3" s="225" t="s">
        <v>3</v>
      </c>
      <c r="I3" s="225"/>
      <c r="J3" s="225"/>
    </row>
    <row r="4" spans="1:11" ht="20.5" customHeight="1">
      <c r="A4" s="143"/>
      <c r="B4" s="144"/>
      <c r="C4" s="128"/>
      <c r="D4" s="119" t="s">
        <v>4</v>
      </c>
      <c r="E4" s="119"/>
      <c r="F4" s="119" t="s">
        <v>5</v>
      </c>
      <c r="G4" s="145"/>
      <c r="H4" s="119" t="s">
        <v>4</v>
      </c>
      <c r="I4" s="119"/>
      <c r="J4" s="119" t="s">
        <v>5</v>
      </c>
    </row>
    <row r="5" spans="1:11" ht="20.5" customHeight="1">
      <c r="A5" s="146" t="s">
        <v>6</v>
      </c>
      <c r="B5" s="144" t="str">
        <f>IF(SUM(B6:B37)=0,"","หมายเหตุ")</f>
        <v>หมายเหตุ</v>
      </c>
      <c r="C5" s="128"/>
      <c r="D5" s="128">
        <v>2566</v>
      </c>
      <c r="E5" s="128"/>
      <c r="F5" s="128">
        <v>2565</v>
      </c>
      <c r="G5" s="128"/>
      <c r="H5" s="128">
        <v>2566</v>
      </c>
      <c r="I5" s="128"/>
      <c r="J5" s="128">
        <v>2565</v>
      </c>
    </row>
    <row r="6" spans="1:11" ht="20.5" customHeight="1">
      <c r="A6" s="146"/>
      <c r="B6" s="147"/>
      <c r="C6" s="128"/>
      <c r="D6" s="119" t="s">
        <v>7</v>
      </c>
      <c r="E6" s="119"/>
      <c r="F6" s="145"/>
      <c r="G6" s="119"/>
      <c r="H6" s="119" t="s">
        <v>7</v>
      </c>
      <c r="I6" s="119"/>
      <c r="J6" s="119"/>
    </row>
    <row r="7" spans="1:11" ht="18" customHeight="1">
      <c r="A7" s="143"/>
      <c r="B7" s="144"/>
      <c r="C7" s="128"/>
      <c r="D7" s="224" t="s">
        <v>8</v>
      </c>
      <c r="E7" s="224"/>
      <c r="F7" s="224"/>
      <c r="G7" s="224"/>
      <c r="H7" s="224"/>
      <c r="I7" s="224"/>
      <c r="J7" s="224"/>
    </row>
    <row r="8" spans="1:11" ht="20.5" customHeight="1">
      <c r="A8" s="148" t="s">
        <v>9</v>
      </c>
      <c r="B8" s="144"/>
      <c r="C8" s="149"/>
      <c r="D8" s="149"/>
      <c r="E8" s="149"/>
      <c r="F8" s="149"/>
      <c r="G8" s="149"/>
      <c r="H8" s="149"/>
      <c r="I8" s="149"/>
      <c r="J8" s="149"/>
    </row>
    <row r="9" spans="1:11" ht="20.5" customHeight="1">
      <c r="A9" t="s">
        <v>10</v>
      </c>
      <c r="B9" s="61"/>
      <c r="D9" s="71">
        <v>159011</v>
      </c>
      <c r="E9" s="71"/>
      <c r="F9" s="71">
        <v>47571</v>
      </c>
      <c r="G9" s="71"/>
      <c r="H9" s="71">
        <v>16802</v>
      </c>
      <c r="I9" s="71"/>
      <c r="J9" s="71">
        <v>6494</v>
      </c>
      <c r="K9" s="145"/>
    </row>
    <row r="10" spans="1:11" ht="20.5" customHeight="1">
      <c r="A10" t="s">
        <v>11</v>
      </c>
      <c r="B10" s="61"/>
      <c r="D10" s="71">
        <v>44</v>
      </c>
      <c r="E10" s="71"/>
      <c r="F10" s="71">
        <v>44</v>
      </c>
      <c r="G10" s="71"/>
      <c r="H10" s="71">
        <v>0</v>
      </c>
      <c r="I10" s="71"/>
      <c r="J10" s="71">
        <v>0</v>
      </c>
      <c r="K10" s="145"/>
    </row>
    <row r="11" spans="1:11" ht="20.5" customHeight="1">
      <c r="A11" t="s">
        <v>12</v>
      </c>
      <c r="B11" s="61"/>
      <c r="D11" s="71"/>
      <c r="E11" s="71"/>
      <c r="F11" s="71"/>
      <c r="G11" s="71"/>
      <c r="H11" s="71"/>
      <c r="I11" s="71"/>
      <c r="J11" s="71"/>
      <c r="K11" s="145"/>
    </row>
    <row r="12" spans="1:11" ht="20.5" customHeight="1">
      <c r="A12" t="s">
        <v>13</v>
      </c>
      <c r="B12" s="61">
        <v>6</v>
      </c>
      <c r="D12" s="71">
        <f>900-900</f>
        <v>0</v>
      </c>
      <c r="E12" s="71"/>
      <c r="F12" s="71">
        <v>2830</v>
      </c>
      <c r="G12" s="71"/>
      <c r="H12" s="71">
        <v>0</v>
      </c>
      <c r="I12" s="71"/>
      <c r="J12" s="71">
        <v>0</v>
      </c>
      <c r="K12" s="145"/>
    </row>
    <row r="13" spans="1:11" ht="22" customHeight="1">
      <c r="A13" t="s">
        <v>14</v>
      </c>
      <c r="B13" s="61"/>
      <c r="D13" s="71">
        <v>64820</v>
      </c>
      <c r="E13" s="71"/>
      <c r="F13" s="71">
        <v>86367</v>
      </c>
      <c r="G13" s="71"/>
      <c r="H13" s="71">
        <v>18100</v>
      </c>
      <c r="I13" s="71"/>
      <c r="J13" s="71">
        <v>21000</v>
      </c>
      <c r="K13" s="145"/>
    </row>
    <row r="14" spans="1:11" ht="22" customHeight="1">
      <c r="A14" t="s">
        <v>15</v>
      </c>
      <c r="B14" s="61"/>
      <c r="D14" s="71"/>
      <c r="E14" s="71"/>
      <c r="F14" s="71"/>
      <c r="G14" s="71"/>
      <c r="H14" s="71"/>
      <c r="I14" s="71"/>
      <c r="J14" s="71"/>
      <c r="K14" s="145"/>
    </row>
    <row r="15" spans="1:11" ht="20.5" customHeight="1">
      <c r="A15" t="s">
        <v>16</v>
      </c>
      <c r="B15" s="61">
        <v>3</v>
      </c>
      <c r="D15" s="71">
        <v>15317</v>
      </c>
      <c r="E15" s="71"/>
      <c r="F15" s="71">
        <v>14451</v>
      </c>
      <c r="G15" s="71"/>
      <c r="H15" s="71">
        <v>11437</v>
      </c>
      <c r="I15" s="71"/>
      <c r="J15" s="71">
        <v>10945</v>
      </c>
      <c r="K15" s="145"/>
    </row>
    <row r="16" spans="1:11" ht="22" customHeight="1">
      <c r="A16" t="s">
        <v>17</v>
      </c>
      <c r="B16" s="61">
        <v>2</v>
      </c>
      <c r="D16" s="71">
        <v>41593</v>
      </c>
      <c r="E16" s="71"/>
      <c r="F16" s="71">
        <v>61657</v>
      </c>
      <c r="G16" s="71"/>
      <c r="H16" s="71">
        <v>20961</v>
      </c>
      <c r="I16" s="71"/>
      <c r="J16" s="71">
        <v>35452</v>
      </c>
      <c r="K16" s="145"/>
    </row>
    <row r="17" spans="1:11" ht="20.5" customHeight="1">
      <c r="A17" t="s">
        <v>18</v>
      </c>
      <c r="B17" s="61">
        <v>2</v>
      </c>
      <c r="D17" s="71">
        <v>6774</v>
      </c>
      <c r="E17" s="71"/>
      <c r="F17" s="71">
        <v>5039</v>
      </c>
      <c r="G17" s="71"/>
      <c r="H17" s="71">
        <v>26774</v>
      </c>
      <c r="I17" s="71"/>
      <c r="J17" s="71">
        <v>25039</v>
      </c>
      <c r="K17" s="145"/>
    </row>
    <row r="18" spans="1:11" ht="22" customHeight="1">
      <c r="A18" t="s">
        <v>19</v>
      </c>
      <c r="B18" s="61" t="s">
        <v>215</v>
      </c>
      <c r="D18" s="71">
        <v>6000</v>
      </c>
      <c r="E18" s="71"/>
      <c r="F18" s="71">
        <v>76</v>
      </c>
      <c r="G18" s="71"/>
      <c r="H18" s="71">
        <v>86000</v>
      </c>
      <c r="I18" s="71"/>
      <c r="J18" s="71">
        <v>115076</v>
      </c>
      <c r="K18" s="145"/>
    </row>
    <row r="19" spans="1:11" ht="20.5" customHeight="1">
      <c r="A19" t="s">
        <v>20</v>
      </c>
      <c r="B19" s="61"/>
      <c r="D19" s="71">
        <v>3221</v>
      </c>
      <c r="E19" s="71"/>
      <c r="F19" s="71">
        <v>5129</v>
      </c>
      <c r="G19" s="71"/>
      <c r="H19" s="71">
        <v>663</v>
      </c>
      <c r="I19" s="71"/>
      <c r="J19" s="71">
        <v>663</v>
      </c>
      <c r="K19" s="145"/>
    </row>
    <row r="20" spans="1:11" ht="22" customHeight="1">
      <c r="A20" t="s">
        <v>21</v>
      </c>
      <c r="B20" s="144"/>
      <c r="D20" s="71">
        <v>10525</v>
      </c>
      <c r="E20" s="71"/>
      <c r="F20" s="71">
        <v>5199</v>
      </c>
      <c r="G20" s="71"/>
      <c r="H20" s="71">
        <v>1386</v>
      </c>
      <c r="I20" s="71"/>
      <c r="J20" s="71">
        <v>1458</v>
      </c>
      <c r="K20" s="145"/>
    </row>
    <row r="21" spans="1:11" ht="20.5" customHeight="1">
      <c r="A21" s="143" t="s">
        <v>22</v>
      </c>
      <c r="B21" s="144"/>
      <c r="D21" s="56">
        <f>SUM(D9:D20)</f>
        <v>307305</v>
      </c>
      <c r="E21" s="2"/>
      <c r="F21" s="56">
        <f>SUM(F9:F20)</f>
        <v>228363</v>
      </c>
      <c r="G21" s="2"/>
      <c r="H21" s="56">
        <f>SUM(H9:H20)</f>
        <v>182123</v>
      </c>
      <c r="I21" s="2"/>
      <c r="J21" s="56">
        <f>SUM(J9:J20)</f>
        <v>216127</v>
      </c>
      <c r="K21" s="145"/>
    </row>
    <row r="22" spans="1:11" ht="5" customHeight="1">
      <c r="A22" s="143"/>
      <c r="B22" s="144"/>
      <c r="D22" s="8"/>
      <c r="E22" s="8"/>
      <c r="F22" s="8"/>
      <c r="G22" s="8"/>
      <c r="H22" s="8"/>
      <c r="I22" s="8"/>
      <c r="J22" s="8"/>
      <c r="K22" s="145"/>
    </row>
    <row r="23" spans="1:11" ht="20.5" customHeight="1">
      <c r="A23" s="148" t="s">
        <v>23</v>
      </c>
      <c r="B23" s="144"/>
      <c r="D23" s="8"/>
      <c r="E23" s="8"/>
      <c r="F23" s="8"/>
      <c r="G23" s="8"/>
      <c r="H23" s="8"/>
      <c r="I23" s="8"/>
      <c r="J23" s="8"/>
      <c r="K23" s="145"/>
    </row>
    <row r="24" spans="1:11" ht="20.5" customHeight="1">
      <c r="A24" t="s">
        <v>12</v>
      </c>
      <c r="B24" s="61">
        <v>6</v>
      </c>
      <c r="D24" s="8">
        <f>10459+900</f>
        <v>11359</v>
      </c>
      <c r="E24" s="8"/>
      <c r="F24" s="8">
        <v>28176</v>
      </c>
      <c r="G24" s="8"/>
      <c r="H24" s="8">
        <v>10435</v>
      </c>
      <c r="I24" s="8"/>
      <c r="J24" s="8">
        <v>10435</v>
      </c>
      <c r="K24" s="145"/>
    </row>
    <row r="25" spans="1:11" ht="20.5" customHeight="1">
      <c r="A25" t="s">
        <v>24</v>
      </c>
      <c r="B25" s="61"/>
      <c r="D25" s="71">
        <v>0</v>
      </c>
      <c r="E25" s="71"/>
      <c r="F25" s="71">
        <v>0</v>
      </c>
      <c r="G25" s="71"/>
      <c r="H25" s="71">
        <v>821389</v>
      </c>
      <c r="I25" s="71"/>
      <c r="J25" s="71">
        <v>821389</v>
      </c>
      <c r="K25" s="145"/>
    </row>
    <row r="26" spans="1:11" ht="22" customHeight="1">
      <c r="A26" t="s">
        <v>15</v>
      </c>
      <c r="B26" s="61">
        <v>3</v>
      </c>
      <c r="D26" s="71">
        <v>69796</v>
      </c>
      <c r="E26" s="71"/>
      <c r="F26" s="71">
        <v>77400</v>
      </c>
      <c r="G26" s="71"/>
      <c r="H26" s="71">
        <v>51332</v>
      </c>
      <c r="I26" s="71"/>
      <c r="J26" s="71">
        <v>57936</v>
      </c>
      <c r="K26" s="145"/>
    </row>
    <row r="27" spans="1:11" ht="22" customHeight="1">
      <c r="A27" t="s">
        <v>25</v>
      </c>
      <c r="B27" s="144"/>
      <c r="D27" s="71">
        <v>3088</v>
      </c>
      <c r="E27" s="71"/>
      <c r="F27" s="71">
        <v>8109</v>
      </c>
      <c r="G27" s="71"/>
      <c r="H27" s="71">
        <v>3088</v>
      </c>
      <c r="I27" s="71"/>
      <c r="J27" s="71">
        <v>8109</v>
      </c>
      <c r="K27" s="145"/>
    </row>
    <row r="28" spans="1:11" ht="20.5" customHeight="1">
      <c r="A28" t="s">
        <v>26</v>
      </c>
      <c r="B28" s="61">
        <v>2</v>
      </c>
      <c r="D28" s="71">
        <v>693</v>
      </c>
      <c r="E28" s="71"/>
      <c r="F28" s="71">
        <v>2348</v>
      </c>
      <c r="G28" s="71"/>
      <c r="H28" s="71">
        <v>212055</v>
      </c>
      <c r="I28" s="71"/>
      <c r="J28" s="71">
        <v>231080</v>
      </c>
      <c r="K28" s="145"/>
    </row>
    <row r="29" spans="1:11" ht="22" customHeight="1">
      <c r="A29" t="s">
        <v>27</v>
      </c>
      <c r="B29" s="144"/>
      <c r="D29" s="71">
        <v>2778</v>
      </c>
      <c r="E29" s="71"/>
      <c r="F29" s="71">
        <v>2781</v>
      </c>
      <c r="G29" s="71"/>
      <c r="H29" s="71">
        <v>2778</v>
      </c>
      <c r="I29" s="71"/>
      <c r="J29" s="71">
        <v>2781</v>
      </c>
      <c r="K29" s="145"/>
    </row>
    <row r="30" spans="1:11" ht="20.5" customHeight="1">
      <c r="A30" t="s">
        <v>28</v>
      </c>
      <c r="B30" s="61">
        <v>6</v>
      </c>
      <c r="D30" s="71">
        <v>208572</v>
      </c>
      <c r="E30" s="71"/>
      <c r="F30" s="71">
        <v>215365</v>
      </c>
      <c r="G30" s="71"/>
      <c r="H30" s="71">
        <v>56211</v>
      </c>
      <c r="I30" s="71"/>
      <c r="J30" s="71">
        <v>63004</v>
      </c>
      <c r="K30" s="145"/>
    </row>
    <row r="31" spans="1:11" ht="20.5" customHeight="1">
      <c r="A31" t="s">
        <v>29</v>
      </c>
      <c r="B31" s="61" t="s">
        <v>216</v>
      </c>
      <c r="D31" s="71">
        <v>1180012</v>
      </c>
      <c r="E31" s="71"/>
      <c r="F31" s="71">
        <v>1185621</v>
      </c>
      <c r="G31" s="71"/>
      <c r="H31" s="71">
        <v>101801</v>
      </c>
      <c r="I31" s="71"/>
      <c r="J31" s="71">
        <v>107862</v>
      </c>
      <c r="K31" s="145"/>
    </row>
    <row r="32" spans="1:11" ht="20.5" customHeight="1">
      <c r="A32" t="s">
        <v>30</v>
      </c>
      <c r="B32" s="61"/>
      <c r="D32" s="71">
        <v>97426</v>
      </c>
      <c r="E32" s="71"/>
      <c r="F32" s="71">
        <v>98264</v>
      </c>
      <c r="G32" s="71"/>
      <c r="H32" s="71">
        <v>1968</v>
      </c>
      <c r="I32" s="71"/>
      <c r="J32" s="71">
        <v>2293</v>
      </c>
      <c r="K32" s="145"/>
    </row>
    <row r="33" spans="1:11" ht="20.5" customHeight="1">
      <c r="A33" t="s">
        <v>31</v>
      </c>
      <c r="B33" s="61"/>
      <c r="D33" s="71">
        <v>32788</v>
      </c>
      <c r="E33" s="71"/>
      <c r="F33" s="71">
        <v>32788</v>
      </c>
      <c r="G33" s="71"/>
      <c r="H33" s="71">
        <v>0</v>
      </c>
      <c r="I33" s="71"/>
      <c r="J33" s="71">
        <v>0</v>
      </c>
      <c r="K33" s="145"/>
    </row>
    <row r="34" spans="1:11" ht="20.5" customHeight="1">
      <c r="A34" t="s">
        <v>32</v>
      </c>
      <c r="B34" s="144"/>
      <c r="D34" s="71">
        <v>7192</v>
      </c>
      <c r="E34" s="71"/>
      <c r="F34" s="71">
        <v>25348</v>
      </c>
      <c r="G34" s="71"/>
      <c r="H34" s="71">
        <v>5742</v>
      </c>
      <c r="I34" s="71"/>
      <c r="J34" s="71">
        <v>24542</v>
      </c>
      <c r="K34" s="145"/>
    </row>
    <row r="35" spans="1:11" ht="20.5" customHeight="1">
      <c r="A35" s="143" t="s">
        <v>33</v>
      </c>
      <c r="B35" s="144"/>
      <c r="D35" s="56">
        <f>SUM(D24:D34)</f>
        <v>1613704</v>
      </c>
      <c r="E35" s="2"/>
      <c r="F35" s="56">
        <f>SUM(F24:F34)</f>
        <v>1676200</v>
      </c>
      <c r="G35" s="2"/>
      <c r="H35" s="56">
        <f>SUM(H24:H34)</f>
        <v>1266799</v>
      </c>
      <c r="I35" s="2"/>
      <c r="J35" s="56">
        <f>SUM(J24:J34)</f>
        <v>1329431</v>
      </c>
      <c r="K35" s="145"/>
    </row>
    <row r="36" spans="1:11" ht="5" customHeight="1">
      <c r="A36" s="143"/>
      <c r="B36" s="144"/>
      <c r="D36" s="113"/>
      <c r="E36" s="8"/>
      <c r="F36" s="113"/>
      <c r="G36" s="8"/>
      <c r="H36" s="113"/>
      <c r="I36" s="8"/>
      <c r="J36" s="113"/>
      <c r="K36" s="145"/>
    </row>
    <row r="37" spans="1:11" ht="20.5" customHeight="1" thickBot="1">
      <c r="A37" s="143" t="s">
        <v>34</v>
      </c>
      <c r="B37" s="144"/>
      <c r="D37" s="110">
        <f>SUM(D21+D35)</f>
        <v>1921009</v>
      </c>
      <c r="E37" s="2"/>
      <c r="F37" s="110">
        <v>1904563</v>
      </c>
      <c r="G37" s="2"/>
      <c r="H37" s="110">
        <f>SUM(H21+H35)</f>
        <v>1448922</v>
      </c>
      <c r="I37" s="2"/>
      <c r="J37" s="110">
        <f>SUM(J21+J35)</f>
        <v>1545558</v>
      </c>
      <c r="K37" s="145"/>
    </row>
    <row r="38" spans="1:11" ht="21.75" hidden="1" customHeight="1" thickTop="1">
      <c r="A38" s="143"/>
      <c r="B38" s="144"/>
      <c r="D38" s="1"/>
      <c r="E38" s="2"/>
      <c r="F38" s="1"/>
      <c r="G38" s="2"/>
      <c r="H38" s="1"/>
      <c r="I38" s="2"/>
      <c r="J38" s="1"/>
      <c r="K38" s="145"/>
    </row>
    <row r="39" spans="1:11" s="139" customFormat="1" ht="22.75" customHeight="1" thickTop="1">
      <c r="A39" s="112" t="s">
        <v>0</v>
      </c>
      <c r="B39" s="112"/>
      <c r="K39" s="145"/>
    </row>
    <row r="40" spans="1:11" s="139" customFormat="1" ht="22.75" customHeight="1">
      <c r="A40" s="140" t="s">
        <v>1</v>
      </c>
      <c r="B40" s="141"/>
      <c r="H40" s="150"/>
      <c r="J40" s="150"/>
      <c r="K40" s="145"/>
    </row>
    <row r="41" spans="1:11" ht="22.75" customHeight="1">
      <c r="K41" s="145"/>
    </row>
    <row r="42" spans="1:11" ht="21.75" customHeight="1">
      <c r="A42" s="143"/>
      <c r="B42" s="144"/>
      <c r="D42" s="225" t="s">
        <v>2</v>
      </c>
      <c r="E42" s="225"/>
      <c r="F42" s="225"/>
      <c r="G42" s="143"/>
      <c r="H42" s="225" t="s">
        <v>3</v>
      </c>
      <c r="I42" s="225"/>
      <c r="J42" s="225"/>
      <c r="K42" s="145"/>
    </row>
    <row r="43" spans="1:11" ht="21.75" customHeight="1">
      <c r="A43" s="143"/>
      <c r="B43" s="144"/>
      <c r="D43" s="119" t="s">
        <v>4</v>
      </c>
      <c r="E43" s="119"/>
      <c r="F43" s="119" t="s">
        <v>5</v>
      </c>
      <c r="G43" s="145"/>
      <c r="H43" s="119" t="s">
        <v>4</v>
      </c>
      <c r="I43" s="119"/>
      <c r="J43" s="119" t="s">
        <v>5</v>
      </c>
      <c r="K43" s="145"/>
    </row>
    <row r="44" spans="1:11" ht="25.5" customHeight="1">
      <c r="A44" s="146" t="s">
        <v>35</v>
      </c>
      <c r="B44" s="144" t="str">
        <f>IF(SUM(B45:B66)=0,"","หมายเหตุ")</f>
        <v>หมายเหตุ</v>
      </c>
      <c r="D44" s="128">
        <v>2566</v>
      </c>
      <c r="E44" s="128"/>
      <c r="F44" s="128">
        <v>2565</v>
      </c>
      <c r="G44" s="128"/>
      <c r="H44" s="128">
        <v>2566</v>
      </c>
      <c r="I44" s="128"/>
      <c r="J44" s="128">
        <v>2565</v>
      </c>
      <c r="K44" s="145"/>
    </row>
    <row r="45" spans="1:11" ht="25.5" customHeight="1">
      <c r="A45" s="146"/>
      <c r="B45" s="144"/>
      <c r="D45" s="119" t="s">
        <v>7</v>
      </c>
      <c r="E45" s="119"/>
      <c r="F45" s="145"/>
      <c r="G45" s="119"/>
      <c r="H45" s="119" t="s">
        <v>7</v>
      </c>
      <c r="I45" s="119"/>
      <c r="J45" s="119"/>
      <c r="K45" s="145"/>
    </row>
    <row r="46" spans="1:11" ht="21.75" customHeight="1">
      <c r="A46" s="143"/>
      <c r="B46" s="144"/>
      <c r="C46" s="128"/>
      <c r="D46" s="224" t="s">
        <v>8</v>
      </c>
      <c r="E46" s="224"/>
      <c r="F46" s="224"/>
      <c r="G46" s="224"/>
      <c r="H46" s="224"/>
      <c r="I46" s="224"/>
      <c r="J46" s="224"/>
      <c r="K46" s="145"/>
    </row>
    <row r="47" spans="1:11" ht="21.75" customHeight="1">
      <c r="A47" s="148" t="s">
        <v>36</v>
      </c>
      <c r="B47" s="144"/>
      <c r="C47" s="128"/>
      <c r="D47" s="71"/>
      <c r="E47" s="149"/>
      <c r="F47" s="71"/>
      <c r="G47" s="149"/>
      <c r="H47" s="71"/>
      <c r="I47" s="149"/>
      <c r="J47" s="71"/>
      <c r="K47" s="145"/>
    </row>
    <row r="48" spans="1:11" ht="21.75" hidden="1" customHeight="1">
      <c r="A48" t="s">
        <v>37</v>
      </c>
      <c r="B48" s="144">
        <v>5</v>
      </c>
      <c r="C48" s="128"/>
      <c r="D48" s="71"/>
      <c r="E48" s="149"/>
      <c r="F48" s="71"/>
      <c r="G48" s="149"/>
      <c r="H48" s="71"/>
      <c r="I48" s="149"/>
      <c r="J48" s="71"/>
      <c r="K48" s="145"/>
    </row>
    <row r="49" spans="1:11" ht="21.75" customHeight="1">
      <c r="A49" t="s">
        <v>38</v>
      </c>
      <c r="B49" s="61">
        <v>2</v>
      </c>
      <c r="C49" s="128"/>
      <c r="D49" s="71">
        <v>5000</v>
      </c>
      <c r="E49" s="149"/>
      <c r="F49" s="71">
        <v>57484</v>
      </c>
      <c r="G49" s="149"/>
      <c r="H49" s="71">
        <v>0</v>
      </c>
      <c r="I49" s="149"/>
      <c r="J49" s="71">
        <v>82284</v>
      </c>
      <c r="K49" s="145"/>
    </row>
    <row r="50" spans="1:11" ht="21.75" customHeight="1">
      <c r="A50" t="s">
        <v>39</v>
      </c>
      <c r="B50" s="61">
        <v>2</v>
      </c>
      <c r="C50" s="128"/>
      <c r="D50" s="71">
        <v>27553</v>
      </c>
      <c r="E50" s="71"/>
      <c r="F50" s="71">
        <v>29251</v>
      </c>
      <c r="G50" s="71"/>
      <c r="H50" s="71">
        <v>7393</v>
      </c>
      <c r="I50" s="71"/>
      <c r="J50" s="71">
        <v>9433</v>
      </c>
      <c r="K50" s="145"/>
    </row>
    <row r="51" spans="1:11" ht="21.75" customHeight="1">
      <c r="A51" t="s">
        <v>40</v>
      </c>
      <c r="B51" s="61">
        <v>2</v>
      </c>
      <c r="D51" s="71">
        <v>45129</v>
      </c>
      <c r="E51" s="71"/>
      <c r="F51" s="71">
        <v>86440</v>
      </c>
      <c r="G51" s="71"/>
      <c r="H51" s="71">
        <v>11264</v>
      </c>
      <c r="I51" s="131"/>
      <c r="J51" s="71">
        <v>19814</v>
      </c>
      <c r="K51" s="145"/>
    </row>
    <row r="52" spans="1:11" ht="21.75" customHeight="1">
      <c r="A52" t="s">
        <v>41</v>
      </c>
      <c r="B52" s="61"/>
      <c r="D52" s="71">
        <v>60075</v>
      </c>
      <c r="E52" s="71"/>
      <c r="F52" s="71">
        <v>38590</v>
      </c>
      <c r="G52" s="71"/>
      <c r="H52" s="71">
        <v>1500</v>
      </c>
      <c r="I52" s="71"/>
      <c r="J52" s="71">
        <v>1125</v>
      </c>
      <c r="K52" s="145"/>
    </row>
    <row r="53" spans="1:11" ht="21.75" customHeight="1">
      <c r="A53" t="s">
        <v>42</v>
      </c>
      <c r="B53" s="144"/>
      <c r="D53" s="71"/>
      <c r="E53" s="71"/>
      <c r="F53" s="71"/>
      <c r="G53" s="71"/>
      <c r="H53" s="71"/>
      <c r="I53" s="71"/>
      <c r="J53" s="71"/>
      <c r="K53" s="145"/>
    </row>
    <row r="54" spans="1:11" ht="21.75" customHeight="1">
      <c r="A54" t="s">
        <v>43</v>
      </c>
      <c r="B54" s="61">
        <v>2</v>
      </c>
      <c r="D54" s="71">
        <v>24358</v>
      </c>
      <c r="E54" s="71"/>
      <c r="F54" s="71">
        <v>16903</v>
      </c>
      <c r="G54" s="71"/>
      <c r="H54" s="71">
        <v>3267</v>
      </c>
      <c r="I54" s="131"/>
      <c r="J54" s="71">
        <v>4632</v>
      </c>
      <c r="K54" s="145"/>
    </row>
    <row r="55" spans="1:11" ht="21.75" customHeight="1">
      <c r="A55" s="143" t="s">
        <v>44</v>
      </c>
      <c r="B55" s="144"/>
      <c r="D55" s="56">
        <f>SUM(D49:D54)</f>
        <v>162115</v>
      </c>
      <c r="E55" s="1"/>
      <c r="F55" s="56">
        <f>SUM(F49:F54)</f>
        <v>228668</v>
      </c>
      <c r="G55" s="1"/>
      <c r="H55" s="56">
        <f>SUM(H49:H54)</f>
        <v>23424</v>
      </c>
      <c r="I55" s="1"/>
      <c r="J55" s="56">
        <f>SUM(J49:J54)</f>
        <v>117288</v>
      </c>
      <c r="K55" s="145"/>
    </row>
    <row r="56" spans="1:11" ht="21.75" customHeight="1">
      <c r="A56" s="143"/>
      <c r="B56" s="144"/>
      <c r="D56" s="71"/>
      <c r="E56" s="71"/>
      <c r="F56" s="71"/>
      <c r="G56" s="71"/>
      <c r="H56" s="71"/>
      <c r="I56" s="71"/>
      <c r="J56" s="71"/>
      <c r="K56" s="145"/>
    </row>
    <row r="57" spans="1:11" ht="21.75" customHeight="1">
      <c r="A57" s="148" t="s">
        <v>45</v>
      </c>
      <c r="B57" s="144"/>
      <c r="D57" s="71"/>
      <c r="E57" s="71"/>
      <c r="F57" s="71"/>
      <c r="G57" s="71"/>
      <c r="H57" s="71"/>
      <c r="I57" s="71"/>
      <c r="J57" s="71"/>
      <c r="K57" s="145"/>
    </row>
    <row r="58" spans="1:11" ht="21.75" customHeight="1">
      <c r="A58" t="s">
        <v>46</v>
      </c>
      <c r="B58" s="144"/>
      <c r="D58" s="71">
        <v>361351</v>
      </c>
      <c r="E58" s="71"/>
      <c r="F58" s="71">
        <v>209345</v>
      </c>
      <c r="G58" s="71"/>
      <c r="H58" s="71">
        <v>12375</v>
      </c>
      <c r="I58" s="71"/>
      <c r="J58" s="71">
        <v>13500</v>
      </c>
      <c r="K58" s="145"/>
    </row>
    <row r="59" spans="1:11" ht="21.75" customHeight="1">
      <c r="A59" t="s">
        <v>47</v>
      </c>
      <c r="B59" s="61"/>
      <c r="D59" s="71">
        <v>296741</v>
      </c>
      <c r="E59" s="71"/>
      <c r="F59" s="71">
        <v>295128</v>
      </c>
      <c r="G59" s="71"/>
      <c r="H59" s="71">
        <v>296741</v>
      </c>
      <c r="I59" s="71"/>
      <c r="J59" s="71">
        <v>295128</v>
      </c>
      <c r="K59" s="145"/>
    </row>
    <row r="60" spans="1:11" ht="21.75" customHeight="1">
      <c r="A60" t="s">
        <v>48</v>
      </c>
      <c r="B60" s="61">
        <v>2</v>
      </c>
      <c r="D60" s="71">
        <v>66449</v>
      </c>
      <c r="E60" s="71"/>
      <c r="F60" s="71">
        <v>35336</v>
      </c>
      <c r="G60" s="71"/>
      <c r="H60" s="71">
        <v>4561</v>
      </c>
      <c r="I60" s="71"/>
      <c r="J60" s="71">
        <v>4104</v>
      </c>
      <c r="K60" s="145"/>
    </row>
    <row r="61" spans="1:11" ht="21.75" customHeight="1">
      <c r="A61" t="s">
        <v>49</v>
      </c>
      <c r="B61" s="61"/>
      <c r="D61" s="71">
        <v>23457</v>
      </c>
      <c r="E61" s="71"/>
      <c r="F61" s="71">
        <f>19907</f>
        <v>19907</v>
      </c>
      <c r="G61" s="71"/>
      <c r="H61" s="71">
        <v>955</v>
      </c>
      <c r="I61" s="71"/>
      <c r="J61" s="71">
        <v>1146</v>
      </c>
      <c r="K61" s="145"/>
    </row>
    <row r="62" spans="1:11" ht="21.75" customHeight="1">
      <c r="A62" t="s">
        <v>50</v>
      </c>
      <c r="B62" s="144"/>
      <c r="D62" s="71">
        <v>3209</v>
      </c>
      <c r="E62" s="71"/>
      <c r="F62" s="71">
        <v>2728</v>
      </c>
      <c r="G62" s="71"/>
      <c r="H62" s="71">
        <v>1254</v>
      </c>
      <c r="I62" s="71"/>
      <c r="J62" s="71">
        <v>1086</v>
      </c>
      <c r="K62" s="145"/>
    </row>
    <row r="63" spans="1:11" ht="21.75" customHeight="1">
      <c r="A63" t="s">
        <v>51</v>
      </c>
      <c r="B63" s="144"/>
      <c r="D63" s="71">
        <v>1090</v>
      </c>
      <c r="E63" s="71"/>
      <c r="F63" s="71">
        <v>1599</v>
      </c>
      <c r="G63" s="71"/>
      <c r="H63" s="71">
        <v>1090</v>
      </c>
      <c r="I63" s="71"/>
      <c r="J63" s="71">
        <v>1090</v>
      </c>
      <c r="K63" s="145"/>
    </row>
    <row r="64" spans="1:11" ht="21.75" customHeight="1">
      <c r="A64" s="143" t="s">
        <v>52</v>
      </c>
      <c r="B64" s="144"/>
      <c r="D64" s="56">
        <f>SUM(D58:D63)</f>
        <v>752297</v>
      </c>
      <c r="E64" s="1"/>
      <c r="F64" s="56">
        <f>SUM(F58:F63)</f>
        <v>564043</v>
      </c>
      <c r="G64" s="1"/>
      <c r="H64" s="56">
        <f>SUM(H58:H63)</f>
        <v>316976</v>
      </c>
      <c r="I64" s="1"/>
      <c r="J64" s="56">
        <f>SUM(J58:J63)</f>
        <v>316054</v>
      </c>
      <c r="K64" s="145"/>
    </row>
    <row r="65" spans="1:11" ht="21.75" customHeight="1">
      <c r="A65" s="143"/>
      <c r="B65" s="144"/>
      <c r="D65" s="1"/>
      <c r="E65" s="1"/>
      <c r="F65" s="1"/>
      <c r="G65" s="1"/>
      <c r="H65" s="1"/>
      <c r="I65" s="1"/>
      <c r="J65" s="1"/>
      <c r="K65" s="145"/>
    </row>
    <row r="66" spans="1:11" ht="21.75" customHeight="1">
      <c r="A66" s="143" t="s">
        <v>53</v>
      </c>
      <c r="B66" s="144"/>
      <c r="D66" s="114">
        <f>SUM(D55+D64)</f>
        <v>914412</v>
      </c>
      <c r="E66" s="1"/>
      <c r="F66" s="114">
        <f>SUM(F55+F64)</f>
        <v>792711</v>
      </c>
      <c r="G66" s="1"/>
      <c r="H66" s="114">
        <f>SUM(H55+H64)</f>
        <v>340400</v>
      </c>
      <c r="I66" s="1"/>
      <c r="J66" s="114">
        <f>SUM(J55+J64)</f>
        <v>433342</v>
      </c>
      <c r="K66" s="145"/>
    </row>
    <row r="67" spans="1:11" ht="21.75" customHeight="1">
      <c r="A67" s="143"/>
      <c r="B67" s="144"/>
      <c r="D67" s="1"/>
      <c r="E67" s="1"/>
      <c r="F67" s="1"/>
      <c r="G67" s="1"/>
      <c r="H67" s="1"/>
      <c r="I67" s="1"/>
      <c r="J67" s="1"/>
      <c r="K67" s="145"/>
    </row>
    <row r="68" spans="1:11" s="139" customFormat="1" ht="22.75" customHeight="1">
      <c r="A68" s="112" t="s">
        <v>0</v>
      </c>
      <c r="B68" s="112"/>
      <c r="K68" s="145"/>
    </row>
    <row r="69" spans="1:11" s="139" customFormat="1" ht="22.75" customHeight="1">
      <c r="A69" s="140" t="s">
        <v>1</v>
      </c>
      <c r="B69" s="141"/>
      <c r="K69" s="145"/>
    </row>
    <row r="70" spans="1:11" ht="22">
      <c r="A70" s="146"/>
      <c r="K70" s="145"/>
    </row>
    <row r="71" spans="1:11" ht="22.75" customHeight="1">
      <c r="A71" s="143"/>
      <c r="B71" s="144"/>
      <c r="C71" s="128"/>
      <c r="D71" s="225" t="s">
        <v>2</v>
      </c>
      <c r="E71" s="225"/>
      <c r="F71" s="225"/>
      <c r="G71" s="143"/>
      <c r="H71" s="225" t="s">
        <v>3</v>
      </c>
      <c r="I71" s="225"/>
      <c r="J71" s="225"/>
      <c r="K71" s="145"/>
    </row>
    <row r="72" spans="1:11" ht="22.75" customHeight="1">
      <c r="A72" s="143"/>
      <c r="B72" s="144"/>
      <c r="C72" s="128"/>
      <c r="D72" s="119" t="s">
        <v>4</v>
      </c>
      <c r="E72" s="119"/>
      <c r="F72" s="119" t="s">
        <v>5</v>
      </c>
      <c r="G72" s="145"/>
      <c r="H72" s="119" t="s">
        <v>4</v>
      </c>
      <c r="I72" s="119"/>
      <c r="J72" s="119" t="s">
        <v>5</v>
      </c>
      <c r="K72" s="145"/>
    </row>
    <row r="73" spans="1:11" ht="25.5" customHeight="1">
      <c r="A73" s="146" t="s">
        <v>54</v>
      </c>
      <c r="B73" s="144" t="str">
        <f>IF(SUM(B74:B93)=0,"","หมายเหตุ")</f>
        <v/>
      </c>
      <c r="C73" s="128"/>
      <c r="D73" s="128">
        <v>2566</v>
      </c>
      <c r="E73" s="128"/>
      <c r="F73" s="128">
        <v>2565</v>
      </c>
      <c r="G73" s="128"/>
      <c r="H73" s="128">
        <v>2566</v>
      </c>
      <c r="I73" s="128"/>
      <c r="J73" s="128">
        <v>2565</v>
      </c>
      <c r="K73" s="145"/>
    </row>
    <row r="74" spans="1:11" ht="25.5" customHeight="1">
      <c r="A74" s="146"/>
      <c r="B74" s="144"/>
      <c r="C74" s="128"/>
      <c r="D74" s="119" t="s">
        <v>7</v>
      </c>
      <c r="E74" s="119"/>
      <c r="F74" s="145"/>
      <c r="G74" s="119"/>
      <c r="H74" s="119" t="s">
        <v>7</v>
      </c>
      <c r="I74" s="119"/>
      <c r="J74" s="119"/>
      <c r="K74" s="145"/>
    </row>
    <row r="75" spans="1:11" ht="22.75" customHeight="1">
      <c r="A75" s="143"/>
      <c r="B75" s="144"/>
      <c r="C75" s="128"/>
      <c r="D75" s="224" t="s">
        <v>8</v>
      </c>
      <c r="E75" s="224"/>
      <c r="F75" s="224"/>
      <c r="G75" s="224"/>
      <c r="H75" s="224"/>
      <c r="I75" s="224"/>
      <c r="J75" s="224"/>
      <c r="K75" s="145"/>
    </row>
    <row r="76" spans="1:11" ht="22.75" customHeight="1">
      <c r="A76" s="148" t="s">
        <v>55</v>
      </c>
      <c r="B76" s="144"/>
      <c r="D76" s="8"/>
      <c r="E76" s="8"/>
      <c r="F76" s="8"/>
      <c r="G76" s="8"/>
      <c r="H76" s="8"/>
      <c r="I76" s="8"/>
      <c r="J76" s="8"/>
      <c r="K76" s="145"/>
    </row>
    <row r="77" spans="1:11" ht="22.75" customHeight="1">
      <c r="A77" t="s">
        <v>56</v>
      </c>
      <c r="B77" s="61"/>
      <c r="D77" s="71"/>
      <c r="E77" s="71"/>
      <c r="F77" s="71"/>
      <c r="G77" s="71"/>
      <c r="H77" s="71"/>
      <c r="I77" s="71"/>
      <c r="J77" s="71"/>
      <c r="K77" s="145"/>
    </row>
    <row r="78" spans="1:11" ht="22.75" customHeight="1">
      <c r="A78" t="s">
        <v>57</v>
      </c>
      <c r="B78" s="61"/>
      <c r="D78" s="71"/>
      <c r="E78" s="71"/>
      <c r="F78" s="71"/>
      <c r="G78" s="71"/>
      <c r="H78" s="71"/>
      <c r="I78" s="71"/>
      <c r="J78" s="71"/>
      <c r="K78" s="145"/>
    </row>
    <row r="79" spans="1:11" ht="22.75" customHeight="1" thickBot="1">
      <c r="A79" s="142" t="s">
        <v>58</v>
      </c>
      <c r="B79" s="144"/>
      <c r="D79" s="132">
        <v>669600</v>
      </c>
      <c r="E79" s="71"/>
      <c r="F79" s="132">
        <v>669600</v>
      </c>
      <c r="G79" s="71"/>
      <c r="H79" s="132">
        <v>669600</v>
      </c>
      <c r="I79" s="71"/>
      <c r="J79" s="132">
        <v>669600</v>
      </c>
      <c r="K79" s="145"/>
    </row>
    <row r="80" spans="1:11" ht="22.75" customHeight="1" thickTop="1">
      <c r="A80" t="s">
        <v>59</v>
      </c>
      <c r="B80" s="144"/>
      <c r="D80" s="71"/>
      <c r="E80" s="71"/>
      <c r="F80" s="71"/>
      <c r="G80" s="71"/>
      <c r="H80" s="71"/>
      <c r="I80" s="71"/>
      <c r="J80" s="71"/>
      <c r="K80" s="145"/>
    </row>
    <row r="81" spans="1:11" ht="22.75" customHeight="1">
      <c r="A81" s="142" t="s">
        <v>60</v>
      </c>
      <c r="D81" s="71">
        <v>558000</v>
      </c>
      <c r="E81" s="71"/>
      <c r="F81" s="71">
        <v>558000</v>
      </c>
      <c r="G81" s="71"/>
      <c r="H81" s="71">
        <v>558000</v>
      </c>
      <c r="I81" s="71"/>
      <c r="J81" s="71">
        <v>558000</v>
      </c>
      <c r="K81" s="145"/>
    </row>
    <row r="82" spans="1:11" ht="22.75" customHeight="1">
      <c r="A82" t="s">
        <v>61</v>
      </c>
      <c r="B82" s="61"/>
      <c r="D82" s="71">
        <v>353419</v>
      </c>
      <c r="E82" s="71"/>
      <c r="F82" s="71">
        <v>353419</v>
      </c>
      <c r="G82" s="71"/>
      <c r="H82" s="71">
        <v>353419</v>
      </c>
      <c r="I82" s="71"/>
      <c r="J82" s="71">
        <v>353419</v>
      </c>
      <c r="K82" s="145"/>
    </row>
    <row r="83" spans="1:11" ht="22.75" customHeight="1">
      <c r="A83" t="s">
        <v>62</v>
      </c>
      <c r="B83" s="144"/>
      <c r="D83" s="71"/>
      <c r="E83" s="71"/>
      <c r="F83" s="71"/>
      <c r="G83" s="71"/>
      <c r="H83" s="71"/>
      <c r="I83" s="71"/>
      <c r="J83" s="71"/>
      <c r="K83" s="145"/>
    </row>
    <row r="84" spans="1:11" ht="22.75" customHeight="1">
      <c r="A84" t="s">
        <v>63</v>
      </c>
      <c r="B84" s="144"/>
      <c r="D84" s="113"/>
      <c r="E84" s="71"/>
      <c r="F84" s="113"/>
      <c r="G84" s="71"/>
      <c r="H84" s="71"/>
      <c r="I84" s="71"/>
      <c r="J84" s="71"/>
      <c r="K84" s="145"/>
    </row>
    <row r="85" spans="1:11" ht="22.75" customHeight="1">
      <c r="A85" t="s">
        <v>64</v>
      </c>
      <c r="B85" s="61"/>
      <c r="D85" s="71">
        <v>34879</v>
      </c>
      <c r="E85" s="71"/>
      <c r="F85" s="71">
        <v>34879</v>
      </c>
      <c r="G85" s="71"/>
      <c r="H85" s="71">
        <v>34879</v>
      </c>
      <c r="I85" s="71"/>
      <c r="J85" s="71">
        <v>34879</v>
      </c>
      <c r="K85" s="145"/>
    </row>
    <row r="86" spans="1:11" ht="22.75" customHeight="1">
      <c r="A86" t="s">
        <v>65</v>
      </c>
      <c r="B86" s="144"/>
      <c r="D86" s="71">
        <f>F86+'6-9'!D131</f>
        <v>53234</v>
      </c>
      <c r="E86" s="71"/>
      <c r="F86" s="71">
        <v>147778</v>
      </c>
      <c r="G86" s="71"/>
      <c r="H86" s="71">
        <f>J86+'6-9'!H98</f>
        <v>162224</v>
      </c>
      <c r="I86" s="71"/>
      <c r="J86" s="71">
        <v>165918</v>
      </c>
      <c r="K86" s="145"/>
    </row>
    <row r="87" spans="1:11" ht="22.75" customHeight="1">
      <c r="A87" t="s">
        <v>66</v>
      </c>
      <c r="B87" s="144"/>
      <c r="D87" s="71"/>
      <c r="E87" s="71"/>
      <c r="F87" s="71"/>
      <c r="G87" s="71"/>
      <c r="H87" s="71"/>
      <c r="I87" s="71"/>
      <c r="J87" s="71"/>
      <c r="K87" s="145"/>
    </row>
    <row r="88" spans="1:11" ht="22.75" customHeight="1">
      <c r="A88" t="s">
        <v>67</v>
      </c>
      <c r="B88" s="61"/>
      <c r="D88" s="133">
        <v>-82459</v>
      </c>
      <c r="E88" s="71"/>
      <c r="F88" s="133">
        <v>-82459</v>
      </c>
      <c r="G88" s="71"/>
      <c r="H88" s="133">
        <v>0</v>
      </c>
      <c r="I88" s="71"/>
      <c r="J88" s="133">
        <v>0</v>
      </c>
      <c r="K88" s="145"/>
    </row>
    <row r="89" spans="1:11" ht="22.75" customHeight="1">
      <c r="A89" s="143" t="s">
        <v>68</v>
      </c>
      <c r="B89" s="144"/>
      <c r="D89" s="1">
        <f>SUM(D81:D88)</f>
        <v>917073</v>
      </c>
      <c r="E89" s="1"/>
      <c r="F89" s="1">
        <f>SUM(F81:F88)</f>
        <v>1011617</v>
      </c>
      <c r="G89" s="1"/>
      <c r="H89" s="1">
        <f>SUM(H81:H88)</f>
        <v>1108522</v>
      </c>
      <c r="I89" s="1"/>
      <c r="J89" s="1">
        <f>SUM(J81:J88)</f>
        <v>1112216</v>
      </c>
      <c r="K89" s="145"/>
    </row>
    <row r="90" spans="1:11" ht="22.75" customHeight="1">
      <c r="A90" t="s">
        <v>69</v>
      </c>
      <c r="B90" s="144"/>
      <c r="D90" s="133">
        <f>F90+'6-9'!D132</f>
        <v>89524</v>
      </c>
      <c r="E90" s="71"/>
      <c r="F90" s="133">
        <v>100235</v>
      </c>
      <c r="G90" s="71"/>
      <c r="H90" s="133">
        <v>0</v>
      </c>
      <c r="I90" s="71"/>
      <c r="J90" s="133">
        <v>0</v>
      </c>
      <c r="K90" s="145"/>
    </row>
    <row r="91" spans="1:11" ht="22.75" customHeight="1">
      <c r="A91" s="9" t="s">
        <v>70</v>
      </c>
      <c r="B91" s="151"/>
      <c r="D91" s="56">
        <f>SUM(D89:D90)</f>
        <v>1006597</v>
      </c>
      <c r="E91" s="1"/>
      <c r="F91" s="56">
        <f>SUM(F89:F90)</f>
        <v>1111852</v>
      </c>
      <c r="G91" s="1"/>
      <c r="H91" s="56">
        <f>SUM(H89:H90)</f>
        <v>1108522</v>
      </c>
      <c r="I91" s="1"/>
      <c r="J91" s="56">
        <f>SUM(J89:J90)</f>
        <v>1112216</v>
      </c>
      <c r="K91" s="145"/>
    </row>
    <row r="92" spans="1:11" ht="22.75" customHeight="1">
      <c r="A92" s="143"/>
      <c r="B92" s="144"/>
      <c r="D92" s="125"/>
      <c r="E92" s="8"/>
      <c r="F92" s="125"/>
      <c r="G92" s="8"/>
      <c r="H92" s="8"/>
      <c r="I92" s="8"/>
      <c r="J92" s="8"/>
      <c r="K92" s="145"/>
    </row>
    <row r="93" spans="1:11" ht="22.75" customHeight="1" thickBot="1">
      <c r="A93" s="143" t="s">
        <v>71</v>
      </c>
      <c r="B93" s="144"/>
      <c r="D93" s="110">
        <f t="shared" ref="D93:J93" si="0">D91+D66</f>
        <v>1921009</v>
      </c>
      <c r="E93" s="2">
        <f t="shared" si="0"/>
        <v>0</v>
      </c>
      <c r="F93" s="110">
        <f t="shared" si="0"/>
        <v>1904563</v>
      </c>
      <c r="G93" s="2">
        <f t="shared" si="0"/>
        <v>0</v>
      </c>
      <c r="H93" s="110">
        <f t="shared" si="0"/>
        <v>1448922</v>
      </c>
      <c r="I93" s="2">
        <f t="shared" si="0"/>
        <v>0</v>
      </c>
      <c r="J93" s="110">
        <f t="shared" si="0"/>
        <v>1545558</v>
      </c>
      <c r="K93" s="145"/>
    </row>
    <row r="94" spans="1:11" ht="22.75" customHeight="1" thickTop="1">
      <c r="D94" s="145"/>
      <c r="F94" s="145"/>
      <c r="J94" s="145"/>
      <c r="K94" s="145"/>
    </row>
    <row r="95" spans="1:11" ht="22.75" customHeight="1">
      <c r="D95" s="145"/>
      <c r="F95" s="145"/>
      <c r="H95" s="145"/>
      <c r="J95" s="145"/>
      <c r="K95" s="145"/>
    </row>
    <row r="96" spans="1:11" ht="22.75" customHeight="1">
      <c r="H96" s="153"/>
      <c r="J96" s="153"/>
      <c r="K96" s="145"/>
    </row>
    <row r="97" spans="4:11">
      <c r="D97" s="154"/>
      <c r="F97" s="154"/>
      <c r="K97" s="145"/>
    </row>
    <row r="98" spans="4:11" ht="22.75" customHeight="1">
      <c r="D98" s="152"/>
      <c r="F98" s="152"/>
      <c r="K98" s="145"/>
    </row>
    <row r="99" spans="4:11">
      <c r="K99" s="145"/>
    </row>
    <row r="100" spans="4:11">
      <c r="K100" s="145"/>
    </row>
  </sheetData>
  <mergeCells count="9">
    <mergeCell ref="D75:J75"/>
    <mergeCell ref="D46:J46"/>
    <mergeCell ref="D71:F71"/>
    <mergeCell ref="H71:J71"/>
    <mergeCell ref="D3:F3"/>
    <mergeCell ref="H3:J3"/>
    <mergeCell ref="D7:J7"/>
    <mergeCell ref="D42:F42"/>
    <mergeCell ref="H42:J42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J143"/>
  <sheetViews>
    <sheetView view="pageBreakPreview" zoomScale="60" zoomScaleNormal="100" workbookViewId="0">
      <selection activeCell="F10" sqref="F10"/>
    </sheetView>
  </sheetViews>
  <sheetFormatPr defaultRowHeight="22.75" customHeight="1"/>
  <cols>
    <col min="1" max="1" width="45.09765625" style="14" customWidth="1"/>
    <col min="2" max="2" width="8.3984375" style="202" customWidth="1"/>
    <col min="3" max="3" width="1.09765625" style="14" customWidth="1"/>
    <col min="4" max="4" width="10.5" style="120" customWidth="1"/>
    <col min="5" max="5" width="1.09765625" style="120" customWidth="1"/>
    <col min="6" max="6" width="10.5" style="120" customWidth="1"/>
    <col min="7" max="7" width="1.09765625" style="120" customWidth="1"/>
    <col min="8" max="8" width="10.5" style="120" customWidth="1"/>
    <col min="9" max="9" width="1.09765625" style="120" customWidth="1"/>
    <col min="10" max="10" width="10.5" style="120" customWidth="1"/>
    <col min="11" max="183" width="9.09765625" style="14"/>
    <col min="184" max="184" width="47" style="14" customWidth="1"/>
    <col min="185" max="185" width="7.8984375" style="14" customWidth="1"/>
    <col min="186" max="186" width="0" style="14" hidden="1" customWidth="1"/>
    <col min="187" max="187" width="18" style="14" customWidth="1"/>
    <col min="188" max="188" width="1.09765625" style="14" customWidth="1"/>
    <col min="189" max="189" width="18" style="14" customWidth="1"/>
    <col min="190" max="190" width="1.09765625" style="14" customWidth="1"/>
    <col min="191" max="191" width="18" style="14" customWidth="1"/>
    <col min="192" max="192" width="1.09765625" style="14" customWidth="1"/>
    <col min="193" max="193" width="18" style="14" customWidth="1"/>
    <col min="194" max="194" width="9.09765625" style="14"/>
    <col min="195" max="195" width="19.3984375" style="14" bestFit="1" customWidth="1"/>
    <col min="196" max="196" width="14.59765625" style="14" bestFit="1" customWidth="1"/>
    <col min="197" max="198" width="10" style="14" bestFit="1" customWidth="1"/>
    <col min="199" max="439" width="9.09765625" style="14"/>
    <col min="440" max="440" width="47" style="14" customWidth="1"/>
    <col min="441" max="441" width="7.8984375" style="14" customWidth="1"/>
    <col min="442" max="442" width="0" style="14" hidden="1" customWidth="1"/>
    <col min="443" max="443" width="18" style="14" customWidth="1"/>
    <col min="444" max="444" width="1.09765625" style="14" customWidth="1"/>
    <col min="445" max="445" width="18" style="14" customWidth="1"/>
    <col min="446" max="446" width="1.09765625" style="14" customWidth="1"/>
    <col min="447" max="447" width="18" style="14" customWidth="1"/>
    <col min="448" max="448" width="1.09765625" style="14" customWidth="1"/>
    <col min="449" max="449" width="18" style="14" customWidth="1"/>
    <col min="450" max="450" width="9.09765625" style="14"/>
    <col min="451" max="451" width="19.3984375" style="14" bestFit="1" customWidth="1"/>
    <col min="452" max="452" width="14.59765625" style="14" bestFit="1" customWidth="1"/>
    <col min="453" max="454" width="10" style="14" bestFit="1" customWidth="1"/>
    <col min="455" max="695" width="9.09765625" style="14"/>
    <col min="696" max="696" width="47" style="14" customWidth="1"/>
    <col min="697" max="697" width="7.8984375" style="14" customWidth="1"/>
    <col min="698" max="698" width="0" style="14" hidden="1" customWidth="1"/>
    <col min="699" max="699" width="18" style="14" customWidth="1"/>
    <col min="700" max="700" width="1.09765625" style="14" customWidth="1"/>
    <col min="701" max="701" width="18" style="14" customWidth="1"/>
    <col min="702" max="702" width="1.09765625" style="14" customWidth="1"/>
    <col min="703" max="703" width="18" style="14" customWidth="1"/>
    <col min="704" max="704" width="1.09765625" style="14" customWidth="1"/>
    <col min="705" max="705" width="18" style="14" customWidth="1"/>
    <col min="706" max="706" width="9.09765625" style="14"/>
    <col min="707" max="707" width="19.3984375" style="14" bestFit="1" customWidth="1"/>
    <col min="708" max="708" width="14.59765625" style="14" bestFit="1" customWidth="1"/>
    <col min="709" max="710" width="10" style="14" bestFit="1" customWidth="1"/>
    <col min="711" max="951" width="9.09765625" style="14"/>
    <col min="952" max="952" width="47" style="14" customWidth="1"/>
    <col min="953" max="953" width="7.8984375" style="14" customWidth="1"/>
    <col min="954" max="954" width="0" style="14" hidden="1" customWidth="1"/>
    <col min="955" max="955" width="18" style="14" customWidth="1"/>
    <col min="956" max="956" width="1.09765625" style="14" customWidth="1"/>
    <col min="957" max="957" width="18" style="14" customWidth="1"/>
    <col min="958" max="958" width="1.09765625" style="14" customWidth="1"/>
    <col min="959" max="959" width="18" style="14" customWidth="1"/>
    <col min="960" max="960" width="1.09765625" style="14" customWidth="1"/>
    <col min="961" max="961" width="18" style="14" customWidth="1"/>
    <col min="962" max="962" width="9.09765625" style="14"/>
    <col min="963" max="963" width="19.3984375" style="14" bestFit="1" customWidth="1"/>
    <col min="964" max="964" width="14.59765625" style="14" bestFit="1" customWidth="1"/>
    <col min="965" max="966" width="10" style="14" bestFit="1" customWidth="1"/>
    <col min="967" max="1207" width="9.09765625" style="14"/>
    <col min="1208" max="1208" width="47" style="14" customWidth="1"/>
    <col min="1209" max="1209" width="7.8984375" style="14" customWidth="1"/>
    <col min="1210" max="1210" width="0" style="14" hidden="1" customWidth="1"/>
    <col min="1211" max="1211" width="18" style="14" customWidth="1"/>
    <col min="1212" max="1212" width="1.09765625" style="14" customWidth="1"/>
    <col min="1213" max="1213" width="18" style="14" customWidth="1"/>
    <col min="1214" max="1214" width="1.09765625" style="14" customWidth="1"/>
    <col min="1215" max="1215" width="18" style="14" customWidth="1"/>
    <col min="1216" max="1216" width="1.09765625" style="14" customWidth="1"/>
    <col min="1217" max="1217" width="18" style="14" customWidth="1"/>
    <col min="1218" max="1218" width="9.09765625" style="14"/>
    <col min="1219" max="1219" width="19.3984375" style="14" bestFit="1" customWidth="1"/>
    <col min="1220" max="1220" width="14.59765625" style="14" bestFit="1" customWidth="1"/>
    <col min="1221" max="1222" width="10" style="14" bestFit="1" customWidth="1"/>
    <col min="1223" max="1463" width="9.09765625" style="14"/>
    <col min="1464" max="1464" width="47" style="14" customWidth="1"/>
    <col min="1465" max="1465" width="7.8984375" style="14" customWidth="1"/>
    <col min="1466" max="1466" width="0" style="14" hidden="1" customWidth="1"/>
    <col min="1467" max="1467" width="18" style="14" customWidth="1"/>
    <col min="1468" max="1468" width="1.09765625" style="14" customWidth="1"/>
    <col min="1469" max="1469" width="18" style="14" customWidth="1"/>
    <col min="1470" max="1470" width="1.09765625" style="14" customWidth="1"/>
    <col min="1471" max="1471" width="18" style="14" customWidth="1"/>
    <col min="1472" max="1472" width="1.09765625" style="14" customWidth="1"/>
    <col min="1473" max="1473" width="18" style="14" customWidth="1"/>
    <col min="1474" max="1474" width="9.09765625" style="14"/>
    <col min="1475" max="1475" width="19.3984375" style="14" bestFit="1" customWidth="1"/>
    <col min="1476" max="1476" width="14.59765625" style="14" bestFit="1" customWidth="1"/>
    <col min="1477" max="1478" width="10" style="14" bestFit="1" customWidth="1"/>
    <col min="1479" max="1719" width="9.09765625" style="14"/>
    <col min="1720" max="1720" width="47" style="14" customWidth="1"/>
    <col min="1721" max="1721" width="7.8984375" style="14" customWidth="1"/>
    <col min="1722" max="1722" width="0" style="14" hidden="1" customWidth="1"/>
    <col min="1723" max="1723" width="18" style="14" customWidth="1"/>
    <col min="1724" max="1724" width="1.09765625" style="14" customWidth="1"/>
    <col min="1725" max="1725" width="18" style="14" customWidth="1"/>
    <col min="1726" max="1726" width="1.09765625" style="14" customWidth="1"/>
    <col min="1727" max="1727" width="18" style="14" customWidth="1"/>
    <col min="1728" max="1728" width="1.09765625" style="14" customWidth="1"/>
    <col min="1729" max="1729" width="18" style="14" customWidth="1"/>
    <col min="1730" max="1730" width="9.09765625" style="14"/>
    <col min="1731" max="1731" width="19.3984375" style="14" bestFit="1" customWidth="1"/>
    <col min="1732" max="1732" width="14.59765625" style="14" bestFit="1" customWidth="1"/>
    <col min="1733" max="1734" width="10" style="14" bestFit="1" customWidth="1"/>
    <col min="1735" max="1975" width="9.09765625" style="14"/>
    <col min="1976" max="1976" width="47" style="14" customWidth="1"/>
    <col min="1977" max="1977" width="7.8984375" style="14" customWidth="1"/>
    <col min="1978" max="1978" width="0" style="14" hidden="1" customWidth="1"/>
    <col min="1979" max="1979" width="18" style="14" customWidth="1"/>
    <col min="1980" max="1980" width="1.09765625" style="14" customWidth="1"/>
    <col min="1981" max="1981" width="18" style="14" customWidth="1"/>
    <col min="1982" max="1982" width="1.09765625" style="14" customWidth="1"/>
    <col min="1983" max="1983" width="18" style="14" customWidth="1"/>
    <col min="1984" max="1984" width="1.09765625" style="14" customWidth="1"/>
    <col min="1985" max="1985" width="18" style="14" customWidth="1"/>
    <col min="1986" max="1986" width="9.09765625" style="14"/>
    <col min="1987" max="1987" width="19.3984375" style="14" bestFit="1" customWidth="1"/>
    <col min="1988" max="1988" width="14.59765625" style="14" bestFit="1" customWidth="1"/>
    <col min="1989" max="1990" width="10" style="14" bestFit="1" customWidth="1"/>
    <col min="1991" max="2231" width="9.09765625" style="14"/>
    <col min="2232" max="2232" width="47" style="14" customWidth="1"/>
    <col min="2233" max="2233" width="7.8984375" style="14" customWidth="1"/>
    <col min="2234" max="2234" width="0" style="14" hidden="1" customWidth="1"/>
    <col min="2235" max="2235" width="18" style="14" customWidth="1"/>
    <col min="2236" max="2236" width="1.09765625" style="14" customWidth="1"/>
    <col min="2237" max="2237" width="18" style="14" customWidth="1"/>
    <col min="2238" max="2238" width="1.09765625" style="14" customWidth="1"/>
    <col min="2239" max="2239" width="18" style="14" customWidth="1"/>
    <col min="2240" max="2240" width="1.09765625" style="14" customWidth="1"/>
    <col min="2241" max="2241" width="18" style="14" customWidth="1"/>
    <col min="2242" max="2242" width="9.09765625" style="14"/>
    <col min="2243" max="2243" width="19.3984375" style="14" bestFit="1" customWidth="1"/>
    <col min="2244" max="2244" width="14.59765625" style="14" bestFit="1" customWidth="1"/>
    <col min="2245" max="2246" width="10" style="14" bestFit="1" customWidth="1"/>
    <col min="2247" max="2487" width="9.09765625" style="14"/>
    <col min="2488" max="2488" width="47" style="14" customWidth="1"/>
    <col min="2489" max="2489" width="7.8984375" style="14" customWidth="1"/>
    <col min="2490" max="2490" width="0" style="14" hidden="1" customWidth="1"/>
    <col min="2491" max="2491" width="18" style="14" customWidth="1"/>
    <col min="2492" max="2492" width="1.09765625" style="14" customWidth="1"/>
    <col min="2493" max="2493" width="18" style="14" customWidth="1"/>
    <col min="2494" max="2494" width="1.09765625" style="14" customWidth="1"/>
    <col min="2495" max="2495" width="18" style="14" customWidth="1"/>
    <col min="2496" max="2496" width="1.09765625" style="14" customWidth="1"/>
    <col min="2497" max="2497" width="18" style="14" customWidth="1"/>
    <col min="2498" max="2498" width="9.09765625" style="14"/>
    <col min="2499" max="2499" width="19.3984375" style="14" bestFit="1" customWidth="1"/>
    <col min="2500" max="2500" width="14.59765625" style="14" bestFit="1" customWidth="1"/>
    <col min="2501" max="2502" width="10" style="14" bestFit="1" customWidth="1"/>
    <col min="2503" max="2743" width="9.09765625" style="14"/>
    <col min="2744" max="2744" width="47" style="14" customWidth="1"/>
    <col min="2745" max="2745" width="7.8984375" style="14" customWidth="1"/>
    <col min="2746" max="2746" width="0" style="14" hidden="1" customWidth="1"/>
    <col min="2747" max="2747" width="18" style="14" customWidth="1"/>
    <col min="2748" max="2748" width="1.09765625" style="14" customWidth="1"/>
    <col min="2749" max="2749" width="18" style="14" customWidth="1"/>
    <col min="2750" max="2750" width="1.09765625" style="14" customWidth="1"/>
    <col min="2751" max="2751" width="18" style="14" customWidth="1"/>
    <col min="2752" max="2752" width="1.09765625" style="14" customWidth="1"/>
    <col min="2753" max="2753" width="18" style="14" customWidth="1"/>
    <col min="2754" max="2754" width="9.09765625" style="14"/>
    <col min="2755" max="2755" width="19.3984375" style="14" bestFit="1" customWidth="1"/>
    <col min="2756" max="2756" width="14.59765625" style="14" bestFit="1" customWidth="1"/>
    <col min="2757" max="2758" width="10" style="14" bestFit="1" customWidth="1"/>
    <col min="2759" max="2999" width="9.09765625" style="14"/>
    <col min="3000" max="3000" width="47" style="14" customWidth="1"/>
    <col min="3001" max="3001" width="7.8984375" style="14" customWidth="1"/>
    <col min="3002" max="3002" width="0" style="14" hidden="1" customWidth="1"/>
    <col min="3003" max="3003" width="18" style="14" customWidth="1"/>
    <col min="3004" max="3004" width="1.09765625" style="14" customWidth="1"/>
    <col min="3005" max="3005" width="18" style="14" customWidth="1"/>
    <col min="3006" max="3006" width="1.09765625" style="14" customWidth="1"/>
    <col min="3007" max="3007" width="18" style="14" customWidth="1"/>
    <col min="3008" max="3008" width="1.09765625" style="14" customWidth="1"/>
    <col min="3009" max="3009" width="18" style="14" customWidth="1"/>
    <col min="3010" max="3010" width="9.09765625" style="14"/>
    <col min="3011" max="3011" width="19.3984375" style="14" bestFit="1" customWidth="1"/>
    <col min="3012" max="3012" width="14.59765625" style="14" bestFit="1" customWidth="1"/>
    <col min="3013" max="3014" width="10" style="14" bestFit="1" customWidth="1"/>
    <col min="3015" max="3255" width="9.09765625" style="14"/>
    <col min="3256" max="3256" width="47" style="14" customWidth="1"/>
    <col min="3257" max="3257" width="7.8984375" style="14" customWidth="1"/>
    <col min="3258" max="3258" width="0" style="14" hidden="1" customWidth="1"/>
    <col min="3259" max="3259" width="18" style="14" customWidth="1"/>
    <col min="3260" max="3260" width="1.09765625" style="14" customWidth="1"/>
    <col min="3261" max="3261" width="18" style="14" customWidth="1"/>
    <col min="3262" max="3262" width="1.09765625" style="14" customWidth="1"/>
    <col min="3263" max="3263" width="18" style="14" customWidth="1"/>
    <col min="3264" max="3264" width="1.09765625" style="14" customWidth="1"/>
    <col min="3265" max="3265" width="18" style="14" customWidth="1"/>
    <col min="3266" max="3266" width="9.09765625" style="14"/>
    <col min="3267" max="3267" width="19.3984375" style="14" bestFit="1" customWidth="1"/>
    <col min="3268" max="3268" width="14.59765625" style="14" bestFit="1" customWidth="1"/>
    <col min="3269" max="3270" width="10" style="14" bestFit="1" customWidth="1"/>
    <col min="3271" max="3511" width="9.09765625" style="14"/>
    <col min="3512" max="3512" width="47" style="14" customWidth="1"/>
    <col min="3513" max="3513" width="7.8984375" style="14" customWidth="1"/>
    <col min="3514" max="3514" width="0" style="14" hidden="1" customWidth="1"/>
    <col min="3515" max="3515" width="18" style="14" customWidth="1"/>
    <col min="3516" max="3516" width="1.09765625" style="14" customWidth="1"/>
    <col min="3517" max="3517" width="18" style="14" customWidth="1"/>
    <col min="3518" max="3518" width="1.09765625" style="14" customWidth="1"/>
    <col min="3519" max="3519" width="18" style="14" customWidth="1"/>
    <col min="3520" max="3520" width="1.09765625" style="14" customWidth="1"/>
    <col min="3521" max="3521" width="18" style="14" customWidth="1"/>
    <col min="3522" max="3522" width="9.09765625" style="14"/>
    <col min="3523" max="3523" width="19.3984375" style="14" bestFit="1" customWidth="1"/>
    <col min="3524" max="3524" width="14.59765625" style="14" bestFit="1" customWidth="1"/>
    <col min="3525" max="3526" width="10" style="14" bestFit="1" customWidth="1"/>
    <col min="3527" max="3767" width="9.09765625" style="14"/>
    <col min="3768" max="3768" width="47" style="14" customWidth="1"/>
    <col min="3769" max="3769" width="7.8984375" style="14" customWidth="1"/>
    <col min="3770" max="3770" width="0" style="14" hidden="1" customWidth="1"/>
    <col min="3771" max="3771" width="18" style="14" customWidth="1"/>
    <col min="3772" max="3772" width="1.09765625" style="14" customWidth="1"/>
    <col min="3773" max="3773" width="18" style="14" customWidth="1"/>
    <col min="3774" max="3774" width="1.09765625" style="14" customWidth="1"/>
    <col min="3775" max="3775" width="18" style="14" customWidth="1"/>
    <col min="3776" max="3776" width="1.09765625" style="14" customWidth="1"/>
    <col min="3777" max="3777" width="18" style="14" customWidth="1"/>
    <col min="3778" max="3778" width="9.09765625" style="14"/>
    <col min="3779" max="3779" width="19.3984375" style="14" bestFit="1" customWidth="1"/>
    <col min="3780" max="3780" width="14.59765625" style="14" bestFit="1" customWidth="1"/>
    <col min="3781" max="3782" width="10" style="14" bestFit="1" customWidth="1"/>
    <col min="3783" max="4023" width="9.09765625" style="14"/>
    <col min="4024" max="4024" width="47" style="14" customWidth="1"/>
    <col min="4025" max="4025" width="7.8984375" style="14" customWidth="1"/>
    <col min="4026" max="4026" width="0" style="14" hidden="1" customWidth="1"/>
    <col min="4027" max="4027" width="18" style="14" customWidth="1"/>
    <col min="4028" max="4028" width="1.09765625" style="14" customWidth="1"/>
    <col min="4029" max="4029" width="18" style="14" customWidth="1"/>
    <col min="4030" max="4030" width="1.09765625" style="14" customWidth="1"/>
    <col min="4031" max="4031" width="18" style="14" customWidth="1"/>
    <col min="4032" max="4032" width="1.09765625" style="14" customWidth="1"/>
    <col min="4033" max="4033" width="18" style="14" customWidth="1"/>
    <col min="4034" max="4034" width="9.09765625" style="14"/>
    <col min="4035" max="4035" width="19.3984375" style="14" bestFit="1" customWidth="1"/>
    <col min="4036" max="4036" width="14.59765625" style="14" bestFit="1" customWidth="1"/>
    <col min="4037" max="4038" width="10" style="14" bestFit="1" customWidth="1"/>
    <col min="4039" max="4279" width="9.09765625" style="14"/>
    <col min="4280" max="4280" width="47" style="14" customWidth="1"/>
    <col min="4281" max="4281" width="7.8984375" style="14" customWidth="1"/>
    <col min="4282" max="4282" width="0" style="14" hidden="1" customWidth="1"/>
    <col min="4283" max="4283" width="18" style="14" customWidth="1"/>
    <col min="4284" max="4284" width="1.09765625" style="14" customWidth="1"/>
    <col min="4285" max="4285" width="18" style="14" customWidth="1"/>
    <col min="4286" max="4286" width="1.09765625" style="14" customWidth="1"/>
    <col min="4287" max="4287" width="18" style="14" customWidth="1"/>
    <col min="4288" max="4288" width="1.09765625" style="14" customWidth="1"/>
    <col min="4289" max="4289" width="18" style="14" customWidth="1"/>
    <col min="4290" max="4290" width="9.09765625" style="14"/>
    <col min="4291" max="4291" width="19.3984375" style="14" bestFit="1" customWidth="1"/>
    <col min="4292" max="4292" width="14.59765625" style="14" bestFit="1" customWidth="1"/>
    <col min="4293" max="4294" width="10" style="14" bestFit="1" customWidth="1"/>
    <col min="4295" max="4535" width="9.09765625" style="14"/>
    <col min="4536" max="4536" width="47" style="14" customWidth="1"/>
    <col min="4537" max="4537" width="7.8984375" style="14" customWidth="1"/>
    <col min="4538" max="4538" width="0" style="14" hidden="1" customWidth="1"/>
    <col min="4539" max="4539" width="18" style="14" customWidth="1"/>
    <col min="4540" max="4540" width="1.09765625" style="14" customWidth="1"/>
    <col min="4541" max="4541" width="18" style="14" customWidth="1"/>
    <col min="4542" max="4542" width="1.09765625" style="14" customWidth="1"/>
    <col min="4543" max="4543" width="18" style="14" customWidth="1"/>
    <col min="4544" max="4544" width="1.09765625" style="14" customWidth="1"/>
    <col min="4545" max="4545" width="18" style="14" customWidth="1"/>
    <col min="4546" max="4546" width="9.09765625" style="14"/>
    <col min="4547" max="4547" width="19.3984375" style="14" bestFit="1" customWidth="1"/>
    <col min="4548" max="4548" width="14.59765625" style="14" bestFit="1" customWidth="1"/>
    <col min="4549" max="4550" width="10" style="14" bestFit="1" customWidth="1"/>
    <col min="4551" max="4791" width="9.09765625" style="14"/>
    <col min="4792" max="4792" width="47" style="14" customWidth="1"/>
    <col min="4793" max="4793" width="7.8984375" style="14" customWidth="1"/>
    <col min="4794" max="4794" width="0" style="14" hidden="1" customWidth="1"/>
    <col min="4795" max="4795" width="18" style="14" customWidth="1"/>
    <col min="4796" max="4796" width="1.09765625" style="14" customWidth="1"/>
    <col min="4797" max="4797" width="18" style="14" customWidth="1"/>
    <col min="4798" max="4798" width="1.09765625" style="14" customWidth="1"/>
    <col min="4799" max="4799" width="18" style="14" customWidth="1"/>
    <col min="4800" max="4800" width="1.09765625" style="14" customWidth="1"/>
    <col min="4801" max="4801" width="18" style="14" customWidth="1"/>
    <col min="4802" max="4802" width="9.09765625" style="14"/>
    <col min="4803" max="4803" width="19.3984375" style="14" bestFit="1" customWidth="1"/>
    <col min="4804" max="4804" width="14.59765625" style="14" bestFit="1" customWidth="1"/>
    <col min="4805" max="4806" width="10" style="14" bestFit="1" customWidth="1"/>
    <col min="4807" max="5047" width="9.09765625" style="14"/>
    <col min="5048" max="5048" width="47" style="14" customWidth="1"/>
    <col min="5049" max="5049" width="7.8984375" style="14" customWidth="1"/>
    <col min="5050" max="5050" width="0" style="14" hidden="1" customWidth="1"/>
    <col min="5051" max="5051" width="18" style="14" customWidth="1"/>
    <col min="5052" max="5052" width="1.09765625" style="14" customWidth="1"/>
    <col min="5053" max="5053" width="18" style="14" customWidth="1"/>
    <col min="5054" max="5054" width="1.09765625" style="14" customWidth="1"/>
    <col min="5055" max="5055" width="18" style="14" customWidth="1"/>
    <col min="5056" max="5056" width="1.09765625" style="14" customWidth="1"/>
    <col min="5057" max="5057" width="18" style="14" customWidth="1"/>
    <col min="5058" max="5058" width="9.09765625" style="14"/>
    <col min="5059" max="5059" width="19.3984375" style="14" bestFit="1" customWidth="1"/>
    <col min="5060" max="5060" width="14.59765625" style="14" bestFit="1" customWidth="1"/>
    <col min="5061" max="5062" width="10" style="14" bestFit="1" customWidth="1"/>
    <col min="5063" max="5303" width="9.09765625" style="14"/>
    <col min="5304" max="5304" width="47" style="14" customWidth="1"/>
    <col min="5305" max="5305" width="7.8984375" style="14" customWidth="1"/>
    <col min="5306" max="5306" width="0" style="14" hidden="1" customWidth="1"/>
    <col min="5307" max="5307" width="18" style="14" customWidth="1"/>
    <col min="5308" max="5308" width="1.09765625" style="14" customWidth="1"/>
    <col min="5309" max="5309" width="18" style="14" customWidth="1"/>
    <col min="5310" max="5310" width="1.09765625" style="14" customWidth="1"/>
    <col min="5311" max="5311" width="18" style="14" customWidth="1"/>
    <col min="5312" max="5312" width="1.09765625" style="14" customWidth="1"/>
    <col min="5313" max="5313" width="18" style="14" customWidth="1"/>
    <col min="5314" max="5314" width="9.09765625" style="14"/>
    <col min="5315" max="5315" width="19.3984375" style="14" bestFit="1" customWidth="1"/>
    <col min="5316" max="5316" width="14.59765625" style="14" bestFit="1" customWidth="1"/>
    <col min="5317" max="5318" width="10" style="14" bestFit="1" customWidth="1"/>
    <col min="5319" max="5559" width="9.09765625" style="14"/>
    <col min="5560" max="5560" width="47" style="14" customWidth="1"/>
    <col min="5561" max="5561" width="7.8984375" style="14" customWidth="1"/>
    <col min="5562" max="5562" width="0" style="14" hidden="1" customWidth="1"/>
    <col min="5563" max="5563" width="18" style="14" customWidth="1"/>
    <col min="5564" max="5564" width="1.09765625" style="14" customWidth="1"/>
    <col min="5565" max="5565" width="18" style="14" customWidth="1"/>
    <col min="5566" max="5566" width="1.09765625" style="14" customWidth="1"/>
    <col min="5567" max="5567" width="18" style="14" customWidth="1"/>
    <col min="5568" max="5568" width="1.09765625" style="14" customWidth="1"/>
    <col min="5569" max="5569" width="18" style="14" customWidth="1"/>
    <col min="5570" max="5570" width="9.09765625" style="14"/>
    <col min="5571" max="5571" width="19.3984375" style="14" bestFit="1" customWidth="1"/>
    <col min="5572" max="5572" width="14.59765625" style="14" bestFit="1" customWidth="1"/>
    <col min="5573" max="5574" width="10" style="14" bestFit="1" customWidth="1"/>
    <col min="5575" max="5815" width="9.09765625" style="14"/>
    <col min="5816" max="5816" width="47" style="14" customWidth="1"/>
    <col min="5817" max="5817" width="7.8984375" style="14" customWidth="1"/>
    <col min="5818" max="5818" width="0" style="14" hidden="1" customWidth="1"/>
    <col min="5819" max="5819" width="18" style="14" customWidth="1"/>
    <col min="5820" max="5820" width="1.09765625" style="14" customWidth="1"/>
    <col min="5821" max="5821" width="18" style="14" customWidth="1"/>
    <col min="5822" max="5822" width="1.09765625" style="14" customWidth="1"/>
    <col min="5823" max="5823" width="18" style="14" customWidth="1"/>
    <col min="5824" max="5824" width="1.09765625" style="14" customWidth="1"/>
    <col min="5825" max="5825" width="18" style="14" customWidth="1"/>
    <col min="5826" max="5826" width="9.09765625" style="14"/>
    <col min="5827" max="5827" width="19.3984375" style="14" bestFit="1" customWidth="1"/>
    <col min="5828" max="5828" width="14.59765625" style="14" bestFit="1" customWidth="1"/>
    <col min="5829" max="5830" width="10" style="14" bestFit="1" customWidth="1"/>
    <col min="5831" max="6071" width="9.09765625" style="14"/>
    <col min="6072" max="6072" width="47" style="14" customWidth="1"/>
    <col min="6073" max="6073" width="7.8984375" style="14" customWidth="1"/>
    <col min="6074" max="6074" width="0" style="14" hidden="1" customWidth="1"/>
    <col min="6075" max="6075" width="18" style="14" customWidth="1"/>
    <col min="6076" max="6076" width="1.09765625" style="14" customWidth="1"/>
    <col min="6077" max="6077" width="18" style="14" customWidth="1"/>
    <col min="6078" max="6078" width="1.09765625" style="14" customWidth="1"/>
    <col min="6079" max="6079" width="18" style="14" customWidth="1"/>
    <col min="6080" max="6080" width="1.09765625" style="14" customWidth="1"/>
    <col min="6081" max="6081" width="18" style="14" customWidth="1"/>
    <col min="6082" max="6082" width="9.09765625" style="14"/>
    <col min="6083" max="6083" width="19.3984375" style="14" bestFit="1" customWidth="1"/>
    <col min="6084" max="6084" width="14.59765625" style="14" bestFit="1" customWidth="1"/>
    <col min="6085" max="6086" width="10" style="14" bestFit="1" customWidth="1"/>
    <col min="6087" max="6327" width="9.09765625" style="14"/>
    <col min="6328" max="6328" width="47" style="14" customWidth="1"/>
    <col min="6329" max="6329" width="7.8984375" style="14" customWidth="1"/>
    <col min="6330" max="6330" width="0" style="14" hidden="1" customWidth="1"/>
    <col min="6331" max="6331" width="18" style="14" customWidth="1"/>
    <col min="6332" max="6332" width="1.09765625" style="14" customWidth="1"/>
    <col min="6333" max="6333" width="18" style="14" customWidth="1"/>
    <col min="6334" max="6334" width="1.09765625" style="14" customWidth="1"/>
    <col min="6335" max="6335" width="18" style="14" customWidth="1"/>
    <col min="6336" max="6336" width="1.09765625" style="14" customWidth="1"/>
    <col min="6337" max="6337" width="18" style="14" customWidth="1"/>
    <col min="6338" max="6338" width="9.09765625" style="14"/>
    <col min="6339" max="6339" width="19.3984375" style="14" bestFit="1" customWidth="1"/>
    <col min="6340" max="6340" width="14.59765625" style="14" bestFit="1" customWidth="1"/>
    <col min="6341" max="6342" width="10" style="14" bestFit="1" customWidth="1"/>
    <col min="6343" max="6583" width="9.09765625" style="14"/>
    <col min="6584" max="6584" width="47" style="14" customWidth="1"/>
    <col min="6585" max="6585" width="7.8984375" style="14" customWidth="1"/>
    <col min="6586" max="6586" width="0" style="14" hidden="1" customWidth="1"/>
    <col min="6587" max="6587" width="18" style="14" customWidth="1"/>
    <col min="6588" max="6588" width="1.09765625" style="14" customWidth="1"/>
    <col min="6589" max="6589" width="18" style="14" customWidth="1"/>
    <col min="6590" max="6590" width="1.09765625" style="14" customWidth="1"/>
    <col min="6591" max="6591" width="18" style="14" customWidth="1"/>
    <col min="6592" max="6592" width="1.09765625" style="14" customWidth="1"/>
    <col min="6593" max="6593" width="18" style="14" customWidth="1"/>
    <col min="6594" max="6594" width="9.09765625" style="14"/>
    <col min="6595" max="6595" width="19.3984375" style="14" bestFit="1" customWidth="1"/>
    <col min="6596" max="6596" width="14.59765625" style="14" bestFit="1" customWidth="1"/>
    <col min="6597" max="6598" width="10" style="14" bestFit="1" customWidth="1"/>
    <col min="6599" max="6839" width="9.09765625" style="14"/>
    <col min="6840" max="6840" width="47" style="14" customWidth="1"/>
    <col min="6841" max="6841" width="7.8984375" style="14" customWidth="1"/>
    <col min="6842" max="6842" width="0" style="14" hidden="1" customWidth="1"/>
    <col min="6843" max="6843" width="18" style="14" customWidth="1"/>
    <col min="6844" max="6844" width="1.09765625" style="14" customWidth="1"/>
    <col min="6845" max="6845" width="18" style="14" customWidth="1"/>
    <col min="6846" max="6846" width="1.09765625" style="14" customWidth="1"/>
    <col min="6847" max="6847" width="18" style="14" customWidth="1"/>
    <col min="6848" max="6848" width="1.09765625" style="14" customWidth="1"/>
    <col min="6849" max="6849" width="18" style="14" customWidth="1"/>
    <col min="6850" max="6850" width="9.09765625" style="14"/>
    <col min="6851" max="6851" width="19.3984375" style="14" bestFit="1" customWidth="1"/>
    <col min="6852" max="6852" width="14.59765625" style="14" bestFit="1" customWidth="1"/>
    <col min="6853" max="6854" width="10" style="14" bestFit="1" customWidth="1"/>
    <col min="6855" max="7095" width="9.09765625" style="14"/>
    <col min="7096" max="7096" width="47" style="14" customWidth="1"/>
    <col min="7097" max="7097" width="7.8984375" style="14" customWidth="1"/>
    <col min="7098" max="7098" width="0" style="14" hidden="1" customWidth="1"/>
    <col min="7099" max="7099" width="18" style="14" customWidth="1"/>
    <col min="7100" max="7100" width="1.09765625" style="14" customWidth="1"/>
    <col min="7101" max="7101" width="18" style="14" customWidth="1"/>
    <col min="7102" max="7102" width="1.09765625" style="14" customWidth="1"/>
    <col min="7103" max="7103" width="18" style="14" customWidth="1"/>
    <col min="7104" max="7104" width="1.09765625" style="14" customWidth="1"/>
    <col min="7105" max="7105" width="18" style="14" customWidth="1"/>
    <col min="7106" max="7106" width="9.09765625" style="14"/>
    <col min="7107" max="7107" width="19.3984375" style="14" bestFit="1" customWidth="1"/>
    <col min="7108" max="7108" width="14.59765625" style="14" bestFit="1" customWidth="1"/>
    <col min="7109" max="7110" width="10" style="14" bestFit="1" customWidth="1"/>
    <col min="7111" max="7351" width="9.09765625" style="14"/>
    <col min="7352" max="7352" width="47" style="14" customWidth="1"/>
    <col min="7353" max="7353" width="7.8984375" style="14" customWidth="1"/>
    <col min="7354" max="7354" width="0" style="14" hidden="1" customWidth="1"/>
    <col min="7355" max="7355" width="18" style="14" customWidth="1"/>
    <col min="7356" max="7356" width="1.09765625" style="14" customWidth="1"/>
    <col min="7357" max="7357" width="18" style="14" customWidth="1"/>
    <col min="7358" max="7358" width="1.09765625" style="14" customWidth="1"/>
    <col min="7359" max="7359" width="18" style="14" customWidth="1"/>
    <col min="7360" max="7360" width="1.09765625" style="14" customWidth="1"/>
    <col min="7361" max="7361" width="18" style="14" customWidth="1"/>
    <col min="7362" max="7362" width="9.09765625" style="14"/>
    <col min="7363" max="7363" width="19.3984375" style="14" bestFit="1" customWidth="1"/>
    <col min="7364" max="7364" width="14.59765625" style="14" bestFit="1" customWidth="1"/>
    <col min="7365" max="7366" width="10" style="14" bestFit="1" customWidth="1"/>
    <col min="7367" max="7607" width="9.09765625" style="14"/>
    <col min="7608" max="7608" width="47" style="14" customWidth="1"/>
    <col min="7609" max="7609" width="7.8984375" style="14" customWidth="1"/>
    <col min="7610" max="7610" width="0" style="14" hidden="1" customWidth="1"/>
    <col min="7611" max="7611" width="18" style="14" customWidth="1"/>
    <col min="7612" max="7612" width="1.09765625" style="14" customWidth="1"/>
    <col min="7613" max="7613" width="18" style="14" customWidth="1"/>
    <col min="7614" max="7614" width="1.09765625" style="14" customWidth="1"/>
    <col min="7615" max="7615" width="18" style="14" customWidth="1"/>
    <col min="7616" max="7616" width="1.09765625" style="14" customWidth="1"/>
    <col min="7617" max="7617" width="18" style="14" customWidth="1"/>
    <col min="7618" max="7618" width="9.09765625" style="14"/>
    <col min="7619" max="7619" width="19.3984375" style="14" bestFit="1" customWidth="1"/>
    <col min="7620" max="7620" width="14.59765625" style="14" bestFit="1" customWidth="1"/>
    <col min="7621" max="7622" width="10" style="14" bestFit="1" customWidth="1"/>
    <col min="7623" max="7863" width="9.09765625" style="14"/>
    <col min="7864" max="7864" width="47" style="14" customWidth="1"/>
    <col min="7865" max="7865" width="7.8984375" style="14" customWidth="1"/>
    <col min="7866" max="7866" width="0" style="14" hidden="1" customWidth="1"/>
    <col min="7867" max="7867" width="18" style="14" customWidth="1"/>
    <col min="7868" max="7868" width="1.09765625" style="14" customWidth="1"/>
    <col min="7869" max="7869" width="18" style="14" customWidth="1"/>
    <col min="7870" max="7870" width="1.09765625" style="14" customWidth="1"/>
    <col min="7871" max="7871" width="18" style="14" customWidth="1"/>
    <col min="7872" max="7872" width="1.09765625" style="14" customWidth="1"/>
    <col min="7873" max="7873" width="18" style="14" customWidth="1"/>
    <col min="7874" max="7874" width="9.09765625" style="14"/>
    <col min="7875" max="7875" width="19.3984375" style="14" bestFit="1" customWidth="1"/>
    <col min="7876" max="7876" width="14.59765625" style="14" bestFit="1" customWidth="1"/>
    <col min="7877" max="7878" width="10" style="14" bestFit="1" customWidth="1"/>
    <col min="7879" max="8119" width="9.09765625" style="14"/>
    <col min="8120" max="8120" width="47" style="14" customWidth="1"/>
    <col min="8121" max="8121" width="7.8984375" style="14" customWidth="1"/>
    <col min="8122" max="8122" width="0" style="14" hidden="1" customWidth="1"/>
    <col min="8123" max="8123" width="18" style="14" customWidth="1"/>
    <col min="8124" max="8124" width="1.09765625" style="14" customWidth="1"/>
    <col min="8125" max="8125" width="18" style="14" customWidth="1"/>
    <col min="8126" max="8126" width="1.09765625" style="14" customWidth="1"/>
    <col min="8127" max="8127" width="18" style="14" customWidth="1"/>
    <col min="8128" max="8128" width="1.09765625" style="14" customWidth="1"/>
    <col min="8129" max="8129" width="18" style="14" customWidth="1"/>
    <col min="8130" max="8130" width="9.09765625" style="14"/>
    <col min="8131" max="8131" width="19.3984375" style="14" bestFit="1" customWidth="1"/>
    <col min="8132" max="8132" width="14.59765625" style="14" bestFit="1" customWidth="1"/>
    <col min="8133" max="8134" width="10" style="14" bestFit="1" customWidth="1"/>
    <col min="8135" max="8375" width="9.09765625" style="14"/>
    <col min="8376" max="8376" width="47" style="14" customWidth="1"/>
    <col min="8377" max="8377" width="7.8984375" style="14" customWidth="1"/>
    <col min="8378" max="8378" width="0" style="14" hidden="1" customWidth="1"/>
    <col min="8379" max="8379" width="18" style="14" customWidth="1"/>
    <col min="8380" max="8380" width="1.09765625" style="14" customWidth="1"/>
    <col min="8381" max="8381" width="18" style="14" customWidth="1"/>
    <col min="8382" max="8382" width="1.09765625" style="14" customWidth="1"/>
    <col min="8383" max="8383" width="18" style="14" customWidth="1"/>
    <col min="8384" max="8384" width="1.09765625" style="14" customWidth="1"/>
    <col min="8385" max="8385" width="18" style="14" customWidth="1"/>
    <col min="8386" max="8386" width="9.09765625" style="14"/>
    <col min="8387" max="8387" width="19.3984375" style="14" bestFit="1" customWidth="1"/>
    <col min="8388" max="8388" width="14.59765625" style="14" bestFit="1" customWidth="1"/>
    <col min="8389" max="8390" width="10" style="14" bestFit="1" customWidth="1"/>
    <col min="8391" max="8631" width="9.09765625" style="14"/>
    <col min="8632" max="8632" width="47" style="14" customWidth="1"/>
    <col min="8633" max="8633" width="7.8984375" style="14" customWidth="1"/>
    <col min="8634" max="8634" width="0" style="14" hidden="1" customWidth="1"/>
    <col min="8635" max="8635" width="18" style="14" customWidth="1"/>
    <col min="8636" max="8636" width="1.09765625" style="14" customWidth="1"/>
    <col min="8637" max="8637" width="18" style="14" customWidth="1"/>
    <col min="8638" max="8638" width="1.09765625" style="14" customWidth="1"/>
    <col min="8639" max="8639" width="18" style="14" customWidth="1"/>
    <col min="8640" max="8640" width="1.09765625" style="14" customWidth="1"/>
    <col min="8641" max="8641" width="18" style="14" customWidth="1"/>
    <col min="8642" max="8642" width="9.09765625" style="14"/>
    <col min="8643" max="8643" width="19.3984375" style="14" bestFit="1" customWidth="1"/>
    <col min="8644" max="8644" width="14.59765625" style="14" bestFit="1" customWidth="1"/>
    <col min="8645" max="8646" width="10" style="14" bestFit="1" customWidth="1"/>
    <col min="8647" max="8887" width="9.09765625" style="14"/>
    <col min="8888" max="8888" width="47" style="14" customWidth="1"/>
    <col min="8889" max="8889" width="7.8984375" style="14" customWidth="1"/>
    <col min="8890" max="8890" width="0" style="14" hidden="1" customWidth="1"/>
    <col min="8891" max="8891" width="18" style="14" customWidth="1"/>
    <col min="8892" max="8892" width="1.09765625" style="14" customWidth="1"/>
    <col min="8893" max="8893" width="18" style="14" customWidth="1"/>
    <col min="8894" max="8894" width="1.09765625" style="14" customWidth="1"/>
    <col min="8895" max="8895" width="18" style="14" customWidth="1"/>
    <col min="8896" max="8896" width="1.09765625" style="14" customWidth="1"/>
    <col min="8897" max="8897" width="18" style="14" customWidth="1"/>
    <col min="8898" max="8898" width="9.09765625" style="14"/>
    <col min="8899" max="8899" width="19.3984375" style="14" bestFit="1" customWidth="1"/>
    <col min="8900" max="8900" width="14.59765625" style="14" bestFit="1" customWidth="1"/>
    <col min="8901" max="8902" width="10" style="14" bestFit="1" customWidth="1"/>
    <col min="8903" max="9143" width="9.09765625" style="14"/>
    <col min="9144" max="9144" width="47" style="14" customWidth="1"/>
    <col min="9145" max="9145" width="7.8984375" style="14" customWidth="1"/>
    <col min="9146" max="9146" width="0" style="14" hidden="1" customWidth="1"/>
    <col min="9147" max="9147" width="18" style="14" customWidth="1"/>
    <col min="9148" max="9148" width="1.09765625" style="14" customWidth="1"/>
    <col min="9149" max="9149" width="18" style="14" customWidth="1"/>
    <col min="9150" max="9150" width="1.09765625" style="14" customWidth="1"/>
    <col min="9151" max="9151" width="18" style="14" customWidth="1"/>
    <col min="9152" max="9152" width="1.09765625" style="14" customWidth="1"/>
    <col min="9153" max="9153" width="18" style="14" customWidth="1"/>
    <col min="9154" max="9154" width="9.09765625" style="14"/>
    <col min="9155" max="9155" width="19.3984375" style="14" bestFit="1" customWidth="1"/>
    <col min="9156" max="9156" width="14.59765625" style="14" bestFit="1" customWidth="1"/>
    <col min="9157" max="9158" width="10" style="14" bestFit="1" customWidth="1"/>
    <col min="9159" max="9399" width="9.09765625" style="14"/>
    <col min="9400" max="9400" width="47" style="14" customWidth="1"/>
    <col min="9401" max="9401" width="7.8984375" style="14" customWidth="1"/>
    <col min="9402" max="9402" width="0" style="14" hidden="1" customWidth="1"/>
    <col min="9403" max="9403" width="18" style="14" customWidth="1"/>
    <col min="9404" max="9404" width="1.09765625" style="14" customWidth="1"/>
    <col min="9405" max="9405" width="18" style="14" customWidth="1"/>
    <col min="9406" max="9406" width="1.09765625" style="14" customWidth="1"/>
    <col min="9407" max="9407" width="18" style="14" customWidth="1"/>
    <col min="9408" max="9408" width="1.09765625" style="14" customWidth="1"/>
    <col min="9409" max="9409" width="18" style="14" customWidth="1"/>
    <col min="9410" max="9410" width="9.09765625" style="14"/>
    <col min="9411" max="9411" width="19.3984375" style="14" bestFit="1" customWidth="1"/>
    <col min="9412" max="9412" width="14.59765625" style="14" bestFit="1" customWidth="1"/>
    <col min="9413" max="9414" width="10" style="14" bestFit="1" customWidth="1"/>
    <col min="9415" max="9655" width="9.09765625" style="14"/>
    <col min="9656" max="9656" width="47" style="14" customWidth="1"/>
    <col min="9657" max="9657" width="7.8984375" style="14" customWidth="1"/>
    <col min="9658" max="9658" width="0" style="14" hidden="1" customWidth="1"/>
    <col min="9659" max="9659" width="18" style="14" customWidth="1"/>
    <col min="9660" max="9660" width="1.09765625" style="14" customWidth="1"/>
    <col min="9661" max="9661" width="18" style="14" customWidth="1"/>
    <col min="9662" max="9662" width="1.09765625" style="14" customWidth="1"/>
    <col min="9663" max="9663" width="18" style="14" customWidth="1"/>
    <col min="9664" max="9664" width="1.09765625" style="14" customWidth="1"/>
    <col min="9665" max="9665" width="18" style="14" customWidth="1"/>
    <col min="9666" max="9666" width="9.09765625" style="14"/>
    <col min="9667" max="9667" width="19.3984375" style="14" bestFit="1" customWidth="1"/>
    <col min="9668" max="9668" width="14.59765625" style="14" bestFit="1" customWidth="1"/>
    <col min="9669" max="9670" width="10" style="14" bestFit="1" customWidth="1"/>
    <col min="9671" max="9911" width="9.09765625" style="14"/>
    <col min="9912" max="9912" width="47" style="14" customWidth="1"/>
    <col min="9913" max="9913" width="7.8984375" style="14" customWidth="1"/>
    <col min="9914" max="9914" width="0" style="14" hidden="1" customWidth="1"/>
    <col min="9915" max="9915" width="18" style="14" customWidth="1"/>
    <col min="9916" max="9916" width="1.09765625" style="14" customWidth="1"/>
    <col min="9917" max="9917" width="18" style="14" customWidth="1"/>
    <col min="9918" max="9918" width="1.09765625" style="14" customWidth="1"/>
    <col min="9919" max="9919" width="18" style="14" customWidth="1"/>
    <col min="9920" max="9920" width="1.09765625" style="14" customWidth="1"/>
    <col min="9921" max="9921" width="18" style="14" customWidth="1"/>
    <col min="9922" max="9922" width="9.09765625" style="14"/>
    <col min="9923" max="9923" width="19.3984375" style="14" bestFit="1" customWidth="1"/>
    <col min="9924" max="9924" width="14.59765625" style="14" bestFit="1" customWidth="1"/>
    <col min="9925" max="9926" width="10" style="14" bestFit="1" customWidth="1"/>
    <col min="9927" max="10167" width="9.09765625" style="14"/>
    <col min="10168" max="10168" width="47" style="14" customWidth="1"/>
    <col min="10169" max="10169" width="7.8984375" style="14" customWidth="1"/>
    <col min="10170" max="10170" width="0" style="14" hidden="1" customWidth="1"/>
    <col min="10171" max="10171" width="18" style="14" customWidth="1"/>
    <col min="10172" max="10172" width="1.09765625" style="14" customWidth="1"/>
    <col min="10173" max="10173" width="18" style="14" customWidth="1"/>
    <col min="10174" max="10174" width="1.09765625" style="14" customWidth="1"/>
    <col min="10175" max="10175" width="18" style="14" customWidth="1"/>
    <col min="10176" max="10176" width="1.09765625" style="14" customWidth="1"/>
    <col min="10177" max="10177" width="18" style="14" customWidth="1"/>
    <col min="10178" max="10178" width="9.09765625" style="14"/>
    <col min="10179" max="10179" width="19.3984375" style="14" bestFit="1" customWidth="1"/>
    <col min="10180" max="10180" width="14.59765625" style="14" bestFit="1" customWidth="1"/>
    <col min="10181" max="10182" width="10" style="14" bestFit="1" customWidth="1"/>
    <col min="10183" max="10423" width="9.09765625" style="14"/>
    <col min="10424" max="10424" width="47" style="14" customWidth="1"/>
    <col min="10425" max="10425" width="7.8984375" style="14" customWidth="1"/>
    <col min="10426" max="10426" width="0" style="14" hidden="1" customWidth="1"/>
    <col min="10427" max="10427" width="18" style="14" customWidth="1"/>
    <col min="10428" max="10428" width="1.09765625" style="14" customWidth="1"/>
    <col min="10429" max="10429" width="18" style="14" customWidth="1"/>
    <col min="10430" max="10430" width="1.09765625" style="14" customWidth="1"/>
    <col min="10431" max="10431" width="18" style="14" customWidth="1"/>
    <col min="10432" max="10432" width="1.09765625" style="14" customWidth="1"/>
    <col min="10433" max="10433" width="18" style="14" customWidth="1"/>
    <col min="10434" max="10434" width="9.09765625" style="14"/>
    <col min="10435" max="10435" width="19.3984375" style="14" bestFit="1" customWidth="1"/>
    <col min="10436" max="10436" width="14.59765625" style="14" bestFit="1" customWidth="1"/>
    <col min="10437" max="10438" width="10" style="14" bestFit="1" customWidth="1"/>
    <col min="10439" max="10679" width="9.09765625" style="14"/>
    <col min="10680" max="10680" width="47" style="14" customWidth="1"/>
    <col min="10681" max="10681" width="7.8984375" style="14" customWidth="1"/>
    <col min="10682" max="10682" width="0" style="14" hidden="1" customWidth="1"/>
    <col min="10683" max="10683" width="18" style="14" customWidth="1"/>
    <col min="10684" max="10684" width="1.09765625" style="14" customWidth="1"/>
    <col min="10685" max="10685" width="18" style="14" customWidth="1"/>
    <col min="10686" max="10686" width="1.09765625" style="14" customWidth="1"/>
    <col min="10687" max="10687" width="18" style="14" customWidth="1"/>
    <col min="10688" max="10688" width="1.09765625" style="14" customWidth="1"/>
    <col min="10689" max="10689" width="18" style="14" customWidth="1"/>
    <col min="10690" max="10690" width="9.09765625" style="14"/>
    <col min="10691" max="10691" width="19.3984375" style="14" bestFit="1" customWidth="1"/>
    <col min="10692" max="10692" width="14.59765625" style="14" bestFit="1" customWidth="1"/>
    <col min="10693" max="10694" width="10" style="14" bestFit="1" customWidth="1"/>
    <col min="10695" max="10935" width="9.09765625" style="14"/>
    <col min="10936" max="10936" width="47" style="14" customWidth="1"/>
    <col min="10937" max="10937" width="7.8984375" style="14" customWidth="1"/>
    <col min="10938" max="10938" width="0" style="14" hidden="1" customWidth="1"/>
    <col min="10939" max="10939" width="18" style="14" customWidth="1"/>
    <col min="10940" max="10940" width="1.09765625" style="14" customWidth="1"/>
    <col min="10941" max="10941" width="18" style="14" customWidth="1"/>
    <col min="10942" max="10942" width="1.09765625" style="14" customWidth="1"/>
    <col min="10943" max="10943" width="18" style="14" customWidth="1"/>
    <col min="10944" max="10944" width="1.09765625" style="14" customWidth="1"/>
    <col min="10945" max="10945" width="18" style="14" customWidth="1"/>
    <col min="10946" max="10946" width="9.09765625" style="14"/>
    <col min="10947" max="10947" width="19.3984375" style="14" bestFit="1" customWidth="1"/>
    <col min="10948" max="10948" width="14.59765625" style="14" bestFit="1" customWidth="1"/>
    <col min="10949" max="10950" width="10" style="14" bestFit="1" customWidth="1"/>
    <col min="10951" max="11191" width="9.09765625" style="14"/>
    <col min="11192" max="11192" width="47" style="14" customWidth="1"/>
    <col min="11193" max="11193" width="7.8984375" style="14" customWidth="1"/>
    <col min="11194" max="11194" width="0" style="14" hidden="1" customWidth="1"/>
    <col min="11195" max="11195" width="18" style="14" customWidth="1"/>
    <col min="11196" max="11196" width="1.09765625" style="14" customWidth="1"/>
    <col min="11197" max="11197" width="18" style="14" customWidth="1"/>
    <col min="11198" max="11198" width="1.09765625" style="14" customWidth="1"/>
    <col min="11199" max="11199" width="18" style="14" customWidth="1"/>
    <col min="11200" max="11200" width="1.09765625" style="14" customWidth="1"/>
    <col min="11201" max="11201" width="18" style="14" customWidth="1"/>
    <col min="11202" max="11202" width="9.09765625" style="14"/>
    <col min="11203" max="11203" width="19.3984375" style="14" bestFit="1" customWidth="1"/>
    <col min="11204" max="11204" width="14.59765625" style="14" bestFit="1" customWidth="1"/>
    <col min="11205" max="11206" width="10" style="14" bestFit="1" customWidth="1"/>
    <col min="11207" max="11447" width="9.09765625" style="14"/>
    <col min="11448" max="11448" width="47" style="14" customWidth="1"/>
    <col min="11449" max="11449" width="7.8984375" style="14" customWidth="1"/>
    <col min="11450" max="11450" width="0" style="14" hidden="1" customWidth="1"/>
    <col min="11451" max="11451" width="18" style="14" customWidth="1"/>
    <col min="11452" max="11452" width="1.09765625" style="14" customWidth="1"/>
    <col min="11453" max="11453" width="18" style="14" customWidth="1"/>
    <col min="11454" max="11454" width="1.09765625" style="14" customWidth="1"/>
    <col min="11455" max="11455" width="18" style="14" customWidth="1"/>
    <col min="11456" max="11456" width="1.09765625" style="14" customWidth="1"/>
    <col min="11457" max="11457" width="18" style="14" customWidth="1"/>
    <col min="11458" max="11458" width="9.09765625" style="14"/>
    <col min="11459" max="11459" width="19.3984375" style="14" bestFit="1" customWidth="1"/>
    <col min="11460" max="11460" width="14.59765625" style="14" bestFit="1" customWidth="1"/>
    <col min="11461" max="11462" width="10" style="14" bestFit="1" customWidth="1"/>
    <col min="11463" max="11703" width="9.09765625" style="14"/>
    <col min="11704" max="11704" width="47" style="14" customWidth="1"/>
    <col min="11705" max="11705" width="7.8984375" style="14" customWidth="1"/>
    <col min="11706" max="11706" width="0" style="14" hidden="1" customWidth="1"/>
    <col min="11707" max="11707" width="18" style="14" customWidth="1"/>
    <col min="11708" max="11708" width="1.09765625" style="14" customWidth="1"/>
    <col min="11709" max="11709" width="18" style="14" customWidth="1"/>
    <col min="11710" max="11710" width="1.09765625" style="14" customWidth="1"/>
    <col min="11711" max="11711" width="18" style="14" customWidth="1"/>
    <col min="11712" max="11712" width="1.09765625" style="14" customWidth="1"/>
    <col min="11713" max="11713" width="18" style="14" customWidth="1"/>
    <col min="11714" max="11714" width="9.09765625" style="14"/>
    <col min="11715" max="11715" width="19.3984375" style="14" bestFit="1" customWidth="1"/>
    <col min="11716" max="11716" width="14.59765625" style="14" bestFit="1" customWidth="1"/>
    <col min="11717" max="11718" width="10" style="14" bestFit="1" customWidth="1"/>
    <col min="11719" max="11959" width="9.09765625" style="14"/>
    <col min="11960" max="11960" width="47" style="14" customWidth="1"/>
    <col min="11961" max="11961" width="7.8984375" style="14" customWidth="1"/>
    <col min="11962" max="11962" width="0" style="14" hidden="1" customWidth="1"/>
    <col min="11963" max="11963" width="18" style="14" customWidth="1"/>
    <col min="11964" max="11964" width="1.09765625" style="14" customWidth="1"/>
    <col min="11965" max="11965" width="18" style="14" customWidth="1"/>
    <col min="11966" max="11966" width="1.09765625" style="14" customWidth="1"/>
    <col min="11967" max="11967" width="18" style="14" customWidth="1"/>
    <col min="11968" max="11968" width="1.09765625" style="14" customWidth="1"/>
    <col min="11969" max="11969" width="18" style="14" customWidth="1"/>
    <col min="11970" max="11970" width="9.09765625" style="14"/>
    <col min="11971" max="11971" width="19.3984375" style="14" bestFit="1" customWidth="1"/>
    <col min="11972" max="11972" width="14.59765625" style="14" bestFit="1" customWidth="1"/>
    <col min="11973" max="11974" width="10" style="14" bestFit="1" customWidth="1"/>
    <col min="11975" max="12215" width="9.09765625" style="14"/>
    <col min="12216" max="12216" width="47" style="14" customWidth="1"/>
    <col min="12217" max="12217" width="7.8984375" style="14" customWidth="1"/>
    <col min="12218" max="12218" width="0" style="14" hidden="1" customWidth="1"/>
    <col min="12219" max="12219" width="18" style="14" customWidth="1"/>
    <col min="12220" max="12220" width="1.09765625" style="14" customWidth="1"/>
    <col min="12221" max="12221" width="18" style="14" customWidth="1"/>
    <col min="12222" max="12222" width="1.09765625" style="14" customWidth="1"/>
    <col min="12223" max="12223" width="18" style="14" customWidth="1"/>
    <col min="12224" max="12224" width="1.09765625" style="14" customWidth="1"/>
    <col min="12225" max="12225" width="18" style="14" customWidth="1"/>
    <col min="12226" max="12226" width="9.09765625" style="14"/>
    <col min="12227" max="12227" width="19.3984375" style="14" bestFit="1" customWidth="1"/>
    <col min="12228" max="12228" width="14.59765625" style="14" bestFit="1" customWidth="1"/>
    <col min="12229" max="12230" width="10" style="14" bestFit="1" customWidth="1"/>
    <col min="12231" max="12471" width="9.09765625" style="14"/>
    <col min="12472" max="12472" width="47" style="14" customWidth="1"/>
    <col min="12473" max="12473" width="7.8984375" style="14" customWidth="1"/>
    <col min="12474" max="12474" width="0" style="14" hidden="1" customWidth="1"/>
    <col min="12475" max="12475" width="18" style="14" customWidth="1"/>
    <col min="12476" max="12476" width="1.09765625" style="14" customWidth="1"/>
    <col min="12477" max="12477" width="18" style="14" customWidth="1"/>
    <col min="12478" max="12478" width="1.09765625" style="14" customWidth="1"/>
    <col min="12479" max="12479" width="18" style="14" customWidth="1"/>
    <col min="12480" max="12480" width="1.09765625" style="14" customWidth="1"/>
    <col min="12481" max="12481" width="18" style="14" customWidth="1"/>
    <col min="12482" max="12482" width="9.09765625" style="14"/>
    <col min="12483" max="12483" width="19.3984375" style="14" bestFit="1" customWidth="1"/>
    <col min="12484" max="12484" width="14.59765625" style="14" bestFit="1" customWidth="1"/>
    <col min="12485" max="12486" width="10" style="14" bestFit="1" customWidth="1"/>
    <col min="12487" max="12727" width="9.09765625" style="14"/>
    <col min="12728" max="12728" width="47" style="14" customWidth="1"/>
    <col min="12729" max="12729" width="7.8984375" style="14" customWidth="1"/>
    <col min="12730" max="12730" width="0" style="14" hidden="1" customWidth="1"/>
    <col min="12731" max="12731" width="18" style="14" customWidth="1"/>
    <col min="12732" max="12732" width="1.09765625" style="14" customWidth="1"/>
    <col min="12733" max="12733" width="18" style="14" customWidth="1"/>
    <col min="12734" max="12734" width="1.09765625" style="14" customWidth="1"/>
    <col min="12735" max="12735" width="18" style="14" customWidth="1"/>
    <col min="12736" max="12736" width="1.09765625" style="14" customWidth="1"/>
    <col min="12737" max="12737" width="18" style="14" customWidth="1"/>
    <col min="12738" max="12738" width="9.09765625" style="14"/>
    <col min="12739" max="12739" width="19.3984375" style="14" bestFit="1" customWidth="1"/>
    <col min="12740" max="12740" width="14.59765625" style="14" bestFit="1" customWidth="1"/>
    <col min="12741" max="12742" width="10" style="14" bestFit="1" customWidth="1"/>
    <col min="12743" max="12983" width="9.09765625" style="14"/>
    <col min="12984" max="12984" width="47" style="14" customWidth="1"/>
    <col min="12985" max="12985" width="7.8984375" style="14" customWidth="1"/>
    <col min="12986" max="12986" width="0" style="14" hidden="1" customWidth="1"/>
    <col min="12987" max="12987" width="18" style="14" customWidth="1"/>
    <col min="12988" max="12988" width="1.09765625" style="14" customWidth="1"/>
    <col min="12989" max="12989" width="18" style="14" customWidth="1"/>
    <col min="12990" max="12990" width="1.09765625" style="14" customWidth="1"/>
    <col min="12991" max="12991" width="18" style="14" customWidth="1"/>
    <col min="12992" max="12992" width="1.09765625" style="14" customWidth="1"/>
    <col min="12993" max="12993" width="18" style="14" customWidth="1"/>
    <col min="12994" max="12994" width="9.09765625" style="14"/>
    <col min="12995" max="12995" width="19.3984375" style="14" bestFit="1" customWidth="1"/>
    <col min="12996" max="12996" width="14.59765625" style="14" bestFit="1" customWidth="1"/>
    <col min="12997" max="12998" width="10" style="14" bestFit="1" customWidth="1"/>
    <col min="12999" max="13239" width="9.09765625" style="14"/>
    <col min="13240" max="13240" width="47" style="14" customWidth="1"/>
    <col min="13241" max="13241" width="7.8984375" style="14" customWidth="1"/>
    <col min="13242" max="13242" width="0" style="14" hidden="1" customWidth="1"/>
    <col min="13243" max="13243" width="18" style="14" customWidth="1"/>
    <col min="13244" max="13244" width="1.09765625" style="14" customWidth="1"/>
    <col min="13245" max="13245" width="18" style="14" customWidth="1"/>
    <col min="13246" max="13246" width="1.09765625" style="14" customWidth="1"/>
    <col min="13247" max="13247" width="18" style="14" customWidth="1"/>
    <col min="13248" max="13248" width="1.09765625" style="14" customWidth="1"/>
    <col min="13249" max="13249" width="18" style="14" customWidth="1"/>
    <col min="13250" max="13250" width="9.09765625" style="14"/>
    <col min="13251" max="13251" width="19.3984375" style="14" bestFit="1" customWidth="1"/>
    <col min="13252" max="13252" width="14.59765625" style="14" bestFit="1" customWidth="1"/>
    <col min="13253" max="13254" width="10" style="14" bestFit="1" customWidth="1"/>
    <col min="13255" max="13495" width="9.09765625" style="14"/>
    <col min="13496" max="13496" width="47" style="14" customWidth="1"/>
    <col min="13497" max="13497" width="7.8984375" style="14" customWidth="1"/>
    <col min="13498" max="13498" width="0" style="14" hidden="1" customWidth="1"/>
    <col min="13499" max="13499" width="18" style="14" customWidth="1"/>
    <col min="13500" max="13500" width="1.09765625" style="14" customWidth="1"/>
    <col min="13501" max="13501" width="18" style="14" customWidth="1"/>
    <col min="13502" max="13502" width="1.09765625" style="14" customWidth="1"/>
    <col min="13503" max="13503" width="18" style="14" customWidth="1"/>
    <col min="13504" max="13504" width="1.09765625" style="14" customWidth="1"/>
    <col min="13505" max="13505" width="18" style="14" customWidth="1"/>
    <col min="13506" max="13506" width="9.09765625" style="14"/>
    <col min="13507" max="13507" width="19.3984375" style="14" bestFit="1" customWidth="1"/>
    <col min="13508" max="13508" width="14.59765625" style="14" bestFit="1" customWidth="1"/>
    <col min="13509" max="13510" width="10" style="14" bestFit="1" customWidth="1"/>
    <col min="13511" max="13751" width="9.09765625" style="14"/>
    <col min="13752" max="13752" width="47" style="14" customWidth="1"/>
    <col min="13753" max="13753" width="7.8984375" style="14" customWidth="1"/>
    <col min="13754" max="13754" width="0" style="14" hidden="1" customWidth="1"/>
    <col min="13755" max="13755" width="18" style="14" customWidth="1"/>
    <col min="13756" max="13756" width="1.09765625" style="14" customWidth="1"/>
    <col min="13757" max="13757" width="18" style="14" customWidth="1"/>
    <col min="13758" max="13758" width="1.09765625" style="14" customWidth="1"/>
    <col min="13759" max="13759" width="18" style="14" customWidth="1"/>
    <col min="13760" max="13760" width="1.09765625" style="14" customWidth="1"/>
    <col min="13761" max="13761" width="18" style="14" customWidth="1"/>
    <col min="13762" max="13762" width="9.09765625" style="14"/>
    <col min="13763" max="13763" width="19.3984375" style="14" bestFit="1" customWidth="1"/>
    <col min="13764" max="13764" width="14.59765625" style="14" bestFit="1" customWidth="1"/>
    <col min="13765" max="13766" width="10" style="14" bestFit="1" customWidth="1"/>
    <col min="13767" max="14007" width="9.09765625" style="14"/>
    <col min="14008" max="14008" width="47" style="14" customWidth="1"/>
    <col min="14009" max="14009" width="7.8984375" style="14" customWidth="1"/>
    <col min="14010" max="14010" width="0" style="14" hidden="1" customWidth="1"/>
    <col min="14011" max="14011" width="18" style="14" customWidth="1"/>
    <col min="14012" max="14012" width="1.09765625" style="14" customWidth="1"/>
    <col min="14013" max="14013" width="18" style="14" customWidth="1"/>
    <col min="14014" max="14014" width="1.09765625" style="14" customWidth="1"/>
    <col min="14015" max="14015" width="18" style="14" customWidth="1"/>
    <col min="14016" max="14016" width="1.09765625" style="14" customWidth="1"/>
    <col min="14017" max="14017" width="18" style="14" customWidth="1"/>
    <col min="14018" max="14018" width="9.09765625" style="14"/>
    <col min="14019" max="14019" width="19.3984375" style="14" bestFit="1" customWidth="1"/>
    <col min="14020" max="14020" width="14.59765625" style="14" bestFit="1" customWidth="1"/>
    <col min="14021" max="14022" width="10" style="14" bestFit="1" customWidth="1"/>
    <col min="14023" max="14263" width="9.09765625" style="14"/>
    <col min="14264" max="14264" width="47" style="14" customWidth="1"/>
    <col min="14265" max="14265" width="7.8984375" style="14" customWidth="1"/>
    <col min="14266" max="14266" width="0" style="14" hidden="1" customWidth="1"/>
    <col min="14267" max="14267" width="18" style="14" customWidth="1"/>
    <col min="14268" max="14268" width="1.09765625" style="14" customWidth="1"/>
    <col min="14269" max="14269" width="18" style="14" customWidth="1"/>
    <col min="14270" max="14270" width="1.09765625" style="14" customWidth="1"/>
    <col min="14271" max="14271" width="18" style="14" customWidth="1"/>
    <col min="14272" max="14272" width="1.09765625" style="14" customWidth="1"/>
    <col min="14273" max="14273" width="18" style="14" customWidth="1"/>
    <col min="14274" max="14274" width="9.09765625" style="14"/>
    <col min="14275" max="14275" width="19.3984375" style="14" bestFit="1" customWidth="1"/>
    <col min="14276" max="14276" width="14.59765625" style="14" bestFit="1" customWidth="1"/>
    <col min="14277" max="14278" width="10" style="14" bestFit="1" customWidth="1"/>
    <col min="14279" max="14519" width="9.09765625" style="14"/>
    <col min="14520" max="14520" width="47" style="14" customWidth="1"/>
    <col min="14521" max="14521" width="7.8984375" style="14" customWidth="1"/>
    <col min="14522" max="14522" width="0" style="14" hidden="1" customWidth="1"/>
    <col min="14523" max="14523" width="18" style="14" customWidth="1"/>
    <col min="14524" max="14524" width="1.09765625" style="14" customWidth="1"/>
    <col min="14525" max="14525" width="18" style="14" customWidth="1"/>
    <col min="14526" max="14526" width="1.09765625" style="14" customWidth="1"/>
    <col min="14527" max="14527" width="18" style="14" customWidth="1"/>
    <col min="14528" max="14528" width="1.09765625" style="14" customWidth="1"/>
    <col min="14529" max="14529" width="18" style="14" customWidth="1"/>
    <col min="14530" max="14530" width="9.09765625" style="14"/>
    <col min="14531" max="14531" width="19.3984375" style="14" bestFit="1" customWidth="1"/>
    <col min="14532" max="14532" width="14.59765625" style="14" bestFit="1" customWidth="1"/>
    <col min="14533" max="14534" width="10" style="14" bestFit="1" customWidth="1"/>
    <col min="14535" max="14775" width="9.09765625" style="14"/>
    <col min="14776" max="14776" width="47" style="14" customWidth="1"/>
    <col min="14777" max="14777" width="7.8984375" style="14" customWidth="1"/>
    <col min="14778" max="14778" width="0" style="14" hidden="1" customWidth="1"/>
    <col min="14779" max="14779" width="18" style="14" customWidth="1"/>
    <col min="14780" max="14780" width="1.09765625" style="14" customWidth="1"/>
    <col min="14781" max="14781" width="18" style="14" customWidth="1"/>
    <col min="14782" max="14782" width="1.09765625" style="14" customWidth="1"/>
    <col min="14783" max="14783" width="18" style="14" customWidth="1"/>
    <col min="14784" max="14784" width="1.09765625" style="14" customWidth="1"/>
    <col min="14785" max="14785" width="18" style="14" customWidth="1"/>
    <col min="14786" max="14786" width="9.09765625" style="14"/>
    <col min="14787" max="14787" width="19.3984375" style="14" bestFit="1" customWidth="1"/>
    <col min="14788" max="14788" width="14.59765625" style="14" bestFit="1" customWidth="1"/>
    <col min="14789" max="14790" width="10" style="14" bestFit="1" customWidth="1"/>
    <col min="14791" max="15031" width="9.09765625" style="14"/>
    <col min="15032" max="15032" width="47" style="14" customWidth="1"/>
    <col min="15033" max="15033" width="7.8984375" style="14" customWidth="1"/>
    <col min="15034" max="15034" width="0" style="14" hidden="1" customWidth="1"/>
    <col min="15035" max="15035" width="18" style="14" customWidth="1"/>
    <col min="15036" max="15036" width="1.09765625" style="14" customWidth="1"/>
    <col min="15037" max="15037" width="18" style="14" customWidth="1"/>
    <col min="15038" max="15038" width="1.09765625" style="14" customWidth="1"/>
    <col min="15039" max="15039" width="18" style="14" customWidth="1"/>
    <col min="15040" max="15040" width="1.09765625" style="14" customWidth="1"/>
    <col min="15041" max="15041" width="18" style="14" customWidth="1"/>
    <col min="15042" max="15042" width="9.09765625" style="14"/>
    <col min="15043" max="15043" width="19.3984375" style="14" bestFit="1" customWidth="1"/>
    <col min="15044" max="15044" width="14.59765625" style="14" bestFit="1" customWidth="1"/>
    <col min="15045" max="15046" width="10" style="14" bestFit="1" customWidth="1"/>
    <col min="15047" max="15287" width="9.09765625" style="14"/>
    <col min="15288" max="15288" width="47" style="14" customWidth="1"/>
    <col min="15289" max="15289" width="7.8984375" style="14" customWidth="1"/>
    <col min="15290" max="15290" width="0" style="14" hidden="1" customWidth="1"/>
    <col min="15291" max="15291" width="18" style="14" customWidth="1"/>
    <col min="15292" max="15292" width="1.09765625" style="14" customWidth="1"/>
    <col min="15293" max="15293" width="18" style="14" customWidth="1"/>
    <col min="15294" max="15294" width="1.09765625" style="14" customWidth="1"/>
    <col min="15295" max="15295" width="18" style="14" customWidth="1"/>
    <col min="15296" max="15296" width="1.09765625" style="14" customWidth="1"/>
    <col min="15297" max="15297" width="18" style="14" customWidth="1"/>
    <col min="15298" max="15298" width="9.09765625" style="14"/>
    <col min="15299" max="15299" width="19.3984375" style="14" bestFit="1" customWidth="1"/>
    <col min="15300" max="15300" width="14.59765625" style="14" bestFit="1" customWidth="1"/>
    <col min="15301" max="15302" width="10" style="14" bestFit="1" customWidth="1"/>
    <col min="15303" max="15543" width="9.09765625" style="14"/>
    <col min="15544" max="15544" width="47" style="14" customWidth="1"/>
    <col min="15545" max="15545" width="7.8984375" style="14" customWidth="1"/>
    <col min="15546" max="15546" width="0" style="14" hidden="1" customWidth="1"/>
    <col min="15547" max="15547" width="18" style="14" customWidth="1"/>
    <col min="15548" max="15548" width="1.09765625" style="14" customWidth="1"/>
    <col min="15549" max="15549" width="18" style="14" customWidth="1"/>
    <col min="15550" max="15550" width="1.09765625" style="14" customWidth="1"/>
    <col min="15551" max="15551" width="18" style="14" customWidth="1"/>
    <col min="15552" max="15552" width="1.09765625" style="14" customWidth="1"/>
    <col min="15553" max="15553" width="18" style="14" customWidth="1"/>
    <col min="15554" max="15554" width="9.09765625" style="14"/>
    <col min="15555" max="15555" width="19.3984375" style="14" bestFit="1" customWidth="1"/>
    <col min="15556" max="15556" width="14.59765625" style="14" bestFit="1" customWidth="1"/>
    <col min="15557" max="15558" width="10" style="14" bestFit="1" customWidth="1"/>
    <col min="15559" max="15799" width="9.09765625" style="14"/>
    <col min="15800" max="15800" width="47" style="14" customWidth="1"/>
    <col min="15801" max="15801" width="7.8984375" style="14" customWidth="1"/>
    <col min="15802" max="15802" width="0" style="14" hidden="1" customWidth="1"/>
    <col min="15803" max="15803" width="18" style="14" customWidth="1"/>
    <col min="15804" max="15804" width="1.09765625" style="14" customWidth="1"/>
    <col min="15805" max="15805" width="18" style="14" customWidth="1"/>
    <col min="15806" max="15806" width="1.09765625" style="14" customWidth="1"/>
    <col min="15807" max="15807" width="18" style="14" customWidth="1"/>
    <col min="15808" max="15808" width="1.09765625" style="14" customWidth="1"/>
    <col min="15809" max="15809" width="18" style="14" customWidth="1"/>
    <col min="15810" max="15810" width="9.09765625" style="14"/>
    <col min="15811" max="15811" width="19.3984375" style="14" bestFit="1" customWidth="1"/>
    <col min="15812" max="15812" width="14.59765625" style="14" bestFit="1" customWidth="1"/>
    <col min="15813" max="15814" width="10" style="14" bestFit="1" customWidth="1"/>
    <col min="15815" max="16055" width="9.09765625" style="14"/>
    <col min="16056" max="16056" width="47" style="14" customWidth="1"/>
    <col min="16057" max="16057" width="7.8984375" style="14" customWidth="1"/>
    <col min="16058" max="16058" width="0" style="14" hidden="1" customWidth="1"/>
    <col min="16059" max="16059" width="18" style="14" customWidth="1"/>
    <col min="16060" max="16060" width="1.09765625" style="14" customWidth="1"/>
    <col min="16061" max="16061" width="18" style="14" customWidth="1"/>
    <col min="16062" max="16062" width="1.09765625" style="14" customWidth="1"/>
    <col min="16063" max="16063" width="18" style="14" customWidth="1"/>
    <col min="16064" max="16064" width="1.09765625" style="14" customWidth="1"/>
    <col min="16065" max="16065" width="18" style="14" customWidth="1"/>
    <col min="16066" max="16066" width="9.09765625" style="14"/>
    <col min="16067" max="16067" width="19.3984375" style="14" bestFit="1" customWidth="1"/>
    <col min="16068" max="16068" width="14.59765625" style="14" bestFit="1" customWidth="1"/>
    <col min="16069" max="16070" width="10" style="14" bestFit="1" customWidth="1"/>
    <col min="16071" max="16320" width="9.09765625" style="14"/>
    <col min="16321" max="16384" width="9.09765625" style="14" customWidth="1"/>
  </cols>
  <sheetData>
    <row r="1" spans="1:10" ht="22.75" customHeight="1">
      <c r="A1" s="226" t="s">
        <v>0</v>
      </c>
      <c r="B1" s="226"/>
      <c r="D1" s="72"/>
      <c r="E1" s="72"/>
      <c r="F1" s="72"/>
      <c r="G1" s="72"/>
      <c r="H1" s="72"/>
      <c r="I1" s="72"/>
      <c r="J1" s="72"/>
    </row>
    <row r="2" spans="1:10" ht="22.75" customHeight="1">
      <c r="A2" s="140" t="s">
        <v>72</v>
      </c>
    </row>
    <row r="3" spans="1:10" ht="12.25" customHeight="1"/>
    <row r="4" spans="1:10" ht="21.75" customHeight="1">
      <c r="A4" s="64"/>
      <c r="B4" s="203"/>
      <c r="C4" s="62"/>
      <c r="D4" s="232" t="s">
        <v>73</v>
      </c>
      <c r="E4" s="232"/>
      <c r="F4" s="232"/>
      <c r="G4" s="204"/>
      <c r="H4" s="232" t="s">
        <v>3</v>
      </c>
      <c r="I4" s="232"/>
      <c r="J4" s="232"/>
    </row>
    <row r="5" spans="1:10" ht="21.75" customHeight="1">
      <c r="A5" s="64"/>
      <c r="B5" s="203"/>
      <c r="C5" s="62"/>
      <c r="D5" s="227" t="s">
        <v>74</v>
      </c>
      <c r="E5" s="228"/>
      <c r="F5" s="228"/>
      <c r="G5" s="196"/>
      <c r="H5" s="227" t="s">
        <v>74</v>
      </c>
      <c r="I5" s="228"/>
      <c r="J5" s="228"/>
    </row>
    <row r="6" spans="1:10" ht="21.75" customHeight="1">
      <c r="A6" s="64"/>
      <c r="B6" s="203"/>
      <c r="C6" s="62"/>
      <c r="D6" s="227" t="s">
        <v>75</v>
      </c>
      <c r="E6" s="228"/>
      <c r="F6" s="228"/>
      <c r="G6" s="196"/>
      <c r="H6" s="227" t="s">
        <v>75</v>
      </c>
      <c r="I6" s="228"/>
      <c r="J6" s="228"/>
    </row>
    <row r="7" spans="1:10" ht="21.75" customHeight="1">
      <c r="A7" s="64"/>
      <c r="B7" s="144" t="str">
        <f>IF(SUM(B8:B31)=0,"","หมายเหตุ")</f>
        <v>หมายเหตุ</v>
      </c>
      <c r="C7" s="62"/>
      <c r="D7" s="127">
        <v>2566</v>
      </c>
      <c r="E7" s="155"/>
      <c r="F7" s="127">
        <v>2565</v>
      </c>
      <c r="G7" s="155"/>
      <c r="H7" s="127">
        <v>2566</v>
      </c>
      <c r="I7" s="155"/>
      <c r="J7" s="127">
        <v>2565</v>
      </c>
    </row>
    <row r="8" spans="1:10" ht="21.75" customHeight="1">
      <c r="A8" s="205"/>
      <c r="B8" s="203"/>
      <c r="C8" s="62"/>
      <c r="D8" s="230" t="s">
        <v>8</v>
      </c>
      <c r="E8" s="230"/>
      <c r="F8" s="230"/>
      <c r="G8" s="230"/>
      <c r="H8" s="230"/>
      <c r="I8" s="230"/>
      <c r="J8" s="230"/>
    </row>
    <row r="9" spans="1:10" ht="21.75" customHeight="1">
      <c r="A9" s="206" t="s">
        <v>76</v>
      </c>
      <c r="B9" s="61">
        <v>7</v>
      </c>
      <c r="C9" s="62"/>
      <c r="D9" s="121"/>
      <c r="E9" s="121"/>
      <c r="F9" s="121"/>
      <c r="G9" s="121"/>
      <c r="H9" s="121"/>
      <c r="I9" s="121"/>
      <c r="J9" s="121"/>
    </row>
    <row r="10" spans="1:10" ht="21.75" customHeight="1">
      <c r="A10" s="60" t="s">
        <v>77</v>
      </c>
      <c r="C10" s="62"/>
      <c r="D10" s="109">
        <v>28228</v>
      </c>
      <c r="E10" s="122"/>
      <c r="F10" s="109">
        <v>33321</v>
      </c>
      <c r="G10" s="122"/>
      <c r="H10" s="109">
        <v>25659</v>
      </c>
      <c r="I10" s="122"/>
      <c r="J10" s="109">
        <v>29081</v>
      </c>
    </row>
    <row r="11" spans="1:10" ht="21.75" customHeight="1">
      <c r="A11" s="60" t="s">
        <v>78</v>
      </c>
      <c r="C11" s="62"/>
      <c r="D11" s="109">
        <v>2666</v>
      </c>
      <c r="E11" s="122"/>
      <c r="F11" s="109">
        <v>1881</v>
      </c>
      <c r="G11" s="122"/>
      <c r="H11" s="109">
        <v>1734</v>
      </c>
      <c r="I11" s="122"/>
      <c r="J11" s="109">
        <v>1881</v>
      </c>
    </row>
    <row r="12" spans="1:10" ht="21.75" customHeight="1">
      <c r="A12" s="60" t="s">
        <v>79</v>
      </c>
      <c r="C12" s="62"/>
      <c r="D12" s="109">
        <v>83229</v>
      </c>
      <c r="E12" s="122"/>
      <c r="F12" s="109">
        <v>84859</v>
      </c>
      <c r="G12" s="122"/>
      <c r="H12" s="109">
        <v>0</v>
      </c>
      <c r="I12" s="122"/>
      <c r="J12" s="109">
        <v>0</v>
      </c>
    </row>
    <row r="13" spans="1:10" ht="21.75" customHeight="1">
      <c r="A13" s="60" t="s">
        <v>80</v>
      </c>
      <c r="B13" s="61">
        <v>2</v>
      </c>
      <c r="C13" s="62"/>
      <c r="D13" s="109">
        <v>531</v>
      </c>
      <c r="E13" s="122"/>
      <c r="F13" s="109">
        <v>256</v>
      </c>
      <c r="G13" s="122"/>
      <c r="H13" s="109">
        <v>12129</v>
      </c>
      <c r="I13" s="122"/>
      <c r="J13" s="109">
        <v>8123</v>
      </c>
    </row>
    <row r="14" spans="1:10" ht="24.75" customHeight="1">
      <c r="A14" s="64" t="s">
        <v>81</v>
      </c>
      <c r="B14" s="61"/>
      <c r="C14" s="62"/>
      <c r="D14" s="56">
        <f>SUM(D10:D13)</f>
        <v>114654</v>
      </c>
      <c r="E14" s="1"/>
      <c r="F14" s="56">
        <f>SUM(F10:F13)</f>
        <v>120317</v>
      </c>
      <c r="G14" s="1"/>
      <c r="H14" s="56">
        <f>SUM(H10:H13)</f>
        <v>39522</v>
      </c>
      <c r="I14" s="1"/>
      <c r="J14" s="56">
        <f>SUM(J10:J13)</f>
        <v>39085</v>
      </c>
    </row>
    <row r="15" spans="1:10" ht="12.25" customHeight="1">
      <c r="A15" s="64"/>
      <c r="B15" s="61"/>
      <c r="C15" s="62"/>
      <c r="D15" s="109"/>
      <c r="E15" s="122"/>
      <c r="F15" s="109"/>
      <c r="G15" s="122"/>
      <c r="H15" s="109"/>
      <c r="I15" s="122"/>
      <c r="J15" s="109"/>
    </row>
    <row r="16" spans="1:10" ht="21.75" customHeight="1">
      <c r="A16" s="67" t="s">
        <v>82</v>
      </c>
      <c r="B16" s="61"/>
      <c r="C16" s="62"/>
      <c r="D16" s="109"/>
      <c r="E16" s="122"/>
      <c r="F16" s="109"/>
      <c r="G16" s="122"/>
      <c r="H16" s="109"/>
      <c r="I16" s="122"/>
      <c r="J16" s="109"/>
    </row>
    <row r="17" spans="1:10" ht="21.75" customHeight="1">
      <c r="A17" s="14" t="s">
        <v>83</v>
      </c>
      <c r="B17" s="61"/>
      <c r="C17" s="62"/>
      <c r="D17" s="109">
        <v>17591</v>
      </c>
      <c r="E17" s="122"/>
      <c r="F17" s="109">
        <v>17806</v>
      </c>
      <c r="G17" s="122"/>
      <c r="H17" s="109">
        <v>14618</v>
      </c>
      <c r="I17" s="122"/>
      <c r="J17" s="109">
        <v>16366</v>
      </c>
    </row>
    <row r="18" spans="1:10" ht="21.75" customHeight="1">
      <c r="A18" s="14" t="s">
        <v>84</v>
      </c>
      <c r="B18" s="61">
        <v>2</v>
      </c>
      <c r="C18" s="62"/>
      <c r="D18" s="109">
        <v>102029</v>
      </c>
      <c r="E18" s="122"/>
      <c r="F18" s="109">
        <v>70456</v>
      </c>
      <c r="G18" s="122"/>
      <c r="H18" s="109">
        <v>0</v>
      </c>
      <c r="I18" s="122"/>
      <c r="J18" s="109">
        <v>0</v>
      </c>
    </row>
    <row r="19" spans="1:10" ht="21.75" customHeight="1">
      <c r="A19" s="60" t="s">
        <v>85</v>
      </c>
      <c r="B19" s="61">
        <v>2</v>
      </c>
      <c r="C19" s="62"/>
      <c r="D19" s="109">
        <v>38880</v>
      </c>
      <c r="E19" s="122"/>
      <c r="F19" s="109">
        <v>30137</v>
      </c>
      <c r="G19" s="122"/>
      <c r="H19" s="109">
        <v>21586</v>
      </c>
      <c r="I19" s="122"/>
      <c r="J19" s="109">
        <v>18975</v>
      </c>
    </row>
    <row r="20" spans="1:10" ht="21.75" customHeight="1">
      <c r="A20" s="64" t="s">
        <v>86</v>
      </c>
      <c r="B20" s="61"/>
      <c r="C20" s="62"/>
      <c r="D20" s="56">
        <f>SUM(D17:D19)</f>
        <v>158500</v>
      </c>
      <c r="E20" s="1"/>
      <c r="F20" s="56">
        <f>SUM(F17:F19)</f>
        <v>118399</v>
      </c>
      <c r="G20" s="1"/>
      <c r="H20" s="56">
        <f>SUM(H17:H19)</f>
        <v>36204</v>
      </c>
      <c r="I20" s="1"/>
      <c r="J20" s="56">
        <f>SUM(J17:J19)</f>
        <v>35341</v>
      </c>
    </row>
    <row r="21" spans="1:10" ht="17.649999999999999" customHeight="1">
      <c r="A21" s="64"/>
      <c r="B21" s="61"/>
      <c r="C21" s="62"/>
      <c r="D21" s="1"/>
      <c r="E21" s="1"/>
      <c r="F21" s="1"/>
      <c r="G21" s="1"/>
      <c r="H21" s="1"/>
      <c r="I21" s="1"/>
      <c r="J21" s="1"/>
    </row>
    <row r="22" spans="1:10" ht="22">
      <c r="A22" s="6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62"/>
      <c r="D22" s="1">
        <f>D14-D20</f>
        <v>-43846</v>
      </c>
      <c r="E22" s="1">
        <f t="shared" ref="E22" si="0">E14-E20</f>
        <v>0</v>
      </c>
      <c r="F22" s="1">
        <f t="shared" ref="F22" si="1">F14-F20</f>
        <v>1918</v>
      </c>
      <c r="G22" s="1"/>
      <c r="H22" s="1">
        <f>H14-H20</f>
        <v>3318</v>
      </c>
      <c r="I22" s="1">
        <f t="shared" ref="I22" si="2">I14-I20</f>
        <v>0</v>
      </c>
      <c r="J22" s="1">
        <f>J14-J20</f>
        <v>3744</v>
      </c>
    </row>
    <row r="23" spans="1:10" ht="21.75" customHeight="1">
      <c r="A23" s="68" t="s">
        <v>87</v>
      </c>
      <c r="B23" s="61">
        <v>2</v>
      </c>
      <c r="C23" s="62"/>
      <c r="D23" s="75">
        <v>-12484</v>
      </c>
      <c r="E23" s="122"/>
      <c r="F23" s="75">
        <v>-7218</v>
      </c>
      <c r="G23" s="122"/>
      <c r="H23" s="75">
        <v>-5658</v>
      </c>
      <c r="I23" s="122"/>
      <c r="J23" s="75">
        <v>-6152</v>
      </c>
    </row>
    <row r="24" spans="1:10" ht="12.25" customHeight="1">
      <c r="A24" s="64"/>
      <c r="B24" s="61"/>
      <c r="C24" s="62"/>
      <c r="D24" s="1"/>
      <c r="E24" s="1"/>
      <c r="F24" s="1"/>
      <c r="G24" s="1"/>
      <c r="H24" s="1"/>
      <c r="I24" s="1"/>
      <c r="J24" s="1"/>
    </row>
    <row r="25" spans="1:10" ht="21.75" customHeight="1">
      <c r="A25" s="69" t="str" cm="1">
        <f t="array" ref="A25">IF(AND(D25:J25&lt;=0),"ขาดทุน",IF(OR(D25:J25&lt;0),"กำไร (ขาดทุน) ","กำไร"))&amp;"ก่อนภาษีเงินได้"</f>
        <v>ขาดทุนก่อนภาษีเงินได้</v>
      </c>
      <c r="B25" s="61"/>
      <c r="C25" s="62"/>
      <c r="D25" s="1">
        <f>SUM(D22:D23)</f>
        <v>-56330</v>
      </c>
      <c r="E25" s="1"/>
      <c r="F25" s="1">
        <f>SUM(F22:F23)</f>
        <v>-5300</v>
      </c>
      <c r="G25" s="1"/>
      <c r="H25" s="1">
        <f>SUM(H22:H23)</f>
        <v>-2340</v>
      </c>
      <c r="I25" s="1"/>
      <c r="J25" s="1">
        <f>SUM(J22:J23)</f>
        <v>-2408</v>
      </c>
    </row>
    <row r="26" spans="1:10" ht="21.75" customHeight="1">
      <c r="A26" s="60" t="str" cm="1">
        <f t="array" ref="A26">IF(AND(D26:J26&lt;=0),"ค่าใช้จ่าย",IF(OR(D26:J26&lt;0),"รายได้ (ค่าใช้จ่าย) ","รายได้"))&amp;"ภาษีเงินได้"</f>
        <v>รายได้ภาษีเงินได้</v>
      </c>
      <c r="B26" s="61">
        <v>8</v>
      </c>
      <c r="C26" s="62"/>
      <c r="D26" s="109">
        <v>267</v>
      </c>
      <c r="E26" s="122"/>
      <c r="F26" s="109">
        <v>267</v>
      </c>
      <c r="G26" s="122"/>
      <c r="H26" s="109">
        <v>132</v>
      </c>
      <c r="I26" s="122"/>
      <c r="J26" s="109">
        <v>18</v>
      </c>
    </row>
    <row r="27" spans="1:10" ht="21.75" customHeight="1" thickBot="1">
      <c r="A27" s="69" t="str" cm="1">
        <f t="array" ref="A27">IF(AND(D27:J27&lt;=0),"ขาดทุน",IF(OR(D27:J27&lt;0),"กำไร (ขาดทุน) ","กำไร"))&amp;"สำหรับงวด"</f>
        <v>ขาดทุนสำหรับงวด</v>
      </c>
      <c r="B27" s="61"/>
      <c r="C27" s="62"/>
      <c r="D27" s="70">
        <f>SUM(D25:D26)</f>
        <v>-56063</v>
      </c>
      <c r="E27" s="1"/>
      <c r="F27" s="70">
        <f>SUM(F25:F26)</f>
        <v>-5033</v>
      </c>
      <c r="G27" s="1"/>
      <c r="H27" s="70">
        <f>SUM(H25:H26)</f>
        <v>-2208</v>
      </c>
      <c r="I27" s="1"/>
      <c r="J27" s="70">
        <f>SUM(J25:J26)</f>
        <v>-2390</v>
      </c>
    </row>
    <row r="28" spans="1:10" ht="12.25" customHeight="1" thickTop="1">
      <c r="A28" s="69"/>
      <c r="B28" s="61"/>
      <c r="C28" s="62"/>
      <c r="D28" s="1"/>
      <c r="E28" s="1"/>
      <c r="F28" s="1"/>
      <c r="G28" s="1"/>
      <c r="H28" s="1"/>
      <c r="I28" s="1"/>
      <c r="J28" s="1"/>
    </row>
    <row r="29" spans="1:10" ht="21.75" customHeight="1">
      <c r="A29" s="206" t="s">
        <v>89</v>
      </c>
      <c r="B29" s="203"/>
      <c r="C29" s="62"/>
      <c r="D29" s="1"/>
      <c r="E29" s="1"/>
      <c r="F29" s="1"/>
      <c r="G29" s="1"/>
      <c r="H29" s="1"/>
      <c r="I29" s="1"/>
      <c r="J29" s="1"/>
    </row>
    <row r="30" spans="1:10" ht="21.75" customHeight="1">
      <c r="A30" s="9" t="str" cm="1">
        <f t="array" ref="A30">IF(OR(D30:J30&lt;0),"กำไร (ขาดทุน) ","กำไรขาดทุน")&amp;"เบ็ดเสร็จอื่นสำหรับงวด - สุทธิจากภาษี"</f>
        <v>กำไรขาดทุนเบ็ดเสร็จอื่นสำหรับงวด - สุทธิจากภาษี</v>
      </c>
      <c r="B30" s="144"/>
      <c r="C30" s="128"/>
      <c r="D30" s="133">
        <v>0</v>
      </c>
      <c r="E30" s="109"/>
      <c r="F30" s="133">
        <v>0</v>
      </c>
      <c r="G30" s="109"/>
      <c r="H30" s="75">
        <v>0</v>
      </c>
      <c r="I30" s="109"/>
      <c r="J30" s="75">
        <v>0</v>
      </c>
    </row>
    <row r="31" spans="1:10" ht="21.75" customHeight="1" thickBot="1">
      <c r="A31" s="205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203"/>
      <c r="C31" s="62"/>
      <c r="D31" s="70">
        <f>D30+D27</f>
        <v>-56063</v>
      </c>
      <c r="E31" s="1"/>
      <c r="F31" s="70">
        <f>F30+F27</f>
        <v>-5033</v>
      </c>
      <c r="G31" s="1"/>
      <c r="H31" s="70">
        <f>H30+H27</f>
        <v>-2208</v>
      </c>
      <c r="I31" s="1"/>
      <c r="J31" s="70">
        <f>J30+J27</f>
        <v>-2390</v>
      </c>
    </row>
    <row r="32" spans="1:10" ht="21.75" customHeight="1" thickTop="1">
      <c r="A32" s="9"/>
      <c r="B32" s="203"/>
      <c r="C32" s="62"/>
      <c r="D32" s="1"/>
      <c r="E32" s="1"/>
      <c r="F32" s="1"/>
      <c r="G32" s="1"/>
      <c r="H32" s="1"/>
      <c r="I32" s="1"/>
      <c r="J32" s="1"/>
    </row>
    <row r="33" spans="1:10" ht="22.75" customHeight="1">
      <c r="A33" s="226" t="s">
        <v>0</v>
      </c>
      <c r="B33" s="226"/>
      <c r="D33" s="1"/>
      <c r="E33" s="1"/>
      <c r="F33" s="1"/>
      <c r="G33" s="1"/>
      <c r="H33" s="1"/>
      <c r="I33" s="1"/>
      <c r="J33" s="1"/>
    </row>
    <row r="34" spans="1:10" ht="22.75" customHeight="1">
      <c r="A34" s="140" t="s">
        <v>72</v>
      </c>
      <c r="D34" s="123"/>
      <c r="E34" s="123"/>
      <c r="F34" s="123"/>
      <c r="G34" s="123"/>
      <c r="H34" s="123"/>
      <c r="I34" s="123"/>
      <c r="J34" s="123"/>
    </row>
    <row r="35" spans="1:10" ht="22.75" customHeight="1">
      <c r="A35" s="140"/>
      <c r="D35" s="123"/>
      <c r="E35" s="123"/>
      <c r="F35" s="123"/>
      <c r="G35" s="123"/>
      <c r="H35" s="123"/>
      <c r="I35" s="123"/>
      <c r="J35" s="123"/>
    </row>
    <row r="36" spans="1:10" ht="21.75" customHeight="1">
      <c r="A36" s="64"/>
      <c r="B36" s="203"/>
      <c r="C36" s="62"/>
      <c r="D36" s="231" t="s">
        <v>73</v>
      </c>
      <c r="E36" s="231"/>
      <c r="F36" s="231"/>
      <c r="G36" s="156"/>
      <c r="H36" s="231" t="s">
        <v>3</v>
      </c>
      <c r="I36" s="231"/>
      <c r="J36" s="231"/>
    </row>
    <row r="37" spans="1:10" ht="21.75" customHeight="1">
      <c r="A37" s="64"/>
      <c r="B37" s="203"/>
      <c r="C37" s="62"/>
      <c r="D37" s="233" t="s">
        <v>74</v>
      </c>
      <c r="E37" s="234"/>
      <c r="F37" s="234"/>
      <c r="G37" s="157"/>
      <c r="H37" s="233" t="s">
        <v>74</v>
      </c>
      <c r="I37" s="234"/>
      <c r="J37" s="234"/>
    </row>
    <row r="38" spans="1:10" ht="21.75" customHeight="1">
      <c r="A38" s="64"/>
      <c r="B38" s="203"/>
      <c r="C38" s="62"/>
      <c r="D38" s="227" t="s">
        <v>75</v>
      </c>
      <c r="E38" s="228"/>
      <c r="F38" s="228"/>
      <c r="G38" s="157"/>
      <c r="H38" s="227" t="s">
        <v>75</v>
      </c>
      <c r="I38" s="228"/>
      <c r="J38" s="228"/>
    </row>
    <row r="39" spans="1:10" ht="21.75" customHeight="1">
      <c r="A39" s="64"/>
      <c r="B39" s="144" t="str">
        <f>IF(SUM(B40:B70)=0,"","หมายเหตุ")</f>
        <v/>
      </c>
      <c r="C39" s="62"/>
      <c r="D39" s="127">
        <v>2566</v>
      </c>
      <c r="E39" s="155"/>
      <c r="F39" s="127">
        <v>2565</v>
      </c>
      <c r="G39" s="155"/>
      <c r="H39" s="127">
        <v>2566</v>
      </c>
      <c r="I39" s="155"/>
      <c r="J39" s="127">
        <v>2565</v>
      </c>
    </row>
    <row r="40" spans="1:10" ht="21.75" customHeight="1">
      <c r="A40" s="64"/>
      <c r="B40" s="203"/>
      <c r="C40" s="62"/>
      <c r="D40" s="229" t="s">
        <v>8</v>
      </c>
      <c r="E40" s="229"/>
      <c r="F40" s="229"/>
      <c r="G40" s="229"/>
      <c r="H40" s="229"/>
      <c r="I40" s="229"/>
      <c r="J40" s="229"/>
    </row>
    <row r="41" spans="1:10" ht="21.75" hidden="1" customHeight="1">
      <c r="A41" s="76" t="s">
        <v>91</v>
      </c>
      <c r="B41" s="203"/>
      <c r="C41" s="62"/>
      <c r="D41" s="1"/>
      <c r="E41" s="1"/>
      <c r="F41" s="1"/>
      <c r="G41" s="1"/>
      <c r="H41" s="1"/>
      <c r="I41" s="1"/>
      <c r="J41" s="1"/>
    </row>
    <row r="42" spans="1:10" ht="21.75" hidden="1" customHeight="1">
      <c r="A42" s="76" t="s">
        <v>92</v>
      </c>
      <c r="B42" s="203"/>
      <c r="C42" s="62"/>
      <c r="D42" s="1"/>
      <c r="E42" s="1"/>
      <c r="F42" s="1"/>
      <c r="G42" s="1"/>
      <c r="H42" s="1"/>
      <c r="I42" s="1"/>
      <c r="J42" s="1"/>
    </row>
    <row r="43" spans="1:10" ht="21.75" hidden="1" customHeight="1">
      <c r="A43" s="77" t="s">
        <v>93</v>
      </c>
      <c r="B43" s="203"/>
      <c r="C43" s="62"/>
      <c r="D43" s="109"/>
      <c r="E43" s="122"/>
      <c r="F43" s="109"/>
      <c r="G43" s="122"/>
      <c r="H43" s="109"/>
      <c r="I43" s="122"/>
      <c r="J43" s="109"/>
    </row>
    <row r="44" spans="1:10" ht="21.75" hidden="1" customHeight="1">
      <c r="A44" s="87" t="s">
        <v>94</v>
      </c>
      <c r="B44" s="203"/>
      <c r="C44" s="62"/>
      <c r="D44" s="75"/>
      <c r="E44" s="122"/>
      <c r="F44" s="75"/>
      <c r="G44" s="122"/>
      <c r="H44" s="75"/>
      <c r="I44" s="122"/>
      <c r="J44" s="75"/>
    </row>
    <row r="45" spans="1:10" ht="21.75" hidden="1" customHeight="1">
      <c r="A45" s="9" t="s">
        <v>95</v>
      </c>
      <c r="B45" s="203"/>
      <c r="C45" s="62"/>
      <c r="D45" s="124"/>
      <c r="E45" s="1"/>
      <c r="F45" s="124"/>
      <c r="G45" s="1"/>
      <c r="H45" s="124"/>
      <c r="I45" s="1"/>
      <c r="J45" s="124"/>
    </row>
    <row r="46" spans="1:10" ht="21.75" hidden="1" customHeight="1">
      <c r="A46" s="9" t="s">
        <v>92</v>
      </c>
      <c r="B46" s="203"/>
      <c r="C46" s="62"/>
      <c r="D46" s="114">
        <f>SUM(D43:D44)</f>
        <v>0</v>
      </c>
      <c r="E46" s="1"/>
      <c r="F46" s="114">
        <f>SUM(F43:F44)</f>
        <v>0</v>
      </c>
      <c r="G46" s="1"/>
      <c r="H46" s="114">
        <f>SUM(H43:H44)</f>
        <v>0</v>
      </c>
      <c r="I46" s="1"/>
      <c r="J46" s="114">
        <f>SUM(J43:J44)</f>
        <v>0</v>
      </c>
    </row>
    <row r="47" spans="1:10" ht="21.75" hidden="1" customHeight="1">
      <c r="A47" s="9" t="s">
        <v>90</v>
      </c>
      <c r="B47" s="144"/>
      <c r="C47" s="128"/>
      <c r="D47" s="114" t="e">
        <f>SUM(#REF!,D46)</f>
        <v>#REF!</v>
      </c>
      <c r="E47" s="109"/>
      <c r="F47" s="114" t="e">
        <f>SUM(#REF!,F46)</f>
        <v>#REF!</v>
      </c>
      <c r="G47" s="109"/>
      <c r="H47" s="114" t="e">
        <f>SUM(#REF!,H46)</f>
        <v>#REF!</v>
      </c>
      <c r="I47" s="109"/>
      <c r="J47" s="114" t="e">
        <f>SUM(#REF!,J46)</f>
        <v>#REF!</v>
      </c>
    </row>
    <row r="48" spans="1:10" ht="21.75" hidden="1" customHeight="1" thickBot="1">
      <c r="A48" s="205" t="s">
        <v>96</v>
      </c>
      <c r="B48" s="203"/>
      <c r="C48" s="62"/>
      <c r="D48" s="70" t="e">
        <f>D47+D27</f>
        <v>#REF!</v>
      </c>
      <c r="E48" s="1"/>
      <c r="F48" s="70" t="e">
        <f>F47+F27</f>
        <v>#REF!</v>
      </c>
      <c r="G48" s="1"/>
      <c r="H48" s="70" t="e">
        <f>H47+H27</f>
        <v>#REF!</v>
      </c>
      <c r="I48" s="1"/>
      <c r="J48" s="70" t="e">
        <f>J47+J27</f>
        <v>#REF!</v>
      </c>
    </row>
    <row r="49" spans="1:10" ht="12.25" hidden="1" customHeight="1" thickTop="1">
      <c r="A49" s="9"/>
      <c r="B49" s="203"/>
      <c r="C49" s="62"/>
      <c r="D49" s="1"/>
      <c r="E49" s="1"/>
      <c r="F49" s="1"/>
      <c r="G49" s="1"/>
      <c r="H49" s="1"/>
      <c r="I49" s="1"/>
      <c r="J49" s="1"/>
    </row>
    <row r="50" spans="1:10" ht="22.75" hidden="1" customHeight="1">
      <c r="A50" s="226" t="str">
        <f>A1</f>
        <v>บริษัท สากล เอนเนอยี จำกัด (มหาชน) และบริษัทย่อย</v>
      </c>
      <c r="B50" s="226"/>
      <c r="D50" s="123"/>
      <c r="E50" s="123"/>
      <c r="F50" s="123"/>
      <c r="G50" s="123"/>
      <c r="H50" s="123"/>
      <c r="I50" s="123"/>
      <c r="J50" s="123"/>
    </row>
    <row r="51" spans="1:10" ht="22.75" hidden="1" customHeight="1">
      <c r="A51" s="140" t="s">
        <v>72</v>
      </c>
      <c r="B51" s="141"/>
      <c r="D51" s="123"/>
      <c r="E51" s="123"/>
      <c r="F51" s="123"/>
      <c r="G51" s="123"/>
      <c r="H51" s="123"/>
      <c r="I51" s="123"/>
      <c r="J51" s="123"/>
    </row>
    <row r="52" spans="1:10" ht="21.75" hidden="1" customHeight="1">
      <c r="A52" s="64"/>
      <c r="B52" s="203"/>
      <c r="C52" s="62"/>
      <c r="D52" s="122"/>
      <c r="E52" s="122"/>
      <c r="F52" s="122"/>
      <c r="G52" s="122"/>
      <c r="H52" s="122"/>
      <c r="I52" s="122"/>
      <c r="J52" s="122"/>
    </row>
    <row r="53" spans="1:10" ht="21.75" hidden="1" customHeight="1">
      <c r="A53" s="76" t="s">
        <v>91</v>
      </c>
      <c r="B53" s="203"/>
      <c r="C53" s="62"/>
      <c r="D53" s="1"/>
      <c r="E53" s="1"/>
      <c r="F53" s="1"/>
      <c r="G53" s="1"/>
      <c r="H53" s="1"/>
      <c r="I53" s="1"/>
      <c r="J53" s="1"/>
    </row>
    <row r="54" spans="1:10" ht="21.75" hidden="1" customHeight="1">
      <c r="A54" s="76" t="s">
        <v>92</v>
      </c>
      <c r="B54" s="203"/>
      <c r="C54" s="62"/>
      <c r="D54" s="1"/>
      <c r="E54" s="1"/>
      <c r="F54" s="1"/>
      <c r="G54" s="1"/>
      <c r="H54" s="1"/>
      <c r="I54" s="1"/>
      <c r="J54" s="1"/>
    </row>
    <row r="55" spans="1:10" ht="21.75" hidden="1" customHeight="1">
      <c r="A55" t="s">
        <v>97</v>
      </c>
      <c r="B55" s="144"/>
      <c r="C55" s="62"/>
      <c r="D55" s="109"/>
      <c r="E55" s="109"/>
      <c r="F55" s="109"/>
      <c r="G55" s="109"/>
      <c r="H55" s="109"/>
      <c r="I55" s="109"/>
      <c r="J55" s="109"/>
    </row>
    <row r="56" spans="1:10" ht="21.75" hidden="1" customHeight="1">
      <c r="A56" s="88" t="s">
        <v>98</v>
      </c>
      <c r="B56" s="144"/>
      <c r="C56" s="62"/>
      <c r="D56" s="109">
        <v>0</v>
      </c>
      <c r="E56" s="109"/>
      <c r="F56" s="109">
        <v>0</v>
      </c>
      <c r="G56" s="109"/>
      <c r="H56" s="109">
        <v>0</v>
      </c>
      <c r="I56" s="109"/>
      <c r="J56" s="109">
        <v>0</v>
      </c>
    </row>
    <row r="57" spans="1:10" ht="21.75" hidden="1" customHeight="1">
      <c r="A57" s="9" t="s">
        <v>95</v>
      </c>
      <c r="B57" s="203"/>
      <c r="C57" s="62"/>
      <c r="D57" s="124"/>
      <c r="E57" s="1"/>
      <c r="F57" s="124"/>
      <c r="G57" s="1"/>
      <c r="H57" s="124"/>
      <c r="I57" s="1"/>
      <c r="J57" s="124"/>
    </row>
    <row r="58" spans="1:10" ht="21.75" hidden="1" customHeight="1">
      <c r="A58" s="9" t="s">
        <v>92</v>
      </c>
      <c r="B58" s="144"/>
      <c r="C58" s="128"/>
      <c r="D58" s="114">
        <f>SUM(D55:D56)</f>
        <v>0</v>
      </c>
      <c r="E58" s="1"/>
      <c r="F58" s="114">
        <f>SUM(F55:F56)</f>
        <v>0</v>
      </c>
      <c r="G58" s="1"/>
      <c r="H58" s="114">
        <f>SUM(H55:H56)</f>
        <v>0</v>
      </c>
      <c r="I58" s="1"/>
      <c r="J58" s="114">
        <f>SUM(J55:J56)</f>
        <v>0</v>
      </c>
    </row>
    <row r="59" spans="1:10" ht="21.75" customHeight="1">
      <c r="A59" s="69" t="str" cm="1">
        <f t="array" ref="A59">"การแบ่ง"&amp;IF(AND(D60:J62&lt;=0),"ขาดทุน",IF(OR(D60:J62&lt;0),"กำไร (ขาดทุน) ","กำไร"))</f>
        <v>การแบ่งขาดทุน</v>
      </c>
      <c r="B59" s="61"/>
      <c r="C59" s="62"/>
      <c r="D59" s="1"/>
      <c r="E59" s="1"/>
      <c r="F59" s="1"/>
      <c r="G59" s="1"/>
      <c r="H59" s="1"/>
      <c r="I59" s="1"/>
      <c r="J59" s="1"/>
    </row>
    <row r="60" spans="1:10" ht="21.75" customHeight="1">
      <c r="A60" s="207" t="s">
        <v>100</v>
      </c>
      <c r="B60" s="61"/>
      <c r="C60" s="62"/>
      <c r="D60" s="109">
        <f>D62-D61</f>
        <v>-49037</v>
      </c>
      <c r="E60" s="123"/>
      <c r="F60" s="109">
        <v>-3681</v>
      </c>
      <c r="G60" s="123"/>
      <c r="H60" s="109">
        <f>H31</f>
        <v>-2208</v>
      </c>
      <c r="I60" s="123"/>
      <c r="J60" s="109">
        <v>-2390</v>
      </c>
    </row>
    <row r="61" spans="1:10" customFormat="1" ht="22.75" customHeight="1">
      <c r="A61" s="208" t="s">
        <v>101</v>
      </c>
      <c r="B61" s="61"/>
      <c r="C61" s="62"/>
      <c r="D61" s="75">
        <v>-7026</v>
      </c>
      <c r="E61" s="122"/>
      <c r="F61" s="75">
        <v>-1352</v>
      </c>
      <c r="G61" s="122"/>
      <c r="H61" s="75">
        <v>0</v>
      </c>
      <c r="I61" s="122"/>
      <c r="J61" s="75">
        <v>0</v>
      </c>
    </row>
    <row r="62" spans="1:10" customFormat="1" ht="22.75" customHeight="1" thickBot="1">
      <c r="A62" s="69" t="str" cm="1">
        <f t="array" ref="A62">IF(AND(D62:J62&lt;=0),"ขาดทุน",IF(OR(D62:J62&lt;0),"กำไร (ขาดทุน) ","กำไร"))&amp;"สำหรับงวด"</f>
        <v>ขาดทุนสำหรับงวด</v>
      </c>
      <c r="B62" s="61"/>
      <c r="C62" s="62"/>
      <c r="D62" s="110">
        <f>D27</f>
        <v>-56063</v>
      </c>
      <c r="E62" s="1"/>
      <c r="F62" s="110">
        <f>SUM(F60:F61)</f>
        <v>-5033</v>
      </c>
      <c r="G62" s="1"/>
      <c r="H62" s="110">
        <f>SUM(H60:H61)</f>
        <v>-2208</v>
      </c>
      <c r="I62" s="1"/>
      <c r="J62" s="110">
        <f>SUM(J60:J61)</f>
        <v>-2390</v>
      </c>
    </row>
    <row r="63" spans="1:10" customFormat="1" ht="22.75" customHeight="1" thickTop="1">
      <c r="A63" s="69"/>
      <c r="B63" s="61"/>
      <c r="C63" s="62"/>
      <c r="D63" s="1"/>
      <c r="E63" s="1"/>
      <c r="F63" s="1"/>
      <c r="G63" s="1"/>
      <c r="H63" s="1"/>
      <c r="I63" s="1"/>
      <c r="J63" s="1"/>
    </row>
    <row r="64" spans="1:10" ht="21.75" customHeight="1">
      <c r="A64" s="205" t="str" cm="1">
        <f t="array" ref="A64">"การแบ่งปัน"&amp;IF(OR(D65:J67&lt;0),"กำไร (ขาดทุน) ","กำไรขาดทุน")&amp;"เบ็ดเสร็จรวม"</f>
        <v>การแบ่งปันกำไร (ขาดทุน) เบ็ดเสร็จรวม</v>
      </c>
      <c r="B64" s="203"/>
      <c r="C64" s="62"/>
      <c r="D64" s="122"/>
      <c r="E64" s="122"/>
      <c r="F64" s="122"/>
      <c r="G64" s="122"/>
      <c r="H64" s="122"/>
      <c r="I64" s="122"/>
      <c r="J64" s="122"/>
    </row>
    <row r="65" spans="1:10" customFormat="1" ht="22.75" customHeight="1">
      <c r="A65" s="68" t="s">
        <v>102</v>
      </c>
      <c r="B65" s="203"/>
      <c r="C65" s="62"/>
      <c r="D65" s="109">
        <f>D67-D66</f>
        <v>-49037</v>
      </c>
      <c r="E65" s="122"/>
      <c r="F65" s="109">
        <v>-3681</v>
      </c>
      <c r="G65" s="122"/>
      <c r="H65" s="109">
        <f>H31</f>
        <v>-2208</v>
      </c>
      <c r="I65" s="122"/>
      <c r="J65" s="109">
        <v>-2390</v>
      </c>
    </row>
    <row r="66" spans="1:10" ht="21.75" customHeight="1">
      <c r="A66" s="68" t="s">
        <v>103</v>
      </c>
      <c r="B66" s="203"/>
      <c r="C66" s="62"/>
      <c r="D66" s="75">
        <v>-7026</v>
      </c>
      <c r="E66" s="122"/>
      <c r="F66" s="75">
        <v>-1352</v>
      </c>
      <c r="G66" s="122"/>
      <c r="H66" s="75">
        <v>0</v>
      </c>
      <c r="I66" s="122"/>
      <c r="J66" s="75">
        <v>0</v>
      </c>
    </row>
    <row r="67" spans="1:10" ht="21.75" customHeight="1" thickBot="1">
      <c r="A67" s="205" t="str" cm="1">
        <f t="array" ref="A67">IF(OR(D67:J67&lt;0),"กำไร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67" s="203"/>
      <c r="C67" s="62"/>
      <c r="D67" s="110">
        <f>D31</f>
        <v>-56063</v>
      </c>
      <c r="E67" s="1"/>
      <c r="F67" s="110">
        <f>SUM(F65:F66)</f>
        <v>-5033</v>
      </c>
      <c r="G67" s="1"/>
      <c r="H67" s="110">
        <f>SUM(H65:H66)</f>
        <v>-2208</v>
      </c>
      <c r="I67" s="1"/>
      <c r="J67" s="110">
        <f>SUM(J65:J66)</f>
        <v>-2390</v>
      </c>
    </row>
    <row r="68" spans="1:10" ht="16.5" customHeight="1" thickTop="1">
      <c r="A68" s="205"/>
      <c r="B68" s="203"/>
      <c r="C68" s="62"/>
      <c r="D68" s="72"/>
      <c r="E68" s="72"/>
      <c r="F68" s="72"/>
      <c r="G68" s="72"/>
      <c r="H68" s="72"/>
      <c r="I68" s="72"/>
      <c r="J68" s="72"/>
    </row>
    <row r="69" spans="1:10" ht="25.5" customHeight="1" thickBot="1">
      <c r="A69" s="69" t="s">
        <v>210</v>
      </c>
      <c r="B69" s="61"/>
      <c r="C69" s="62"/>
      <c r="D69" s="168">
        <f>D60/1116000</f>
        <v>-4.3939964157706096E-2</v>
      </c>
      <c r="E69" s="214"/>
      <c r="F69" s="168">
        <f>F60/1116000</f>
        <v>-3.2983870967741935E-3</v>
      </c>
      <c r="G69" s="214"/>
      <c r="H69" s="168">
        <f>H60/1116000</f>
        <v>-1.9784946236559142E-3</v>
      </c>
      <c r="I69" s="214"/>
      <c r="J69" s="168">
        <f>J60/1116000</f>
        <v>-2.1415770609318997E-3</v>
      </c>
    </row>
    <row r="70" spans="1:10" ht="24" customHeight="1" thickTop="1" thickBot="1">
      <c r="A70" s="9" t="s">
        <v>211</v>
      </c>
      <c r="B70" s="203"/>
      <c r="C70" s="62"/>
      <c r="D70" s="168">
        <f>D69</f>
        <v>-4.3939964157706096E-2</v>
      </c>
      <c r="E70" s="214"/>
      <c r="F70" s="168">
        <f>F69</f>
        <v>-3.2983870967741935E-3</v>
      </c>
      <c r="G70" s="214"/>
      <c r="H70" s="168">
        <f>H69</f>
        <v>-1.9784946236559142E-3</v>
      </c>
      <c r="I70" s="214"/>
      <c r="J70" s="168">
        <f>J69</f>
        <v>-2.1415770609318997E-3</v>
      </c>
    </row>
    <row r="71" spans="1:10" ht="22.75" customHeight="1" thickTop="1"/>
    <row r="72" spans="1:10" ht="22.75" customHeight="1">
      <c r="A72" s="226" t="s">
        <v>0</v>
      </c>
      <c r="B72" s="226"/>
      <c r="D72" s="72"/>
      <c r="E72" s="72"/>
      <c r="F72" s="72"/>
      <c r="G72" s="72"/>
      <c r="H72" s="72"/>
      <c r="I72" s="72"/>
      <c r="J72" s="72"/>
    </row>
    <row r="73" spans="1:10" ht="22.75" customHeight="1">
      <c r="A73" s="140" t="s">
        <v>72</v>
      </c>
    </row>
    <row r="75" spans="1:10" ht="22.75" customHeight="1">
      <c r="A75" s="64"/>
      <c r="B75" s="203"/>
      <c r="C75" s="62"/>
      <c r="D75" s="232" t="s">
        <v>73</v>
      </c>
      <c r="E75" s="232"/>
      <c r="F75" s="232"/>
      <c r="G75" s="204"/>
      <c r="H75" s="232" t="s">
        <v>3</v>
      </c>
      <c r="I75" s="232"/>
      <c r="J75" s="232"/>
    </row>
    <row r="76" spans="1:10" ht="22.75" customHeight="1">
      <c r="A76" s="64"/>
      <c r="B76" s="203"/>
      <c r="C76" s="62"/>
      <c r="D76" s="227" t="s">
        <v>106</v>
      </c>
      <c r="E76" s="228"/>
      <c r="F76" s="228"/>
      <c r="G76" s="196"/>
      <c r="H76" s="227" t="s">
        <v>106</v>
      </c>
      <c r="I76" s="228"/>
      <c r="J76" s="228"/>
    </row>
    <row r="77" spans="1:10" ht="22.75" customHeight="1">
      <c r="A77" s="64"/>
      <c r="B77" s="203"/>
      <c r="C77" s="62"/>
      <c r="D77" s="227" t="s">
        <v>75</v>
      </c>
      <c r="E77" s="228"/>
      <c r="F77" s="228"/>
      <c r="G77" s="196"/>
      <c r="H77" s="227" t="s">
        <v>75</v>
      </c>
      <c r="I77" s="228"/>
      <c r="J77" s="228"/>
    </row>
    <row r="78" spans="1:10" ht="22.75" customHeight="1">
      <c r="A78" s="64"/>
      <c r="B78" s="144" t="str">
        <f>IF(SUM(B79:B102)=0,"","หมายเหตุ")</f>
        <v>หมายเหตุ</v>
      </c>
      <c r="C78" s="62"/>
      <c r="D78" s="127">
        <v>2566</v>
      </c>
      <c r="E78" s="155"/>
      <c r="F78" s="127">
        <v>2565</v>
      </c>
      <c r="G78" s="155"/>
      <c r="H78" s="127">
        <v>2566</v>
      </c>
      <c r="I78" s="155"/>
      <c r="J78" s="127">
        <v>2565</v>
      </c>
    </row>
    <row r="79" spans="1:10" ht="22.75" customHeight="1">
      <c r="A79" s="205"/>
      <c r="B79" s="203"/>
      <c r="C79" s="62"/>
      <c r="D79" s="230" t="s">
        <v>8</v>
      </c>
      <c r="E79" s="230"/>
      <c r="F79" s="230"/>
      <c r="G79" s="230"/>
      <c r="H79" s="230"/>
      <c r="I79" s="230"/>
      <c r="J79" s="230"/>
    </row>
    <row r="80" spans="1:10" ht="22.75" customHeight="1">
      <c r="A80" s="206" t="s">
        <v>76</v>
      </c>
      <c r="B80" s="61">
        <v>7</v>
      </c>
      <c r="C80" s="62"/>
      <c r="D80" s="121"/>
      <c r="E80" s="121"/>
      <c r="F80" s="121"/>
      <c r="G80" s="121"/>
      <c r="H80" s="121"/>
      <c r="I80" s="121"/>
      <c r="J80" s="121"/>
    </row>
    <row r="81" spans="1:10" ht="22.75" customHeight="1">
      <c r="A81" s="60" t="s">
        <v>77</v>
      </c>
      <c r="C81" s="62"/>
      <c r="D81" s="109">
        <v>100386</v>
      </c>
      <c r="E81" s="122"/>
      <c r="F81" s="109">
        <v>95721</v>
      </c>
      <c r="G81" s="122"/>
      <c r="H81" s="109">
        <v>90160</v>
      </c>
      <c r="I81" s="122"/>
      <c r="J81" s="109">
        <v>81638</v>
      </c>
    </row>
    <row r="82" spans="1:10" ht="22.75" customHeight="1">
      <c r="A82" s="60" t="s">
        <v>78</v>
      </c>
      <c r="C82" s="62"/>
      <c r="D82" s="109">
        <v>7408</v>
      </c>
      <c r="E82" s="122"/>
      <c r="F82" s="109">
        <v>8049</v>
      </c>
      <c r="G82" s="122"/>
      <c r="H82" s="109">
        <v>5317</v>
      </c>
      <c r="I82" s="122"/>
      <c r="J82" s="109">
        <v>8036</v>
      </c>
    </row>
    <row r="83" spans="1:10" ht="22.75" customHeight="1">
      <c r="A83" s="60" t="s">
        <v>79</v>
      </c>
      <c r="C83" s="62"/>
      <c r="D83" s="109">
        <v>300579</v>
      </c>
      <c r="E83" s="122"/>
      <c r="F83" s="109">
        <v>251751</v>
      </c>
      <c r="G83" s="122"/>
      <c r="H83" s="109">
        <v>0</v>
      </c>
      <c r="I83" s="122"/>
      <c r="J83" s="109">
        <v>0</v>
      </c>
    </row>
    <row r="84" spans="1:10" ht="22.75" customHeight="1">
      <c r="A84" s="60" t="s">
        <v>80</v>
      </c>
      <c r="B84" s="61">
        <v>2</v>
      </c>
      <c r="C84" s="62"/>
      <c r="D84" s="109">
        <v>1545</v>
      </c>
      <c r="E84" s="122"/>
      <c r="F84" s="109">
        <v>16425</v>
      </c>
      <c r="G84" s="122"/>
      <c r="H84" s="109">
        <v>35407</v>
      </c>
      <c r="I84" s="122"/>
      <c r="J84" s="109">
        <v>38095</v>
      </c>
    </row>
    <row r="85" spans="1:10" ht="22.75" customHeight="1">
      <c r="A85" s="64" t="s">
        <v>81</v>
      </c>
      <c r="B85" s="61"/>
      <c r="C85" s="62"/>
      <c r="D85" s="56">
        <f>SUM(D81:D84)</f>
        <v>409918</v>
      </c>
      <c r="E85" s="1"/>
      <c r="F85" s="56">
        <f>SUM(F81:F84)</f>
        <v>371946</v>
      </c>
      <c r="G85" s="1"/>
      <c r="H85" s="56">
        <f>SUM(H81:H84)</f>
        <v>130884</v>
      </c>
      <c r="I85" s="1"/>
      <c r="J85" s="56">
        <f>SUM(J81:J84)</f>
        <v>127769</v>
      </c>
    </row>
    <row r="86" spans="1:10" ht="22.75" customHeight="1">
      <c r="A86" s="64"/>
      <c r="B86" s="61"/>
      <c r="C86" s="62"/>
      <c r="D86" s="109"/>
      <c r="E86" s="122"/>
      <c r="F86" s="109"/>
      <c r="G86" s="122"/>
      <c r="H86" s="109"/>
      <c r="I86" s="122"/>
      <c r="J86" s="109"/>
    </row>
    <row r="87" spans="1:10" ht="22.75" customHeight="1">
      <c r="A87" s="67" t="s">
        <v>82</v>
      </c>
      <c r="B87" s="61"/>
      <c r="C87" s="62"/>
      <c r="D87" s="109"/>
      <c r="E87" s="122"/>
      <c r="F87" s="109"/>
      <c r="G87" s="122"/>
      <c r="H87" s="109"/>
      <c r="I87" s="122"/>
      <c r="J87" s="109"/>
    </row>
    <row r="88" spans="1:10" ht="22.75" customHeight="1">
      <c r="A88" s="14" t="s">
        <v>83</v>
      </c>
      <c r="B88" s="61"/>
      <c r="C88" s="62"/>
      <c r="D88" s="109">
        <v>58849</v>
      </c>
      <c r="E88" s="122"/>
      <c r="F88" s="109">
        <v>55074</v>
      </c>
      <c r="G88" s="122"/>
      <c r="H88" s="109">
        <v>51232</v>
      </c>
      <c r="I88" s="122"/>
      <c r="J88" s="109">
        <v>46839</v>
      </c>
    </row>
    <row r="89" spans="1:10" ht="22.75" customHeight="1">
      <c r="A89" s="14" t="s">
        <v>84</v>
      </c>
      <c r="B89" s="61">
        <v>2</v>
      </c>
      <c r="C89" s="62"/>
      <c r="D89" s="109">
        <v>294754</v>
      </c>
      <c r="E89" s="122"/>
      <c r="F89" s="109">
        <v>193122</v>
      </c>
      <c r="G89" s="122"/>
      <c r="H89" s="109">
        <v>0</v>
      </c>
      <c r="I89" s="122"/>
      <c r="J89" s="109">
        <v>0</v>
      </c>
    </row>
    <row r="90" spans="1:10" ht="22.75" customHeight="1">
      <c r="A90" s="60" t="s">
        <v>85</v>
      </c>
      <c r="B90" s="61">
        <v>2</v>
      </c>
      <c r="C90" s="62"/>
      <c r="D90" s="109">
        <v>124510</v>
      </c>
      <c r="E90" s="122"/>
      <c r="F90" s="109">
        <v>90214</v>
      </c>
      <c r="G90" s="122"/>
      <c r="H90" s="109">
        <v>66667</v>
      </c>
      <c r="I90" s="122"/>
      <c r="J90" s="109">
        <v>52994</v>
      </c>
    </row>
    <row r="91" spans="1:10" ht="22.75" customHeight="1">
      <c r="A91" s="64" t="s">
        <v>86</v>
      </c>
      <c r="B91" s="61"/>
      <c r="C91" s="62"/>
      <c r="D91" s="56">
        <f>SUM(D88:D90)</f>
        <v>478113</v>
      </c>
      <c r="E91" s="1"/>
      <c r="F91" s="56">
        <f>SUM(F88:F90)</f>
        <v>338410</v>
      </c>
      <c r="G91" s="1"/>
      <c r="H91" s="56">
        <f>SUM(H88:H90)</f>
        <v>117899</v>
      </c>
      <c r="I91" s="1"/>
      <c r="J91" s="56">
        <f>SUM(J88:J90)</f>
        <v>99833</v>
      </c>
    </row>
    <row r="92" spans="1:10" ht="22.75" customHeight="1">
      <c r="A92" s="64"/>
      <c r="B92" s="61"/>
      <c r="C92" s="62"/>
      <c r="D92" s="1"/>
      <c r="E92" s="1"/>
      <c r="F92" s="1"/>
      <c r="G92" s="1"/>
      <c r="H92" s="1"/>
      <c r="I92" s="1"/>
      <c r="J92" s="1"/>
    </row>
    <row r="93" spans="1:10" ht="22.75" customHeight="1">
      <c r="A93" s="64" t="str" cm="1">
        <f t="array" ref="A93">IF(AND(D93:J93&lt;=0),"ขาดทุน",IF(OR(D93:J93&lt;0),"กำไร (ขาดทุน) ","กำไร"))&amp;"จากกิจกรรมดำเนินงาน"</f>
        <v>กำไร (ขาดทุน) จากกิจกรรมดำเนินงาน</v>
      </c>
      <c r="C93" s="62"/>
      <c r="D93" s="1">
        <f t="shared" ref="D93:F93" si="3">D85-D91</f>
        <v>-68195</v>
      </c>
      <c r="E93" s="1">
        <f t="shared" si="3"/>
        <v>0</v>
      </c>
      <c r="F93" s="1">
        <f t="shared" si="3"/>
        <v>33536</v>
      </c>
      <c r="G93" s="1"/>
      <c r="H93" s="1">
        <f>H85-H91</f>
        <v>12985</v>
      </c>
      <c r="I93" s="1">
        <f t="shared" ref="I93" si="4">I85-I91</f>
        <v>0</v>
      </c>
      <c r="J93" s="1">
        <f>J85-J91</f>
        <v>27936</v>
      </c>
    </row>
    <row r="94" spans="1:10" ht="22.75" customHeight="1">
      <c r="A94" s="68" t="s">
        <v>87</v>
      </c>
      <c r="B94" s="61">
        <v>2</v>
      </c>
      <c r="C94" s="62"/>
      <c r="D94" s="75">
        <v>-33511</v>
      </c>
      <c r="E94" s="122"/>
      <c r="F94" s="75">
        <v>-30400</v>
      </c>
      <c r="G94" s="122"/>
      <c r="H94" s="75">
        <v>-16870</v>
      </c>
      <c r="I94" s="122"/>
      <c r="J94" s="75">
        <v>-15782</v>
      </c>
    </row>
    <row r="95" spans="1:10" ht="22.75" customHeight="1">
      <c r="A95" s="64"/>
      <c r="B95" s="61"/>
      <c r="C95" s="62"/>
      <c r="D95" s="1"/>
      <c r="E95" s="1"/>
      <c r="F95" s="1"/>
      <c r="G95" s="1"/>
      <c r="H95" s="1"/>
      <c r="I95" s="1"/>
      <c r="J95" s="1"/>
    </row>
    <row r="96" spans="1:10" ht="22.75" customHeight="1">
      <c r="A96" s="69" t="str" cm="1">
        <f t="array" ref="A96">IF(AND(D96:J96&lt;=0),"ขาดทุน",IF(OR(D96:J96&lt;0),"กำไร (ขาดทุน) ","กำไร"))&amp;"ก่อนภาษีเงินได้"</f>
        <v>กำไร (ขาดทุน) ก่อนภาษีเงินได้</v>
      </c>
      <c r="B96" s="61"/>
      <c r="C96" s="62"/>
      <c r="D96" s="1">
        <f>SUM(D93:D94)</f>
        <v>-101706</v>
      </c>
      <c r="E96" s="1"/>
      <c r="F96" s="1">
        <f>SUM(F93:F94)</f>
        <v>3136</v>
      </c>
      <c r="G96" s="1"/>
      <c r="H96" s="1">
        <f>SUM(H93:H94)</f>
        <v>-3885</v>
      </c>
      <c r="I96" s="1"/>
      <c r="J96" s="1">
        <f>SUM(J93:J94)</f>
        <v>12154</v>
      </c>
    </row>
    <row r="97" spans="1:10" ht="22.75" customHeight="1">
      <c r="A97" s="60" t="str" cm="1">
        <f t="array" ref="A97">IF(AND(D97:J97&lt;=0),"ค่าใช้จ่าย",IF(OR(D97:J97&lt;0),"รายได้ (ค่าใช้จ่าย) ","รายได้"))&amp;"ภาษีเงินได้"</f>
        <v>รายได้ (ค่าใช้จ่าย) ภาษีเงินได้</v>
      </c>
      <c r="B97" s="61">
        <v>8</v>
      </c>
      <c r="C97" s="62"/>
      <c r="D97" s="109">
        <v>-3549</v>
      </c>
      <c r="E97" s="122"/>
      <c r="F97" s="109">
        <v>9413</v>
      </c>
      <c r="G97" s="122"/>
      <c r="H97" s="109">
        <v>191</v>
      </c>
      <c r="I97" s="122"/>
      <c r="J97" s="109">
        <v>7964</v>
      </c>
    </row>
    <row r="98" spans="1:10" ht="22.75" customHeight="1" thickBot="1">
      <c r="A98" s="69" t="str" cm="1">
        <f t="array" ref="A98">IF(AND(D98:J98&lt;=0),"ขาดทุน",IF(OR(D98:J98&lt;0),"กำไร (ขาดทุน) ","กำไร"))&amp;"สำหรับงวด"</f>
        <v>กำไร (ขาดทุน) สำหรับงวด</v>
      </c>
      <c r="B98" s="61"/>
      <c r="C98" s="62"/>
      <c r="D98" s="70">
        <f>SUM(D96:D97)</f>
        <v>-105255</v>
      </c>
      <c r="E98" s="1"/>
      <c r="F98" s="70">
        <f>SUM(F96:F97)</f>
        <v>12549</v>
      </c>
      <c r="G98" s="1"/>
      <c r="H98" s="70">
        <f>SUM(H96:H97)</f>
        <v>-3694</v>
      </c>
      <c r="I98" s="1"/>
      <c r="J98" s="70">
        <f>SUM(J96:J97)</f>
        <v>20118</v>
      </c>
    </row>
    <row r="99" spans="1:10" ht="22.75" customHeight="1" thickTop="1">
      <c r="A99" s="69"/>
      <c r="B99" s="61"/>
      <c r="C99" s="62"/>
      <c r="D99" s="1"/>
      <c r="E99" s="1"/>
      <c r="F99" s="1"/>
      <c r="G99" s="1"/>
      <c r="H99" s="1"/>
      <c r="I99" s="1"/>
      <c r="J99" s="1"/>
    </row>
    <row r="100" spans="1:10" ht="22.75" customHeight="1">
      <c r="A100" s="206" t="s">
        <v>89</v>
      </c>
      <c r="B100" s="203"/>
      <c r="C100" s="62"/>
      <c r="D100" s="1"/>
      <c r="E100" s="1"/>
      <c r="F100" s="1"/>
      <c r="G100" s="1"/>
      <c r="H100" s="1"/>
      <c r="I100" s="1"/>
      <c r="J100" s="1"/>
    </row>
    <row r="101" spans="1:10" ht="22.75" customHeight="1">
      <c r="A101" s="9" t="str" cm="1">
        <f t="array" ref="A101">IF(OR(D101:J101&lt;0),"กำไร (ขาดทุน) ","กำไรขาดทุน")&amp;"เบ็ดเสร็จอื่นสำหรับงวด - สุทธิจากภาษี"</f>
        <v>กำไรขาดทุนเบ็ดเสร็จอื่นสำหรับงวด - สุทธิจากภาษี</v>
      </c>
      <c r="B101" s="144"/>
      <c r="C101" s="128"/>
      <c r="D101" s="133">
        <v>0</v>
      </c>
      <c r="E101" s="109"/>
      <c r="F101" s="133">
        <v>0</v>
      </c>
      <c r="G101" s="109"/>
      <c r="H101" s="75">
        <v>0</v>
      </c>
      <c r="I101" s="109"/>
      <c r="J101" s="75">
        <v>0</v>
      </c>
    </row>
    <row r="102" spans="1:10" ht="22.75" customHeight="1" thickBot="1">
      <c r="A102" s="205" t="str" cm="1">
        <f t="array" ref="A102">IF(OR(D102:J102&lt;0),"กำไร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102" s="203"/>
      <c r="C102" s="62"/>
      <c r="D102" s="70">
        <f>D101+D98</f>
        <v>-105255</v>
      </c>
      <c r="E102" s="1"/>
      <c r="F102" s="70">
        <f>F101+F98</f>
        <v>12549</v>
      </c>
      <c r="G102" s="1"/>
      <c r="H102" s="70">
        <f>H101+H98</f>
        <v>-3694</v>
      </c>
      <c r="I102" s="1"/>
      <c r="J102" s="70">
        <f>J101+J98</f>
        <v>20118</v>
      </c>
    </row>
    <row r="103" spans="1:10" ht="22.75" customHeight="1" thickTop="1">
      <c r="A103" s="9"/>
      <c r="B103" s="203"/>
      <c r="C103" s="62"/>
      <c r="D103" s="1"/>
      <c r="E103" s="1"/>
      <c r="F103" s="1"/>
      <c r="G103" s="1"/>
      <c r="H103" s="1"/>
      <c r="I103" s="1"/>
      <c r="J103" s="1"/>
    </row>
    <row r="104" spans="1:10" ht="22.75" customHeight="1">
      <c r="A104" s="226" t="s">
        <v>0</v>
      </c>
      <c r="B104" s="226"/>
      <c r="D104" s="1"/>
      <c r="E104" s="1"/>
      <c r="F104" s="1"/>
      <c r="G104" s="1"/>
      <c r="H104" s="1"/>
      <c r="I104" s="1"/>
      <c r="J104" s="1"/>
    </row>
    <row r="105" spans="1:10" ht="22.75" customHeight="1">
      <c r="A105" s="140" t="s">
        <v>72</v>
      </c>
      <c r="D105" s="123"/>
      <c r="E105" s="123"/>
      <c r="F105" s="123"/>
      <c r="G105" s="123"/>
      <c r="H105" s="123"/>
      <c r="I105" s="123"/>
      <c r="J105" s="123"/>
    </row>
    <row r="106" spans="1:10" ht="22.75" customHeight="1">
      <c r="A106" s="140"/>
      <c r="D106" s="123"/>
      <c r="E106" s="123"/>
      <c r="F106" s="123"/>
      <c r="G106" s="123"/>
      <c r="H106" s="123"/>
      <c r="I106" s="123"/>
      <c r="J106" s="123"/>
    </row>
    <row r="107" spans="1:10" ht="22.75" customHeight="1">
      <c r="A107" s="64"/>
      <c r="B107" s="203"/>
      <c r="C107" s="62"/>
      <c r="D107" s="231" t="s">
        <v>73</v>
      </c>
      <c r="E107" s="231"/>
      <c r="F107" s="231"/>
      <c r="G107" s="156"/>
      <c r="H107" s="231" t="s">
        <v>3</v>
      </c>
      <c r="I107" s="231"/>
      <c r="J107" s="231"/>
    </row>
    <row r="108" spans="1:10" ht="22.75" customHeight="1">
      <c r="A108" s="64"/>
      <c r="B108" s="203"/>
      <c r="C108" s="62"/>
      <c r="D108" s="227" t="s">
        <v>106</v>
      </c>
      <c r="E108" s="228"/>
      <c r="F108" s="228"/>
      <c r="G108" s="157"/>
      <c r="H108" s="227" t="s">
        <v>106</v>
      </c>
      <c r="I108" s="228"/>
      <c r="J108" s="228"/>
    </row>
    <row r="109" spans="1:10" ht="22.75" customHeight="1">
      <c r="A109" s="64"/>
      <c r="B109" s="203"/>
      <c r="C109" s="62"/>
      <c r="D109" s="227" t="s">
        <v>75</v>
      </c>
      <c r="E109" s="228"/>
      <c r="F109" s="228"/>
      <c r="G109" s="157"/>
      <c r="H109" s="227" t="s">
        <v>75</v>
      </c>
      <c r="I109" s="228"/>
      <c r="J109" s="228"/>
    </row>
    <row r="110" spans="1:10" ht="22.75" customHeight="1">
      <c r="A110" s="64"/>
      <c r="B110" s="144" t="str">
        <f>IF(SUM(B111:B141)=0,"","หมายเหตุ")</f>
        <v/>
      </c>
      <c r="C110" s="62"/>
      <c r="D110" s="127">
        <v>2566</v>
      </c>
      <c r="E110" s="155"/>
      <c r="F110" s="127">
        <v>2565</v>
      </c>
      <c r="G110" s="155"/>
      <c r="H110" s="127">
        <v>2566</v>
      </c>
      <c r="I110" s="155"/>
      <c r="J110" s="127">
        <v>2565</v>
      </c>
    </row>
    <row r="111" spans="1:10" ht="22.75" customHeight="1">
      <c r="A111" s="64"/>
      <c r="B111" s="203"/>
      <c r="C111" s="62"/>
      <c r="D111" s="229" t="s">
        <v>8</v>
      </c>
      <c r="E111" s="229"/>
      <c r="F111" s="229"/>
      <c r="G111" s="229"/>
      <c r="H111" s="229"/>
      <c r="I111" s="229"/>
      <c r="J111" s="229"/>
    </row>
    <row r="112" spans="1:10" ht="22.75" hidden="1" customHeight="1">
      <c r="A112" s="76" t="s">
        <v>91</v>
      </c>
      <c r="B112" s="203"/>
      <c r="C112" s="62"/>
      <c r="D112" s="1"/>
      <c r="E112" s="1"/>
      <c r="F112" s="1"/>
      <c r="G112" s="1"/>
      <c r="H112" s="1"/>
      <c r="I112" s="1"/>
      <c r="J112" s="1"/>
    </row>
    <row r="113" spans="1:10" ht="22.75" hidden="1" customHeight="1">
      <c r="A113" s="76" t="s">
        <v>92</v>
      </c>
      <c r="B113" s="203"/>
      <c r="C113" s="62"/>
      <c r="D113" s="1"/>
      <c r="E113" s="1"/>
      <c r="F113" s="1"/>
      <c r="G113" s="1"/>
      <c r="H113" s="1"/>
      <c r="I113" s="1"/>
      <c r="J113" s="1"/>
    </row>
    <row r="114" spans="1:10" ht="22.75" hidden="1" customHeight="1">
      <c r="A114" s="77" t="s">
        <v>93</v>
      </c>
      <c r="B114" s="203"/>
      <c r="C114" s="62"/>
      <c r="D114" s="109"/>
      <c r="E114" s="122"/>
      <c r="F114" s="109"/>
      <c r="G114" s="122"/>
      <c r="H114" s="109"/>
      <c r="I114" s="122"/>
      <c r="J114" s="109"/>
    </row>
    <row r="115" spans="1:10" ht="22.75" hidden="1" customHeight="1">
      <c r="A115" s="87" t="s">
        <v>94</v>
      </c>
      <c r="B115" s="203"/>
      <c r="C115" s="62"/>
      <c r="D115" s="75"/>
      <c r="E115" s="122"/>
      <c r="F115" s="75"/>
      <c r="G115" s="122"/>
      <c r="H115" s="75"/>
      <c r="I115" s="122"/>
      <c r="J115" s="75"/>
    </row>
    <row r="116" spans="1:10" ht="22.75" hidden="1" customHeight="1">
      <c r="A116" s="9" t="s">
        <v>95</v>
      </c>
      <c r="B116" s="203"/>
      <c r="C116" s="62"/>
      <c r="D116" s="124"/>
      <c r="E116" s="1"/>
      <c r="F116" s="124"/>
      <c r="G116" s="1"/>
      <c r="H116" s="124"/>
      <c r="I116" s="1"/>
      <c r="J116" s="124"/>
    </row>
    <row r="117" spans="1:10" ht="22.75" hidden="1" customHeight="1">
      <c r="A117" s="9" t="s">
        <v>92</v>
      </c>
      <c r="B117" s="203"/>
      <c r="C117" s="62"/>
      <c r="D117" s="114">
        <f>SUM(D114:D115)</f>
        <v>0</v>
      </c>
      <c r="E117" s="1"/>
      <c r="F117" s="114">
        <f>SUM(F114:F115)</f>
        <v>0</v>
      </c>
      <c r="G117" s="1"/>
      <c r="H117" s="114">
        <f>SUM(H114:H115)</f>
        <v>0</v>
      </c>
      <c r="I117" s="1"/>
      <c r="J117" s="114">
        <f>SUM(J114:J115)</f>
        <v>0</v>
      </c>
    </row>
    <row r="118" spans="1:10" ht="22.75" hidden="1" customHeight="1">
      <c r="A118" s="9" t="s">
        <v>90</v>
      </c>
      <c r="B118" s="144"/>
      <c r="C118" s="128"/>
      <c r="D118" s="114" t="e">
        <f>SUM(#REF!,D117)</f>
        <v>#REF!</v>
      </c>
      <c r="E118" s="109"/>
      <c r="F118" s="114" t="e">
        <f>SUM(#REF!,F117)</f>
        <v>#REF!</v>
      </c>
      <c r="G118" s="109"/>
      <c r="H118" s="114" t="e">
        <f>SUM(#REF!,H117)</f>
        <v>#REF!</v>
      </c>
      <c r="I118" s="109"/>
      <c r="J118" s="114" t="e">
        <f>SUM(#REF!,J117)</f>
        <v>#REF!</v>
      </c>
    </row>
    <row r="119" spans="1:10" ht="22.75" hidden="1" customHeight="1" thickBot="1">
      <c r="A119" s="205" t="s">
        <v>96</v>
      </c>
      <c r="B119" s="203"/>
      <c r="C119" s="62"/>
      <c r="D119" s="70" t="e">
        <f>D118+D98</f>
        <v>#REF!</v>
      </c>
      <c r="E119" s="1"/>
      <c r="F119" s="70" t="e">
        <f>F118+F98</f>
        <v>#REF!</v>
      </c>
      <c r="G119" s="1"/>
      <c r="H119" s="70" t="e">
        <f>H118+H98</f>
        <v>#REF!</v>
      </c>
      <c r="I119" s="1"/>
      <c r="J119" s="70" t="e">
        <f>J118+J98</f>
        <v>#REF!</v>
      </c>
    </row>
    <row r="120" spans="1:10" ht="22.75" hidden="1" customHeight="1">
      <c r="A120" s="9"/>
      <c r="B120" s="203"/>
      <c r="C120" s="62"/>
      <c r="D120" s="1"/>
      <c r="E120" s="1"/>
      <c r="F120" s="1"/>
      <c r="G120" s="1"/>
      <c r="H120" s="1"/>
      <c r="I120" s="1"/>
      <c r="J120" s="1"/>
    </row>
    <row r="121" spans="1:10" ht="22.75" hidden="1" customHeight="1">
      <c r="A121" s="226" t="str">
        <f>A72</f>
        <v>บริษัท สากล เอนเนอยี จำกัด (มหาชน) และบริษัทย่อย</v>
      </c>
      <c r="B121" s="226"/>
      <c r="D121" s="123"/>
      <c r="E121" s="123"/>
      <c r="F121" s="123"/>
      <c r="G121" s="123"/>
      <c r="H121" s="123"/>
      <c r="I121" s="123"/>
      <c r="J121" s="123"/>
    </row>
    <row r="122" spans="1:10" ht="22.75" hidden="1" customHeight="1">
      <c r="A122" s="140" t="s">
        <v>72</v>
      </c>
      <c r="B122" s="141"/>
      <c r="D122" s="123"/>
      <c r="E122" s="123"/>
      <c r="F122" s="123"/>
      <c r="G122" s="123"/>
      <c r="H122" s="123"/>
      <c r="I122" s="123"/>
      <c r="J122" s="123"/>
    </row>
    <row r="123" spans="1:10" ht="22.75" hidden="1" customHeight="1">
      <c r="A123" s="64"/>
      <c r="B123" s="203"/>
      <c r="C123" s="62"/>
      <c r="D123" s="122"/>
      <c r="E123" s="122"/>
      <c r="F123" s="122"/>
      <c r="G123" s="122"/>
      <c r="H123" s="122"/>
      <c r="I123" s="122"/>
      <c r="J123" s="122"/>
    </row>
    <row r="124" spans="1:10" ht="22.75" hidden="1" customHeight="1">
      <c r="A124" s="76" t="s">
        <v>91</v>
      </c>
      <c r="B124" s="203"/>
      <c r="C124" s="62"/>
      <c r="D124" s="1"/>
      <c r="E124" s="1"/>
      <c r="F124" s="1"/>
      <c r="G124" s="1"/>
      <c r="H124" s="1"/>
      <c r="I124" s="1"/>
      <c r="J124" s="1"/>
    </row>
    <row r="125" spans="1:10" ht="22.75" hidden="1" customHeight="1">
      <c r="A125" s="76" t="s">
        <v>92</v>
      </c>
      <c r="B125" s="203"/>
      <c r="C125" s="62"/>
      <c r="D125" s="1"/>
      <c r="E125" s="1"/>
      <c r="F125" s="1"/>
      <c r="G125" s="1"/>
      <c r="H125" s="1"/>
      <c r="I125" s="1"/>
      <c r="J125" s="1"/>
    </row>
    <row r="126" spans="1:10" ht="22.75" hidden="1" customHeight="1">
      <c r="A126" t="s">
        <v>97</v>
      </c>
      <c r="B126" s="144"/>
      <c r="C126" s="62"/>
      <c r="D126" s="109"/>
      <c r="E126" s="109"/>
      <c r="F126" s="109"/>
      <c r="G126" s="109"/>
      <c r="H126" s="109"/>
      <c r="I126" s="109"/>
      <c r="J126" s="109"/>
    </row>
    <row r="127" spans="1:10" ht="22.75" hidden="1" customHeight="1">
      <c r="A127" s="88" t="s">
        <v>98</v>
      </c>
      <c r="B127" s="144"/>
      <c r="C127" s="62"/>
      <c r="D127" s="109">
        <v>0</v>
      </c>
      <c r="E127" s="109"/>
      <c r="F127" s="109">
        <v>0</v>
      </c>
      <c r="G127" s="109"/>
      <c r="H127" s="109">
        <v>0</v>
      </c>
      <c r="I127" s="109"/>
      <c r="J127" s="109">
        <v>0</v>
      </c>
    </row>
    <row r="128" spans="1:10" ht="22.75" hidden="1" customHeight="1">
      <c r="A128" s="9" t="s">
        <v>95</v>
      </c>
      <c r="B128" s="203"/>
      <c r="C128" s="62"/>
      <c r="D128" s="124"/>
      <c r="E128" s="1"/>
      <c r="F128" s="124"/>
      <c r="G128" s="1"/>
      <c r="H128" s="124"/>
      <c r="I128" s="1"/>
      <c r="J128" s="124"/>
    </row>
    <row r="129" spans="1:10" ht="22.75" hidden="1" customHeight="1">
      <c r="A129" s="9" t="s">
        <v>92</v>
      </c>
      <c r="B129" s="144"/>
      <c r="C129" s="128"/>
      <c r="D129" s="114">
        <f>SUM(D126:D127)</f>
        <v>0</v>
      </c>
      <c r="E129" s="1"/>
      <c r="F129" s="114">
        <f>SUM(F126:F127)</f>
        <v>0</v>
      </c>
      <c r="G129" s="1"/>
      <c r="H129" s="114">
        <f>SUM(H126:H127)</f>
        <v>0</v>
      </c>
      <c r="I129" s="1"/>
      <c r="J129" s="114">
        <f>SUM(J126:J127)</f>
        <v>0</v>
      </c>
    </row>
    <row r="130" spans="1:10" ht="22.75" customHeight="1">
      <c r="A130" s="69" t="str" cm="1">
        <f t="array" ref="A130">"การแบ่ง"&amp;IF(AND(D131:J133&lt;=0),"ขาดทุน",IF(OR(D131:J133&lt;0),"กำไร (ขาดทุน) ","กำไร"))</f>
        <v xml:space="preserve">การแบ่งกำไร (ขาดทุน) </v>
      </c>
      <c r="B130" s="61"/>
      <c r="C130" s="62"/>
      <c r="D130" s="1"/>
      <c r="E130" s="1"/>
      <c r="F130" s="1"/>
      <c r="G130" s="1"/>
      <c r="H130" s="1"/>
      <c r="I130" s="1"/>
      <c r="J130" s="1"/>
    </row>
    <row r="131" spans="1:10" ht="22.75" customHeight="1">
      <c r="A131" s="207" t="s">
        <v>100</v>
      </c>
      <c r="B131" s="61"/>
      <c r="C131" s="62"/>
      <c r="D131" s="109">
        <f>D133-D132</f>
        <v>-94544</v>
      </c>
      <c r="E131" s="123"/>
      <c r="F131" s="109">
        <v>12237</v>
      </c>
      <c r="G131" s="123"/>
      <c r="H131" s="109">
        <f>H102</f>
        <v>-3694</v>
      </c>
      <c r="I131" s="123"/>
      <c r="J131" s="109">
        <v>20118</v>
      </c>
    </row>
    <row r="132" spans="1:10" ht="22.75" customHeight="1">
      <c r="A132" s="208" t="s">
        <v>101</v>
      </c>
      <c r="B132" s="61"/>
      <c r="C132" s="62"/>
      <c r="D132" s="75">
        <v>-10711</v>
      </c>
      <c r="E132" s="122"/>
      <c r="F132" s="75">
        <v>312</v>
      </c>
      <c r="G132" s="122"/>
      <c r="H132" s="75">
        <v>0</v>
      </c>
      <c r="I132" s="122"/>
      <c r="J132" s="75">
        <v>0</v>
      </c>
    </row>
    <row r="133" spans="1:10" ht="22.75" customHeight="1" thickBot="1">
      <c r="A133" s="69" t="str" cm="1">
        <f t="array" ref="A133">IF(AND(D133:J133&lt;=0),"ขาดทุน",IF(OR(D133:J133&lt;0),"กำไร (ขาดทุน) ","กำไร"))&amp;"สำหรับงวด"</f>
        <v>กำไร (ขาดทุน) สำหรับงวด</v>
      </c>
      <c r="B133" s="61"/>
      <c r="C133" s="62"/>
      <c r="D133" s="110">
        <f>D98</f>
        <v>-105255</v>
      </c>
      <c r="E133" s="1"/>
      <c r="F133" s="110">
        <f>F98</f>
        <v>12549</v>
      </c>
      <c r="G133" s="1"/>
      <c r="H133" s="110">
        <f>SUM(H131:H132)</f>
        <v>-3694</v>
      </c>
      <c r="I133" s="1"/>
      <c r="J133" s="110">
        <f>SUM(J131:J132)</f>
        <v>20118</v>
      </c>
    </row>
    <row r="134" spans="1:10" ht="22.75" customHeight="1" thickTop="1">
      <c r="A134" s="69"/>
      <c r="B134" s="61"/>
      <c r="C134" s="62"/>
      <c r="D134" s="1"/>
      <c r="E134" s="1"/>
      <c r="F134" s="1"/>
      <c r="G134" s="1"/>
      <c r="H134" s="1"/>
      <c r="I134" s="1"/>
      <c r="J134" s="1"/>
    </row>
    <row r="135" spans="1:10" ht="22.75" customHeight="1">
      <c r="A135" s="205" t="str" cm="1">
        <f t="array" ref="A135">"การแบ่งปัน"&amp;IF(OR(D136:J138&lt;0),"กำไร (ขาดทุน) ","กำไรขาดทุน")&amp;"เบ็ดเสร็จรวม"</f>
        <v>การแบ่งปันกำไร (ขาดทุน) เบ็ดเสร็จรวม</v>
      </c>
      <c r="B135" s="203"/>
      <c r="C135" s="62"/>
      <c r="D135" s="122"/>
      <c r="E135" s="122"/>
      <c r="F135" s="122"/>
      <c r="G135" s="122"/>
      <c r="H135" s="122"/>
      <c r="I135" s="122"/>
      <c r="J135" s="122"/>
    </row>
    <row r="136" spans="1:10" ht="22.75" customHeight="1">
      <c r="A136" s="68" t="s">
        <v>102</v>
      </c>
      <c r="B136" s="203"/>
      <c r="C136" s="62"/>
      <c r="D136" s="109">
        <f>D138-D137</f>
        <v>-94544</v>
      </c>
      <c r="E136" s="122"/>
      <c r="F136" s="109">
        <v>12237</v>
      </c>
      <c r="G136" s="122"/>
      <c r="H136" s="109">
        <f>H102</f>
        <v>-3694</v>
      </c>
      <c r="I136" s="122"/>
      <c r="J136" s="109">
        <v>20118</v>
      </c>
    </row>
    <row r="137" spans="1:10" ht="22.75" customHeight="1">
      <c r="A137" s="68" t="s">
        <v>103</v>
      </c>
      <c r="B137" s="203"/>
      <c r="C137" s="62"/>
      <c r="D137" s="75">
        <v>-10711</v>
      </c>
      <c r="E137" s="122"/>
      <c r="F137" s="75">
        <v>312</v>
      </c>
      <c r="G137" s="122"/>
      <c r="H137" s="75">
        <v>0</v>
      </c>
      <c r="I137" s="122"/>
      <c r="J137" s="75">
        <v>0</v>
      </c>
    </row>
    <row r="138" spans="1:10" ht="22.75" customHeight="1" thickBot="1">
      <c r="A138" s="205" t="str" cm="1">
        <f t="array" ref="A138">IF(OR(D138:J138&lt;0),"กำไร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138" s="203"/>
      <c r="C138" s="62"/>
      <c r="D138" s="110">
        <f>D102</f>
        <v>-105255</v>
      </c>
      <c r="E138" s="1"/>
      <c r="F138" s="110">
        <f>F102</f>
        <v>12549</v>
      </c>
      <c r="G138" s="1"/>
      <c r="H138" s="110">
        <f>SUM(H136:H137)</f>
        <v>-3694</v>
      </c>
      <c r="I138" s="1"/>
      <c r="J138" s="110">
        <f>SUM(J136:J137)</f>
        <v>20118</v>
      </c>
    </row>
    <row r="139" spans="1:10" ht="22.75" customHeight="1" thickTop="1">
      <c r="A139" s="205"/>
      <c r="B139" s="203"/>
      <c r="C139" s="62"/>
      <c r="D139" s="72"/>
      <c r="E139" s="72"/>
      <c r="F139" s="72"/>
      <c r="G139" s="72"/>
      <c r="H139" s="72"/>
      <c r="I139" s="72"/>
      <c r="J139" s="72"/>
    </row>
    <row r="140" spans="1:10" ht="27" customHeight="1" thickBot="1">
      <c r="A140" s="69" t="s">
        <v>104</v>
      </c>
      <c r="B140" s="61"/>
      <c r="C140" s="62"/>
      <c r="D140" s="168">
        <f>D131/1116000</f>
        <v>-8.4716845878136202E-2</v>
      </c>
      <c r="E140" s="214"/>
      <c r="F140" s="168">
        <f>F131/1116000</f>
        <v>1.096505376344086E-2</v>
      </c>
      <c r="G140" s="214"/>
      <c r="H140" s="168">
        <f>H131/1116000</f>
        <v>-3.3100358422939067E-3</v>
      </c>
      <c r="I140" s="214"/>
      <c r="J140" s="168">
        <f>J131/1116000</f>
        <v>1.8026881720430106E-2</v>
      </c>
    </row>
    <row r="141" spans="1:10" ht="24.4" customHeight="1" thickTop="1" thickBot="1">
      <c r="A141" s="9" t="s">
        <v>105</v>
      </c>
      <c r="B141" s="203"/>
      <c r="C141" s="62"/>
      <c r="D141" s="168">
        <f>D140</f>
        <v>-8.4716845878136202E-2</v>
      </c>
      <c r="E141" s="214"/>
      <c r="F141" s="168">
        <f>F140</f>
        <v>1.096505376344086E-2</v>
      </c>
      <c r="G141" s="214"/>
      <c r="H141" s="168">
        <f>H140</f>
        <v>-3.3100358422939067E-3</v>
      </c>
      <c r="I141" s="214"/>
      <c r="J141" s="168">
        <f>J140</f>
        <v>1.8026881720430106E-2</v>
      </c>
    </row>
    <row r="142" spans="1:10" ht="22.75" customHeight="1" thickTop="1"/>
    <row r="143" spans="1:10" ht="22.75" customHeight="1">
      <c r="A143" s="69"/>
    </row>
  </sheetData>
  <mergeCells count="34">
    <mergeCell ref="A50:B50"/>
    <mergeCell ref="D36:F36"/>
    <mergeCell ref="H36:J36"/>
    <mergeCell ref="D37:F37"/>
    <mergeCell ref="H37:J37"/>
    <mergeCell ref="H38:J38"/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  <mergeCell ref="A72:B72"/>
    <mergeCell ref="D75:F75"/>
    <mergeCell ref="H75:J75"/>
    <mergeCell ref="D76:F76"/>
    <mergeCell ref="H76:J76"/>
    <mergeCell ref="D77:F77"/>
    <mergeCell ref="H77:J77"/>
    <mergeCell ref="D79:J79"/>
    <mergeCell ref="A104:B104"/>
    <mergeCell ref="D107:F107"/>
    <mergeCell ref="H107:J107"/>
    <mergeCell ref="A121:B121"/>
    <mergeCell ref="D108:F108"/>
    <mergeCell ref="H108:J108"/>
    <mergeCell ref="D109:F109"/>
    <mergeCell ref="H109:J109"/>
    <mergeCell ref="D111:J111"/>
  </mergeCells>
  <pageMargins left="0.7" right="0.7" top="0.48" bottom="0.5" header="0.5" footer="0.5"/>
  <pageSetup paperSize="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2" max="9" man="1"/>
    <brk id="71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31" customWidth="1"/>
    <col min="2" max="2" width="8.3984375" style="34" customWidth="1"/>
    <col min="3" max="3" width="4.09765625" style="31" customWidth="1"/>
    <col min="4" max="4" width="13.09765625" style="31" customWidth="1"/>
    <col min="5" max="5" width="1.09765625" style="31" customWidth="1"/>
    <col min="6" max="6" width="13.09765625" style="31" customWidth="1"/>
    <col min="7" max="7" width="1.59765625" style="31" customWidth="1"/>
    <col min="8" max="8" width="12.59765625" style="31" customWidth="1"/>
    <col min="9" max="9" width="0.8984375" style="31" customWidth="1"/>
    <col min="10" max="10" width="12.59765625" style="31" customWidth="1"/>
    <col min="11" max="11" width="2.8984375" style="31" customWidth="1"/>
    <col min="12" max="12" width="17.59765625" style="31" hidden="1" customWidth="1"/>
    <col min="13" max="13" width="16.8984375" style="31" hidden="1" customWidth="1"/>
    <col min="14" max="14" width="11.8984375" style="31" hidden="1" customWidth="1"/>
    <col min="15" max="17" width="0" style="31" hidden="1" customWidth="1"/>
    <col min="18" max="19" width="18.69921875" style="31" customWidth="1"/>
    <col min="20" max="247" width="9.09765625" style="31"/>
    <col min="248" max="248" width="47" style="31" customWidth="1"/>
    <col min="249" max="249" width="7.8984375" style="31" customWidth="1"/>
    <col min="250" max="250" width="0" style="31" hidden="1" customWidth="1"/>
    <col min="251" max="251" width="18" style="31" customWidth="1"/>
    <col min="252" max="252" width="1.09765625" style="31" customWidth="1"/>
    <col min="253" max="253" width="18" style="31" customWidth="1"/>
    <col min="254" max="254" width="1.09765625" style="31" customWidth="1"/>
    <col min="255" max="255" width="18" style="31" customWidth="1"/>
    <col min="256" max="256" width="1.09765625" style="31" customWidth="1"/>
    <col min="257" max="257" width="18" style="31" customWidth="1"/>
    <col min="258" max="258" width="9.09765625" style="31"/>
    <col min="259" max="259" width="19.3984375" style="31" bestFit="1" customWidth="1"/>
    <col min="260" max="260" width="14.59765625" style="31" bestFit="1" customWidth="1"/>
    <col min="261" max="262" width="10" style="31" bestFit="1" customWidth="1"/>
    <col min="263" max="503" width="9.09765625" style="31"/>
    <col min="504" max="504" width="47" style="31" customWidth="1"/>
    <col min="505" max="505" width="7.8984375" style="31" customWidth="1"/>
    <col min="506" max="506" width="0" style="31" hidden="1" customWidth="1"/>
    <col min="507" max="507" width="18" style="31" customWidth="1"/>
    <col min="508" max="508" width="1.09765625" style="31" customWidth="1"/>
    <col min="509" max="509" width="18" style="31" customWidth="1"/>
    <col min="510" max="510" width="1.09765625" style="31" customWidth="1"/>
    <col min="511" max="511" width="18" style="31" customWidth="1"/>
    <col min="512" max="512" width="1.09765625" style="31" customWidth="1"/>
    <col min="513" max="513" width="18" style="31" customWidth="1"/>
    <col min="514" max="514" width="9.09765625" style="31"/>
    <col min="515" max="515" width="19.3984375" style="31" bestFit="1" customWidth="1"/>
    <col min="516" max="516" width="14.59765625" style="31" bestFit="1" customWidth="1"/>
    <col min="517" max="518" width="10" style="31" bestFit="1" customWidth="1"/>
    <col min="519" max="759" width="9.09765625" style="31"/>
    <col min="760" max="760" width="47" style="31" customWidth="1"/>
    <col min="761" max="761" width="7.8984375" style="31" customWidth="1"/>
    <col min="762" max="762" width="0" style="31" hidden="1" customWidth="1"/>
    <col min="763" max="763" width="18" style="31" customWidth="1"/>
    <col min="764" max="764" width="1.09765625" style="31" customWidth="1"/>
    <col min="765" max="765" width="18" style="31" customWidth="1"/>
    <col min="766" max="766" width="1.09765625" style="31" customWidth="1"/>
    <col min="767" max="767" width="18" style="31" customWidth="1"/>
    <col min="768" max="768" width="1.09765625" style="31" customWidth="1"/>
    <col min="769" max="769" width="18" style="31" customWidth="1"/>
    <col min="770" max="770" width="9.09765625" style="31"/>
    <col min="771" max="771" width="19.3984375" style="31" bestFit="1" customWidth="1"/>
    <col min="772" max="772" width="14.59765625" style="31" bestFit="1" customWidth="1"/>
    <col min="773" max="774" width="10" style="31" bestFit="1" customWidth="1"/>
    <col min="775" max="1015" width="9.09765625" style="31"/>
    <col min="1016" max="1016" width="47" style="31" customWidth="1"/>
    <col min="1017" max="1017" width="7.8984375" style="31" customWidth="1"/>
    <col min="1018" max="1018" width="0" style="31" hidden="1" customWidth="1"/>
    <col min="1019" max="1019" width="18" style="31" customWidth="1"/>
    <col min="1020" max="1020" width="1.09765625" style="31" customWidth="1"/>
    <col min="1021" max="1021" width="18" style="31" customWidth="1"/>
    <col min="1022" max="1022" width="1.09765625" style="31" customWidth="1"/>
    <col min="1023" max="1023" width="18" style="31" customWidth="1"/>
    <col min="1024" max="1024" width="1.09765625" style="31" customWidth="1"/>
    <col min="1025" max="1025" width="18" style="31" customWidth="1"/>
    <col min="1026" max="1026" width="9.09765625" style="31"/>
    <col min="1027" max="1027" width="19.3984375" style="31" bestFit="1" customWidth="1"/>
    <col min="1028" max="1028" width="14.59765625" style="31" bestFit="1" customWidth="1"/>
    <col min="1029" max="1030" width="10" style="31" bestFit="1" customWidth="1"/>
    <col min="1031" max="1271" width="9.09765625" style="31"/>
    <col min="1272" max="1272" width="47" style="31" customWidth="1"/>
    <col min="1273" max="1273" width="7.8984375" style="31" customWidth="1"/>
    <col min="1274" max="1274" width="0" style="31" hidden="1" customWidth="1"/>
    <col min="1275" max="1275" width="18" style="31" customWidth="1"/>
    <col min="1276" max="1276" width="1.09765625" style="31" customWidth="1"/>
    <col min="1277" max="1277" width="18" style="31" customWidth="1"/>
    <col min="1278" max="1278" width="1.09765625" style="31" customWidth="1"/>
    <col min="1279" max="1279" width="18" style="31" customWidth="1"/>
    <col min="1280" max="1280" width="1.09765625" style="31" customWidth="1"/>
    <col min="1281" max="1281" width="18" style="31" customWidth="1"/>
    <col min="1282" max="1282" width="9.09765625" style="31"/>
    <col min="1283" max="1283" width="19.3984375" style="31" bestFit="1" customWidth="1"/>
    <col min="1284" max="1284" width="14.59765625" style="31" bestFit="1" customWidth="1"/>
    <col min="1285" max="1286" width="10" style="31" bestFit="1" customWidth="1"/>
    <col min="1287" max="1527" width="9.09765625" style="31"/>
    <col min="1528" max="1528" width="47" style="31" customWidth="1"/>
    <col min="1529" max="1529" width="7.8984375" style="31" customWidth="1"/>
    <col min="1530" max="1530" width="0" style="31" hidden="1" customWidth="1"/>
    <col min="1531" max="1531" width="18" style="31" customWidth="1"/>
    <col min="1532" max="1532" width="1.09765625" style="31" customWidth="1"/>
    <col min="1533" max="1533" width="18" style="31" customWidth="1"/>
    <col min="1534" max="1534" width="1.09765625" style="31" customWidth="1"/>
    <col min="1535" max="1535" width="18" style="31" customWidth="1"/>
    <col min="1536" max="1536" width="1.09765625" style="31" customWidth="1"/>
    <col min="1537" max="1537" width="18" style="31" customWidth="1"/>
    <col min="1538" max="1538" width="9.09765625" style="31"/>
    <col min="1539" max="1539" width="19.3984375" style="31" bestFit="1" customWidth="1"/>
    <col min="1540" max="1540" width="14.59765625" style="31" bestFit="1" customWidth="1"/>
    <col min="1541" max="1542" width="10" style="31" bestFit="1" customWidth="1"/>
    <col min="1543" max="1783" width="9.09765625" style="31"/>
    <col min="1784" max="1784" width="47" style="31" customWidth="1"/>
    <col min="1785" max="1785" width="7.8984375" style="31" customWidth="1"/>
    <col min="1786" max="1786" width="0" style="31" hidden="1" customWidth="1"/>
    <col min="1787" max="1787" width="18" style="31" customWidth="1"/>
    <col min="1788" max="1788" width="1.09765625" style="31" customWidth="1"/>
    <col min="1789" max="1789" width="18" style="31" customWidth="1"/>
    <col min="1790" max="1790" width="1.09765625" style="31" customWidth="1"/>
    <col min="1791" max="1791" width="18" style="31" customWidth="1"/>
    <col min="1792" max="1792" width="1.09765625" style="31" customWidth="1"/>
    <col min="1793" max="1793" width="18" style="31" customWidth="1"/>
    <col min="1794" max="1794" width="9.09765625" style="31"/>
    <col min="1795" max="1795" width="19.3984375" style="31" bestFit="1" customWidth="1"/>
    <col min="1796" max="1796" width="14.59765625" style="31" bestFit="1" customWidth="1"/>
    <col min="1797" max="1798" width="10" style="31" bestFit="1" customWidth="1"/>
    <col min="1799" max="2039" width="9.09765625" style="31"/>
    <col min="2040" max="2040" width="47" style="31" customWidth="1"/>
    <col min="2041" max="2041" width="7.8984375" style="31" customWidth="1"/>
    <col min="2042" max="2042" width="0" style="31" hidden="1" customWidth="1"/>
    <col min="2043" max="2043" width="18" style="31" customWidth="1"/>
    <col min="2044" max="2044" width="1.09765625" style="31" customWidth="1"/>
    <col min="2045" max="2045" width="18" style="31" customWidth="1"/>
    <col min="2046" max="2046" width="1.09765625" style="31" customWidth="1"/>
    <col min="2047" max="2047" width="18" style="31" customWidth="1"/>
    <col min="2048" max="2048" width="1.09765625" style="31" customWidth="1"/>
    <col min="2049" max="2049" width="18" style="31" customWidth="1"/>
    <col min="2050" max="2050" width="9.09765625" style="31"/>
    <col min="2051" max="2051" width="19.3984375" style="31" bestFit="1" customWidth="1"/>
    <col min="2052" max="2052" width="14.59765625" style="31" bestFit="1" customWidth="1"/>
    <col min="2053" max="2054" width="10" style="31" bestFit="1" customWidth="1"/>
    <col min="2055" max="2295" width="9.09765625" style="31"/>
    <col min="2296" max="2296" width="47" style="31" customWidth="1"/>
    <col min="2297" max="2297" width="7.8984375" style="31" customWidth="1"/>
    <col min="2298" max="2298" width="0" style="31" hidden="1" customWidth="1"/>
    <col min="2299" max="2299" width="18" style="31" customWidth="1"/>
    <col min="2300" max="2300" width="1.09765625" style="31" customWidth="1"/>
    <col min="2301" max="2301" width="18" style="31" customWidth="1"/>
    <col min="2302" max="2302" width="1.09765625" style="31" customWidth="1"/>
    <col min="2303" max="2303" width="18" style="31" customWidth="1"/>
    <col min="2304" max="2304" width="1.09765625" style="31" customWidth="1"/>
    <col min="2305" max="2305" width="18" style="31" customWidth="1"/>
    <col min="2306" max="2306" width="9.09765625" style="31"/>
    <col min="2307" max="2307" width="19.3984375" style="31" bestFit="1" customWidth="1"/>
    <col min="2308" max="2308" width="14.59765625" style="31" bestFit="1" customWidth="1"/>
    <col min="2309" max="2310" width="10" style="31" bestFit="1" customWidth="1"/>
    <col min="2311" max="2551" width="9.09765625" style="31"/>
    <col min="2552" max="2552" width="47" style="31" customWidth="1"/>
    <col min="2553" max="2553" width="7.8984375" style="31" customWidth="1"/>
    <col min="2554" max="2554" width="0" style="31" hidden="1" customWidth="1"/>
    <col min="2555" max="2555" width="18" style="31" customWidth="1"/>
    <col min="2556" max="2556" width="1.09765625" style="31" customWidth="1"/>
    <col min="2557" max="2557" width="18" style="31" customWidth="1"/>
    <col min="2558" max="2558" width="1.09765625" style="31" customWidth="1"/>
    <col min="2559" max="2559" width="18" style="31" customWidth="1"/>
    <col min="2560" max="2560" width="1.09765625" style="31" customWidth="1"/>
    <col min="2561" max="2561" width="18" style="31" customWidth="1"/>
    <col min="2562" max="2562" width="9.09765625" style="31"/>
    <col min="2563" max="2563" width="19.3984375" style="31" bestFit="1" customWidth="1"/>
    <col min="2564" max="2564" width="14.59765625" style="31" bestFit="1" customWidth="1"/>
    <col min="2565" max="2566" width="10" style="31" bestFit="1" customWidth="1"/>
    <col min="2567" max="2807" width="9.09765625" style="31"/>
    <col min="2808" max="2808" width="47" style="31" customWidth="1"/>
    <col min="2809" max="2809" width="7.8984375" style="31" customWidth="1"/>
    <col min="2810" max="2810" width="0" style="31" hidden="1" customWidth="1"/>
    <col min="2811" max="2811" width="18" style="31" customWidth="1"/>
    <col min="2812" max="2812" width="1.09765625" style="31" customWidth="1"/>
    <col min="2813" max="2813" width="18" style="31" customWidth="1"/>
    <col min="2814" max="2814" width="1.09765625" style="31" customWidth="1"/>
    <col min="2815" max="2815" width="18" style="31" customWidth="1"/>
    <col min="2816" max="2816" width="1.09765625" style="31" customWidth="1"/>
    <col min="2817" max="2817" width="18" style="31" customWidth="1"/>
    <col min="2818" max="2818" width="9.09765625" style="31"/>
    <col min="2819" max="2819" width="19.3984375" style="31" bestFit="1" customWidth="1"/>
    <col min="2820" max="2820" width="14.59765625" style="31" bestFit="1" customWidth="1"/>
    <col min="2821" max="2822" width="10" style="31" bestFit="1" customWidth="1"/>
    <col min="2823" max="3063" width="9.09765625" style="31"/>
    <col min="3064" max="3064" width="47" style="31" customWidth="1"/>
    <col min="3065" max="3065" width="7.8984375" style="31" customWidth="1"/>
    <col min="3066" max="3066" width="0" style="31" hidden="1" customWidth="1"/>
    <col min="3067" max="3067" width="18" style="31" customWidth="1"/>
    <col min="3068" max="3068" width="1.09765625" style="31" customWidth="1"/>
    <col min="3069" max="3069" width="18" style="31" customWidth="1"/>
    <col min="3070" max="3070" width="1.09765625" style="31" customWidth="1"/>
    <col min="3071" max="3071" width="18" style="31" customWidth="1"/>
    <col min="3072" max="3072" width="1.09765625" style="31" customWidth="1"/>
    <col min="3073" max="3073" width="18" style="31" customWidth="1"/>
    <col min="3074" max="3074" width="9.09765625" style="31"/>
    <col min="3075" max="3075" width="19.3984375" style="31" bestFit="1" customWidth="1"/>
    <col min="3076" max="3076" width="14.59765625" style="31" bestFit="1" customWidth="1"/>
    <col min="3077" max="3078" width="10" style="31" bestFit="1" customWidth="1"/>
    <col min="3079" max="3319" width="9.09765625" style="31"/>
    <col min="3320" max="3320" width="47" style="31" customWidth="1"/>
    <col min="3321" max="3321" width="7.8984375" style="31" customWidth="1"/>
    <col min="3322" max="3322" width="0" style="31" hidden="1" customWidth="1"/>
    <col min="3323" max="3323" width="18" style="31" customWidth="1"/>
    <col min="3324" max="3324" width="1.09765625" style="31" customWidth="1"/>
    <col min="3325" max="3325" width="18" style="31" customWidth="1"/>
    <col min="3326" max="3326" width="1.09765625" style="31" customWidth="1"/>
    <col min="3327" max="3327" width="18" style="31" customWidth="1"/>
    <col min="3328" max="3328" width="1.09765625" style="31" customWidth="1"/>
    <col min="3329" max="3329" width="18" style="31" customWidth="1"/>
    <col min="3330" max="3330" width="9.09765625" style="31"/>
    <col min="3331" max="3331" width="19.3984375" style="31" bestFit="1" customWidth="1"/>
    <col min="3332" max="3332" width="14.59765625" style="31" bestFit="1" customWidth="1"/>
    <col min="3333" max="3334" width="10" style="31" bestFit="1" customWidth="1"/>
    <col min="3335" max="3575" width="9.09765625" style="31"/>
    <col min="3576" max="3576" width="47" style="31" customWidth="1"/>
    <col min="3577" max="3577" width="7.8984375" style="31" customWidth="1"/>
    <col min="3578" max="3578" width="0" style="31" hidden="1" customWidth="1"/>
    <col min="3579" max="3579" width="18" style="31" customWidth="1"/>
    <col min="3580" max="3580" width="1.09765625" style="31" customWidth="1"/>
    <col min="3581" max="3581" width="18" style="31" customWidth="1"/>
    <col min="3582" max="3582" width="1.09765625" style="31" customWidth="1"/>
    <col min="3583" max="3583" width="18" style="31" customWidth="1"/>
    <col min="3584" max="3584" width="1.09765625" style="31" customWidth="1"/>
    <col min="3585" max="3585" width="18" style="31" customWidth="1"/>
    <col min="3586" max="3586" width="9.09765625" style="31"/>
    <col min="3587" max="3587" width="19.3984375" style="31" bestFit="1" customWidth="1"/>
    <col min="3588" max="3588" width="14.59765625" style="31" bestFit="1" customWidth="1"/>
    <col min="3589" max="3590" width="10" style="31" bestFit="1" customWidth="1"/>
    <col min="3591" max="3831" width="9.09765625" style="31"/>
    <col min="3832" max="3832" width="47" style="31" customWidth="1"/>
    <col min="3833" max="3833" width="7.8984375" style="31" customWidth="1"/>
    <col min="3834" max="3834" width="0" style="31" hidden="1" customWidth="1"/>
    <col min="3835" max="3835" width="18" style="31" customWidth="1"/>
    <col min="3836" max="3836" width="1.09765625" style="31" customWidth="1"/>
    <col min="3837" max="3837" width="18" style="31" customWidth="1"/>
    <col min="3838" max="3838" width="1.09765625" style="31" customWidth="1"/>
    <col min="3839" max="3839" width="18" style="31" customWidth="1"/>
    <col min="3840" max="3840" width="1.09765625" style="31" customWidth="1"/>
    <col min="3841" max="3841" width="18" style="31" customWidth="1"/>
    <col min="3842" max="3842" width="9.09765625" style="31"/>
    <col min="3843" max="3843" width="19.3984375" style="31" bestFit="1" customWidth="1"/>
    <col min="3844" max="3844" width="14.59765625" style="31" bestFit="1" customWidth="1"/>
    <col min="3845" max="3846" width="10" style="31" bestFit="1" customWidth="1"/>
    <col min="3847" max="4087" width="9.09765625" style="31"/>
    <col min="4088" max="4088" width="47" style="31" customWidth="1"/>
    <col min="4089" max="4089" width="7.8984375" style="31" customWidth="1"/>
    <col min="4090" max="4090" width="0" style="31" hidden="1" customWidth="1"/>
    <col min="4091" max="4091" width="18" style="31" customWidth="1"/>
    <col min="4092" max="4092" width="1.09765625" style="31" customWidth="1"/>
    <col min="4093" max="4093" width="18" style="31" customWidth="1"/>
    <col min="4094" max="4094" width="1.09765625" style="31" customWidth="1"/>
    <col min="4095" max="4095" width="18" style="31" customWidth="1"/>
    <col min="4096" max="4096" width="1.09765625" style="31" customWidth="1"/>
    <col min="4097" max="4097" width="18" style="31" customWidth="1"/>
    <col min="4098" max="4098" width="9.09765625" style="31"/>
    <col min="4099" max="4099" width="19.3984375" style="31" bestFit="1" customWidth="1"/>
    <col min="4100" max="4100" width="14.59765625" style="31" bestFit="1" customWidth="1"/>
    <col min="4101" max="4102" width="10" style="31" bestFit="1" customWidth="1"/>
    <col min="4103" max="4343" width="9.09765625" style="31"/>
    <col min="4344" max="4344" width="47" style="31" customWidth="1"/>
    <col min="4345" max="4345" width="7.8984375" style="31" customWidth="1"/>
    <col min="4346" max="4346" width="0" style="31" hidden="1" customWidth="1"/>
    <col min="4347" max="4347" width="18" style="31" customWidth="1"/>
    <col min="4348" max="4348" width="1.09765625" style="31" customWidth="1"/>
    <col min="4349" max="4349" width="18" style="31" customWidth="1"/>
    <col min="4350" max="4350" width="1.09765625" style="31" customWidth="1"/>
    <col min="4351" max="4351" width="18" style="31" customWidth="1"/>
    <col min="4352" max="4352" width="1.09765625" style="31" customWidth="1"/>
    <col min="4353" max="4353" width="18" style="31" customWidth="1"/>
    <col min="4354" max="4354" width="9.09765625" style="31"/>
    <col min="4355" max="4355" width="19.3984375" style="31" bestFit="1" customWidth="1"/>
    <col min="4356" max="4356" width="14.59765625" style="31" bestFit="1" customWidth="1"/>
    <col min="4357" max="4358" width="10" style="31" bestFit="1" customWidth="1"/>
    <col min="4359" max="4599" width="9.09765625" style="31"/>
    <col min="4600" max="4600" width="47" style="31" customWidth="1"/>
    <col min="4601" max="4601" width="7.8984375" style="31" customWidth="1"/>
    <col min="4602" max="4602" width="0" style="31" hidden="1" customWidth="1"/>
    <col min="4603" max="4603" width="18" style="31" customWidth="1"/>
    <col min="4604" max="4604" width="1.09765625" style="31" customWidth="1"/>
    <col min="4605" max="4605" width="18" style="31" customWidth="1"/>
    <col min="4606" max="4606" width="1.09765625" style="31" customWidth="1"/>
    <col min="4607" max="4607" width="18" style="31" customWidth="1"/>
    <col min="4608" max="4608" width="1.09765625" style="31" customWidth="1"/>
    <col min="4609" max="4609" width="18" style="31" customWidth="1"/>
    <col min="4610" max="4610" width="9.09765625" style="31"/>
    <col min="4611" max="4611" width="19.3984375" style="31" bestFit="1" customWidth="1"/>
    <col min="4612" max="4612" width="14.59765625" style="31" bestFit="1" customWidth="1"/>
    <col min="4613" max="4614" width="10" style="31" bestFit="1" customWidth="1"/>
    <col min="4615" max="4855" width="9.09765625" style="31"/>
    <col min="4856" max="4856" width="47" style="31" customWidth="1"/>
    <col min="4857" max="4857" width="7.8984375" style="31" customWidth="1"/>
    <col min="4858" max="4858" width="0" style="31" hidden="1" customWidth="1"/>
    <col min="4859" max="4859" width="18" style="31" customWidth="1"/>
    <col min="4860" max="4860" width="1.09765625" style="31" customWidth="1"/>
    <col min="4861" max="4861" width="18" style="31" customWidth="1"/>
    <col min="4862" max="4862" width="1.09765625" style="31" customWidth="1"/>
    <col min="4863" max="4863" width="18" style="31" customWidth="1"/>
    <col min="4864" max="4864" width="1.09765625" style="31" customWidth="1"/>
    <col min="4865" max="4865" width="18" style="31" customWidth="1"/>
    <col min="4866" max="4866" width="9.09765625" style="31"/>
    <col min="4867" max="4867" width="19.3984375" style="31" bestFit="1" customWidth="1"/>
    <col min="4868" max="4868" width="14.59765625" style="31" bestFit="1" customWidth="1"/>
    <col min="4869" max="4870" width="10" style="31" bestFit="1" customWidth="1"/>
    <col min="4871" max="5111" width="9.09765625" style="31"/>
    <col min="5112" max="5112" width="47" style="31" customWidth="1"/>
    <col min="5113" max="5113" width="7.8984375" style="31" customWidth="1"/>
    <col min="5114" max="5114" width="0" style="31" hidden="1" customWidth="1"/>
    <col min="5115" max="5115" width="18" style="31" customWidth="1"/>
    <col min="5116" max="5116" width="1.09765625" style="31" customWidth="1"/>
    <col min="5117" max="5117" width="18" style="31" customWidth="1"/>
    <col min="5118" max="5118" width="1.09765625" style="31" customWidth="1"/>
    <col min="5119" max="5119" width="18" style="31" customWidth="1"/>
    <col min="5120" max="5120" width="1.09765625" style="31" customWidth="1"/>
    <col min="5121" max="5121" width="18" style="31" customWidth="1"/>
    <col min="5122" max="5122" width="9.09765625" style="31"/>
    <col min="5123" max="5123" width="19.3984375" style="31" bestFit="1" customWidth="1"/>
    <col min="5124" max="5124" width="14.59765625" style="31" bestFit="1" customWidth="1"/>
    <col min="5125" max="5126" width="10" style="31" bestFit="1" customWidth="1"/>
    <col min="5127" max="5367" width="9.09765625" style="31"/>
    <col min="5368" max="5368" width="47" style="31" customWidth="1"/>
    <col min="5369" max="5369" width="7.8984375" style="31" customWidth="1"/>
    <col min="5370" max="5370" width="0" style="31" hidden="1" customWidth="1"/>
    <col min="5371" max="5371" width="18" style="31" customWidth="1"/>
    <col min="5372" max="5372" width="1.09765625" style="31" customWidth="1"/>
    <col min="5373" max="5373" width="18" style="31" customWidth="1"/>
    <col min="5374" max="5374" width="1.09765625" style="31" customWidth="1"/>
    <col min="5375" max="5375" width="18" style="31" customWidth="1"/>
    <col min="5376" max="5376" width="1.09765625" style="31" customWidth="1"/>
    <col min="5377" max="5377" width="18" style="31" customWidth="1"/>
    <col min="5378" max="5378" width="9.09765625" style="31"/>
    <col min="5379" max="5379" width="19.3984375" style="31" bestFit="1" customWidth="1"/>
    <col min="5380" max="5380" width="14.59765625" style="31" bestFit="1" customWidth="1"/>
    <col min="5381" max="5382" width="10" style="31" bestFit="1" customWidth="1"/>
    <col min="5383" max="5623" width="9.09765625" style="31"/>
    <col min="5624" max="5624" width="47" style="31" customWidth="1"/>
    <col min="5625" max="5625" width="7.8984375" style="31" customWidth="1"/>
    <col min="5626" max="5626" width="0" style="31" hidden="1" customWidth="1"/>
    <col min="5627" max="5627" width="18" style="31" customWidth="1"/>
    <col min="5628" max="5628" width="1.09765625" style="31" customWidth="1"/>
    <col min="5629" max="5629" width="18" style="31" customWidth="1"/>
    <col min="5630" max="5630" width="1.09765625" style="31" customWidth="1"/>
    <col min="5631" max="5631" width="18" style="31" customWidth="1"/>
    <col min="5632" max="5632" width="1.09765625" style="31" customWidth="1"/>
    <col min="5633" max="5633" width="18" style="31" customWidth="1"/>
    <col min="5634" max="5634" width="9.09765625" style="31"/>
    <col min="5635" max="5635" width="19.3984375" style="31" bestFit="1" customWidth="1"/>
    <col min="5636" max="5636" width="14.59765625" style="31" bestFit="1" customWidth="1"/>
    <col min="5637" max="5638" width="10" style="31" bestFit="1" customWidth="1"/>
    <col min="5639" max="5879" width="9.09765625" style="31"/>
    <col min="5880" max="5880" width="47" style="31" customWidth="1"/>
    <col min="5881" max="5881" width="7.8984375" style="31" customWidth="1"/>
    <col min="5882" max="5882" width="0" style="31" hidden="1" customWidth="1"/>
    <col min="5883" max="5883" width="18" style="31" customWidth="1"/>
    <col min="5884" max="5884" width="1.09765625" style="31" customWidth="1"/>
    <col min="5885" max="5885" width="18" style="31" customWidth="1"/>
    <col min="5886" max="5886" width="1.09765625" style="31" customWidth="1"/>
    <col min="5887" max="5887" width="18" style="31" customWidth="1"/>
    <col min="5888" max="5888" width="1.09765625" style="31" customWidth="1"/>
    <col min="5889" max="5889" width="18" style="31" customWidth="1"/>
    <col min="5890" max="5890" width="9.09765625" style="31"/>
    <col min="5891" max="5891" width="19.3984375" style="31" bestFit="1" customWidth="1"/>
    <col min="5892" max="5892" width="14.59765625" style="31" bestFit="1" customWidth="1"/>
    <col min="5893" max="5894" width="10" style="31" bestFit="1" customWidth="1"/>
    <col min="5895" max="6135" width="9.09765625" style="31"/>
    <col min="6136" max="6136" width="47" style="31" customWidth="1"/>
    <col min="6137" max="6137" width="7.8984375" style="31" customWidth="1"/>
    <col min="6138" max="6138" width="0" style="31" hidden="1" customWidth="1"/>
    <col min="6139" max="6139" width="18" style="31" customWidth="1"/>
    <col min="6140" max="6140" width="1.09765625" style="31" customWidth="1"/>
    <col min="6141" max="6141" width="18" style="31" customWidth="1"/>
    <col min="6142" max="6142" width="1.09765625" style="31" customWidth="1"/>
    <col min="6143" max="6143" width="18" style="31" customWidth="1"/>
    <col min="6144" max="6144" width="1.09765625" style="31" customWidth="1"/>
    <col min="6145" max="6145" width="18" style="31" customWidth="1"/>
    <col min="6146" max="6146" width="9.09765625" style="31"/>
    <col min="6147" max="6147" width="19.3984375" style="31" bestFit="1" customWidth="1"/>
    <col min="6148" max="6148" width="14.59765625" style="31" bestFit="1" customWidth="1"/>
    <col min="6149" max="6150" width="10" style="31" bestFit="1" customWidth="1"/>
    <col min="6151" max="6391" width="9.09765625" style="31"/>
    <col min="6392" max="6392" width="47" style="31" customWidth="1"/>
    <col min="6393" max="6393" width="7.8984375" style="31" customWidth="1"/>
    <col min="6394" max="6394" width="0" style="31" hidden="1" customWidth="1"/>
    <col min="6395" max="6395" width="18" style="31" customWidth="1"/>
    <col min="6396" max="6396" width="1.09765625" style="31" customWidth="1"/>
    <col min="6397" max="6397" width="18" style="31" customWidth="1"/>
    <col min="6398" max="6398" width="1.09765625" style="31" customWidth="1"/>
    <col min="6399" max="6399" width="18" style="31" customWidth="1"/>
    <col min="6400" max="6400" width="1.09765625" style="31" customWidth="1"/>
    <col min="6401" max="6401" width="18" style="31" customWidth="1"/>
    <col min="6402" max="6402" width="9.09765625" style="31"/>
    <col min="6403" max="6403" width="19.3984375" style="31" bestFit="1" customWidth="1"/>
    <col min="6404" max="6404" width="14.59765625" style="31" bestFit="1" customWidth="1"/>
    <col min="6405" max="6406" width="10" style="31" bestFit="1" customWidth="1"/>
    <col min="6407" max="6647" width="9.09765625" style="31"/>
    <col min="6648" max="6648" width="47" style="31" customWidth="1"/>
    <col min="6649" max="6649" width="7.8984375" style="31" customWidth="1"/>
    <col min="6650" max="6650" width="0" style="31" hidden="1" customWidth="1"/>
    <col min="6651" max="6651" width="18" style="31" customWidth="1"/>
    <col min="6652" max="6652" width="1.09765625" style="31" customWidth="1"/>
    <col min="6653" max="6653" width="18" style="31" customWidth="1"/>
    <col min="6654" max="6654" width="1.09765625" style="31" customWidth="1"/>
    <col min="6655" max="6655" width="18" style="31" customWidth="1"/>
    <col min="6656" max="6656" width="1.09765625" style="31" customWidth="1"/>
    <col min="6657" max="6657" width="18" style="31" customWidth="1"/>
    <col min="6658" max="6658" width="9.09765625" style="31"/>
    <col min="6659" max="6659" width="19.3984375" style="31" bestFit="1" customWidth="1"/>
    <col min="6660" max="6660" width="14.59765625" style="31" bestFit="1" customWidth="1"/>
    <col min="6661" max="6662" width="10" style="31" bestFit="1" customWidth="1"/>
    <col min="6663" max="6903" width="9.09765625" style="31"/>
    <col min="6904" max="6904" width="47" style="31" customWidth="1"/>
    <col min="6905" max="6905" width="7.8984375" style="31" customWidth="1"/>
    <col min="6906" max="6906" width="0" style="31" hidden="1" customWidth="1"/>
    <col min="6907" max="6907" width="18" style="31" customWidth="1"/>
    <col min="6908" max="6908" width="1.09765625" style="31" customWidth="1"/>
    <col min="6909" max="6909" width="18" style="31" customWidth="1"/>
    <col min="6910" max="6910" width="1.09765625" style="31" customWidth="1"/>
    <col min="6911" max="6911" width="18" style="31" customWidth="1"/>
    <col min="6912" max="6912" width="1.09765625" style="31" customWidth="1"/>
    <col min="6913" max="6913" width="18" style="31" customWidth="1"/>
    <col min="6914" max="6914" width="9.09765625" style="31"/>
    <col min="6915" max="6915" width="19.3984375" style="31" bestFit="1" customWidth="1"/>
    <col min="6916" max="6916" width="14.59765625" style="31" bestFit="1" customWidth="1"/>
    <col min="6917" max="6918" width="10" style="31" bestFit="1" customWidth="1"/>
    <col min="6919" max="7159" width="9.09765625" style="31"/>
    <col min="7160" max="7160" width="47" style="31" customWidth="1"/>
    <col min="7161" max="7161" width="7.8984375" style="31" customWidth="1"/>
    <col min="7162" max="7162" width="0" style="31" hidden="1" customWidth="1"/>
    <col min="7163" max="7163" width="18" style="31" customWidth="1"/>
    <col min="7164" max="7164" width="1.09765625" style="31" customWidth="1"/>
    <col min="7165" max="7165" width="18" style="31" customWidth="1"/>
    <col min="7166" max="7166" width="1.09765625" style="31" customWidth="1"/>
    <col min="7167" max="7167" width="18" style="31" customWidth="1"/>
    <col min="7168" max="7168" width="1.09765625" style="31" customWidth="1"/>
    <col min="7169" max="7169" width="18" style="31" customWidth="1"/>
    <col min="7170" max="7170" width="9.09765625" style="31"/>
    <col min="7171" max="7171" width="19.3984375" style="31" bestFit="1" customWidth="1"/>
    <col min="7172" max="7172" width="14.59765625" style="31" bestFit="1" customWidth="1"/>
    <col min="7173" max="7174" width="10" style="31" bestFit="1" customWidth="1"/>
    <col min="7175" max="7415" width="9.09765625" style="31"/>
    <col min="7416" max="7416" width="47" style="31" customWidth="1"/>
    <col min="7417" max="7417" width="7.8984375" style="31" customWidth="1"/>
    <col min="7418" max="7418" width="0" style="31" hidden="1" customWidth="1"/>
    <col min="7419" max="7419" width="18" style="31" customWidth="1"/>
    <col min="7420" max="7420" width="1.09765625" style="31" customWidth="1"/>
    <col min="7421" max="7421" width="18" style="31" customWidth="1"/>
    <col min="7422" max="7422" width="1.09765625" style="31" customWidth="1"/>
    <col min="7423" max="7423" width="18" style="31" customWidth="1"/>
    <col min="7424" max="7424" width="1.09765625" style="31" customWidth="1"/>
    <col min="7425" max="7425" width="18" style="31" customWidth="1"/>
    <col min="7426" max="7426" width="9.09765625" style="31"/>
    <col min="7427" max="7427" width="19.3984375" style="31" bestFit="1" customWidth="1"/>
    <col min="7428" max="7428" width="14.59765625" style="31" bestFit="1" customWidth="1"/>
    <col min="7429" max="7430" width="10" style="31" bestFit="1" customWidth="1"/>
    <col min="7431" max="7671" width="9.09765625" style="31"/>
    <col min="7672" max="7672" width="47" style="31" customWidth="1"/>
    <col min="7673" max="7673" width="7.8984375" style="31" customWidth="1"/>
    <col min="7674" max="7674" width="0" style="31" hidden="1" customWidth="1"/>
    <col min="7675" max="7675" width="18" style="31" customWidth="1"/>
    <col min="7676" max="7676" width="1.09765625" style="31" customWidth="1"/>
    <col min="7677" max="7677" width="18" style="31" customWidth="1"/>
    <col min="7678" max="7678" width="1.09765625" style="31" customWidth="1"/>
    <col min="7679" max="7679" width="18" style="31" customWidth="1"/>
    <col min="7680" max="7680" width="1.09765625" style="31" customWidth="1"/>
    <col min="7681" max="7681" width="18" style="31" customWidth="1"/>
    <col min="7682" max="7682" width="9.09765625" style="31"/>
    <col min="7683" max="7683" width="19.3984375" style="31" bestFit="1" customWidth="1"/>
    <col min="7684" max="7684" width="14.59765625" style="31" bestFit="1" customWidth="1"/>
    <col min="7685" max="7686" width="10" style="31" bestFit="1" customWidth="1"/>
    <col min="7687" max="7927" width="9.09765625" style="31"/>
    <col min="7928" max="7928" width="47" style="31" customWidth="1"/>
    <col min="7929" max="7929" width="7.8984375" style="31" customWidth="1"/>
    <col min="7930" max="7930" width="0" style="31" hidden="1" customWidth="1"/>
    <col min="7931" max="7931" width="18" style="31" customWidth="1"/>
    <col min="7932" max="7932" width="1.09765625" style="31" customWidth="1"/>
    <col min="7933" max="7933" width="18" style="31" customWidth="1"/>
    <col min="7934" max="7934" width="1.09765625" style="31" customWidth="1"/>
    <col min="7935" max="7935" width="18" style="31" customWidth="1"/>
    <col min="7936" max="7936" width="1.09765625" style="31" customWidth="1"/>
    <col min="7937" max="7937" width="18" style="31" customWidth="1"/>
    <col min="7938" max="7938" width="9.09765625" style="31"/>
    <col min="7939" max="7939" width="19.3984375" style="31" bestFit="1" customWidth="1"/>
    <col min="7940" max="7940" width="14.59765625" style="31" bestFit="1" customWidth="1"/>
    <col min="7941" max="7942" width="10" style="31" bestFit="1" customWidth="1"/>
    <col min="7943" max="8183" width="9.09765625" style="31"/>
    <col min="8184" max="8184" width="47" style="31" customWidth="1"/>
    <col min="8185" max="8185" width="7.8984375" style="31" customWidth="1"/>
    <col min="8186" max="8186" width="0" style="31" hidden="1" customWidth="1"/>
    <col min="8187" max="8187" width="18" style="31" customWidth="1"/>
    <col min="8188" max="8188" width="1.09765625" style="31" customWidth="1"/>
    <col min="8189" max="8189" width="18" style="31" customWidth="1"/>
    <col min="8190" max="8190" width="1.09765625" style="31" customWidth="1"/>
    <col min="8191" max="8191" width="18" style="31" customWidth="1"/>
    <col min="8192" max="8192" width="1.09765625" style="31" customWidth="1"/>
    <col min="8193" max="8193" width="18" style="31" customWidth="1"/>
    <col min="8194" max="8194" width="9.09765625" style="31"/>
    <col min="8195" max="8195" width="19.3984375" style="31" bestFit="1" customWidth="1"/>
    <col min="8196" max="8196" width="14.59765625" style="31" bestFit="1" customWidth="1"/>
    <col min="8197" max="8198" width="10" style="31" bestFit="1" customWidth="1"/>
    <col min="8199" max="8439" width="9.09765625" style="31"/>
    <col min="8440" max="8440" width="47" style="31" customWidth="1"/>
    <col min="8441" max="8441" width="7.8984375" style="31" customWidth="1"/>
    <col min="8442" max="8442" width="0" style="31" hidden="1" customWidth="1"/>
    <col min="8443" max="8443" width="18" style="31" customWidth="1"/>
    <col min="8444" max="8444" width="1.09765625" style="31" customWidth="1"/>
    <col min="8445" max="8445" width="18" style="31" customWidth="1"/>
    <col min="8446" max="8446" width="1.09765625" style="31" customWidth="1"/>
    <col min="8447" max="8447" width="18" style="31" customWidth="1"/>
    <col min="8448" max="8448" width="1.09765625" style="31" customWidth="1"/>
    <col min="8449" max="8449" width="18" style="31" customWidth="1"/>
    <col min="8450" max="8450" width="9.09765625" style="31"/>
    <col min="8451" max="8451" width="19.3984375" style="31" bestFit="1" customWidth="1"/>
    <col min="8452" max="8452" width="14.59765625" style="31" bestFit="1" customWidth="1"/>
    <col min="8453" max="8454" width="10" style="31" bestFit="1" customWidth="1"/>
    <col min="8455" max="8695" width="9.09765625" style="31"/>
    <col min="8696" max="8696" width="47" style="31" customWidth="1"/>
    <col min="8697" max="8697" width="7.8984375" style="31" customWidth="1"/>
    <col min="8698" max="8698" width="0" style="31" hidden="1" customWidth="1"/>
    <col min="8699" max="8699" width="18" style="31" customWidth="1"/>
    <col min="8700" max="8700" width="1.09765625" style="31" customWidth="1"/>
    <col min="8701" max="8701" width="18" style="31" customWidth="1"/>
    <col min="8702" max="8702" width="1.09765625" style="31" customWidth="1"/>
    <col min="8703" max="8703" width="18" style="31" customWidth="1"/>
    <col min="8704" max="8704" width="1.09765625" style="31" customWidth="1"/>
    <col min="8705" max="8705" width="18" style="31" customWidth="1"/>
    <col min="8706" max="8706" width="9.09765625" style="31"/>
    <col min="8707" max="8707" width="19.3984375" style="31" bestFit="1" customWidth="1"/>
    <col min="8708" max="8708" width="14.59765625" style="31" bestFit="1" customWidth="1"/>
    <col min="8709" max="8710" width="10" style="31" bestFit="1" customWidth="1"/>
    <col min="8711" max="8951" width="9.09765625" style="31"/>
    <col min="8952" max="8952" width="47" style="31" customWidth="1"/>
    <col min="8953" max="8953" width="7.8984375" style="31" customWidth="1"/>
    <col min="8954" max="8954" width="0" style="31" hidden="1" customWidth="1"/>
    <col min="8955" max="8955" width="18" style="31" customWidth="1"/>
    <col min="8956" max="8956" width="1.09765625" style="31" customWidth="1"/>
    <col min="8957" max="8957" width="18" style="31" customWidth="1"/>
    <col min="8958" max="8958" width="1.09765625" style="31" customWidth="1"/>
    <col min="8959" max="8959" width="18" style="31" customWidth="1"/>
    <col min="8960" max="8960" width="1.09765625" style="31" customWidth="1"/>
    <col min="8961" max="8961" width="18" style="31" customWidth="1"/>
    <col min="8962" max="8962" width="9.09765625" style="31"/>
    <col min="8963" max="8963" width="19.3984375" style="31" bestFit="1" customWidth="1"/>
    <col min="8964" max="8964" width="14.59765625" style="31" bestFit="1" customWidth="1"/>
    <col min="8965" max="8966" width="10" style="31" bestFit="1" customWidth="1"/>
    <col min="8967" max="9207" width="9.09765625" style="31"/>
    <col min="9208" max="9208" width="47" style="31" customWidth="1"/>
    <col min="9209" max="9209" width="7.8984375" style="31" customWidth="1"/>
    <col min="9210" max="9210" width="0" style="31" hidden="1" customWidth="1"/>
    <col min="9211" max="9211" width="18" style="31" customWidth="1"/>
    <col min="9212" max="9212" width="1.09765625" style="31" customWidth="1"/>
    <col min="9213" max="9213" width="18" style="31" customWidth="1"/>
    <col min="9214" max="9214" width="1.09765625" style="31" customWidth="1"/>
    <col min="9215" max="9215" width="18" style="31" customWidth="1"/>
    <col min="9216" max="9216" width="1.09765625" style="31" customWidth="1"/>
    <col min="9217" max="9217" width="18" style="31" customWidth="1"/>
    <col min="9218" max="9218" width="9.09765625" style="31"/>
    <col min="9219" max="9219" width="19.3984375" style="31" bestFit="1" customWidth="1"/>
    <col min="9220" max="9220" width="14.59765625" style="31" bestFit="1" customWidth="1"/>
    <col min="9221" max="9222" width="10" style="31" bestFit="1" customWidth="1"/>
    <col min="9223" max="9463" width="9.09765625" style="31"/>
    <col min="9464" max="9464" width="47" style="31" customWidth="1"/>
    <col min="9465" max="9465" width="7.8984375" style="31" customWidth="1"/>
    <col min="9466" max="9466" width="0" style="31" hidden="1" customWidth="1"/>
    <col min="9467" max="9467" width="18" style="31" customWidth="1"/>
    <col min="9468" max="9468" width="1.09765625" style="31" customWidth="1"/>
    <col min="9469" max="9469" width="18" style="31" customWidth="1"/>
    <col min="9470" max="9470" width="1.09765625" style="31" customWidth="1"/>
    <col min="9471" max="9471" width="18" style="31" customWidth="1"/>
    <col min="9472" max="9472" width="1.09765625" style="31" customWidth="1"/>
    <col min="9473" max="9473" width="18" style="31" customWidth="1"/>
    <col min="9474" max="9474" width="9.09765625" style="31"/>
    <col min="9475" max="9475" width="19.3984375" style="31" bestFit="1" customWidth="1"/>
    <col min="9476" max="9476" width="14.59765625" style="31" bestFit="1" customWidth="1"/>
    <col min="9477" max="9478" width="10" style="31" bestFit="1" customWidth="1"/>
    <col min="9479" max="9719" width="9.09765625" style="31"/>
    <col min="9720" max="9720" width="47" style="31" customWidth="1"/>
    <col min="9721" max="9721" width="7.8984375" style="31" customWidth="1"/>
    <col min="9722" max="9722" width="0" style="31" hidden="1" customWidth="1"/>
    <col min="9723" max="9723" width="18" style="31" customWidth="1"/>
    <col min="9724" max="9724" width="1.09765625" style="31" customWidth="1"/>
    <col min="9725" max="9725" width="18" style="31" customWidth="1"/>
    <col min="9726" max="9726" width="1.09765625" style="31" customWidth="1"/>
    <col min="9727" max="9727" width="18" style="31" customWidth="1"/>
    <col min="9728" max="9728" width="1.09765625" style="31" customWidth="1"/>
    <col min="9729" max="9729" width="18" style="31" customWidth="1"/>
    <col min="9730" max="9730" width="9.09765625" style="31"/>
    <col min="9731" max="9731" width="19.3984375" style="31" bestFit="1" customWidth="1"/>
    <col min="9732" max="9732" width="14.59765625" style="31" bestFit="1" customWidth="1"/>
    <col min="9733" max="9734" width="10" style="31" bestFit="1" customWidth="1"/>
    <col min="9735" max="9975" width="9.09765625" style="31"/>
    <col min="9976" max="9976" width="47" style="31" customWidth="1"/>
    <col min="9977" max="9977" width="7.8984375" style="31" customWidth="1"/>
    <col min="9978" max="9978" width="0" style="31" hidden="1" customWidth="1"/>
    <col min="9979" max="9979" width="18" style="31" customWidth="1"/>
    <col min="9980" max="9980" width="1.09765625" style="31" customWidth="1"/>
    <col min="9981" max="9981" width="18" style="31" customWidth="1"/>
    <col min="9982" max="9982" width="1.09765625" style="31" customWidth="1"/>
    <col min="9983" max="9983" width="18" style="31" customWidth="1"/>
    <col min="9984" max="9984" width="1.09765625" style="31" customWidth="1"/>
    <col min="9985" max="9985" width="18" style="31" customWidth="1"/>
    <col min="9986" max="9986" width="9.09765625" style="31"/>
    <col min="9987" max="9987" width="19.3984375" style="31" bestFit="1" customWidth="1"/>
    <col min="9988" max="9988" width="14.59765625" style="31" bestFit="1" customWidth="1"/>
    <col min="9989" max="9990" width="10" style="31" bestFit="1" customWidth="1"/>
    <col min="9991" max="10231" width="9.09765625" style="31"/>
    <col min="10232" max="10232" width="47" style="31" customWidth="1"/>
    <col min="10233" max="10233" width="7.8984375" style="31" customWidth="1"/>
    <col min="10234" max="10234" width="0" style="31" hidden="1" customWidth="1"/>
    <col min="10235" max="10235" width="18" style="31" customWidth="1"/>
    <col min="10236" max="10236" width="1.09765625" style="31" customWidth="1"/>
    <col min="10237" max="10237" width="18" style="31" customWidth="1"/>
    <col min="10238" max="10238" width="1.09765625" style="31" customWidth="1"/>
    <col min="10239" max="10239" width="18" style="31" customWidth="1"/>
    <col min="10240" max="10240" width="1.09765625" style="31" customWidth="1"/>
    <col min="10241" max="10241" width="18" style="31" customWidth="1"/>
    <col min="10242" max="10242" width="9.09765625" style="31"/>
    <col min="10243" max="10243" width="19.3984375" style="31" bestFit="1" customWidth="1"/>
    <col min="10244" max="10244" width="14.59765625" style="31" bestFit="1" customWidth="1"/>
    <col min="10245" max="10246" width="10" style="31" bestFit="1" customWidth="1"/>
    <col min="10247" max="10487" width="9.09765625" style="31"/>
    <col min="10488" max="10488" width="47" style="31" customWidth="1"/>
    <col min="10489" max="10489" width="7.8984375" style="31" customWidth="1"/>
    <col min="10490" max="10490" width="0" style="31" hidden="1" customWidth="1"/>
    <col min="10491" max="10491" width="18" style="31" customWidth="1"/>
    <col min="10492" max="10492" width="1.09765625" style="31" customWidth="1"/>
    <col min="10493" max="10493" width="18" style="31" customWidth="1"/>
    <col min="10494" max="10494" width="1.09765625" style="31" customWidth="1"/>
    <col min="10495" max="10495" width="18" style="31" customWidth="1"/>
    <col min="10496" max="10496" width="1.09765625" style="31" customWidth="1"/>
    <col min="10497" max="10497" width="18" style="31" customWidth="1"/>
    <col min="10498" max="10498" width="9.09765625" style="31"/>
    <col min="10499" max="10499" width="19.3984375" style="31" bestFit="1" customWidth="1"/>
    <col min="10500" max="10500" width="14.59765625" style="31" bestFit="1" customWidth="1"/>
    <col min="10501" max="10502" width="10" style="31" bestFit="1" customWidth="1"/>
    <col min="10503" max="10743" width="9.09765625" style="31"/>
    <col min="10744" max="10744" width="47" style="31" customWidth="1"/>
    <col min="10745" max="10745" width="7.8984375" style="31" customWidth="1"/>
    <col min="10746" max="10746" width="0" style="31" hidden="1" customWidth="1"/>
    <col min="10747" max="10747" width="18" style="31" customWidth="1"/>
    <col min="10748" max="10748" width="1.09765625" style="31" customWidth="1"/>
    <col min="10749" max="10749" width="18" style="31" customWidth="1"/>
    <col min="10750" max="10750" width="1.09765625" style="31" customWidth="1"/>
    <col min="10751" max="10751" width="18" style="31" customWidth="1"/>
    <col min="10752" max="10752" width="1.09765625" style="31" customWidth="1"/>
    <col min="10753" max="10753" width="18" style="31" customWidth="1"/>
    <col min="10754" max="10754" width="9.09765625" style="31"/>
    <col min="10755" max="10755" width="19.3984375" style="31" bestFit="1" customWidth="1"/>
    <col min="10756" max="10756" width="14.59765625" style="31" bestFit="1" customWidth="1"/>
    <col min="10757" max="10758" width="10" style="31" bestFit="1" customWidth="1"/>
    <col min="10759" max="10999" width="9.09765625" style="31"/>
    <col min="11000" max="11000" width="47" style="31" customWidth="1"/>
    <col min="11001" max="11001" width="7.8984375" style="31" customWidth="1"/>
    <col min="11002" max="11002" width="0" style="31" hidden="1" customWidth="1"/>
    <col min="11003" max="11003" width="18" style="31" customWidth="1"/>
    <col min="11004" max="11004" width="1.09765625" style="31" customWidth="1"/>
    <col min="11005" max="11005" width="18" style="31" customWidth="1"/>
    <col min="11006" max="11006" width="1.09765625" style="31" customWidth="1"/>
    <col min="11007" max="11007" width="18" style="31" customWidth="1"/>
    <col min="11008" max="11008" width="1.09765625" style="31" customWidth="1"/>
    <col min="11009" max="11009" width="18" style="31" customWidth="1"/>
    <col min="11010" max="11010" width="9.09765625" style="31"/>
    <col min="11011" max="11011" width="19.3984375" style="31" bestFit="1" customWidth="1"/>
    <col min="11012" max="11012" width="14.59765625" style="31" bestFit="1" customWidth="1"/>
    <col min="11013" max="11014" width="10" style="31" bestFit="1" customWidth="1"/>
    <col min="11015" max="11255" width="9.09765625" style="31"/>
    <col min="11256" max="11256" width="47" style="31" customWidth="1"/>
    <col min="11257" max="11257" width="7.8984375" style="31" customWidth="1"/>
    <col min="11258" max="11258" width="0" style="31" hidden="1" customWidth="1"/>
    <col min="11259" max="11259" width="18" style="31" customWidth="1"/>
    <col min="11260" max="11260" width="1.09765625" style="31" customWidth="1"/>
    <col min="11261" max="11261" width="18" style="31" customWidth="1"/>
    <col min="11262" max="11262" width="1.09765625" style="31" customWidth="1"/>
    <col min="11263" max="11263" width="18" style="31" customWidth="1"/>
    <col min="11264" max="11264" width="1.09765625" style="31" customWidth="1"/>
    <col min="11265" max="11265" width="18" style="31" customWidth="1"/>
    <col min="11266" max="11266" width="9.09765625" style="31"/>
    <col min="11267" max="11267" width="19.3984375" style="31" bestFit="1" customWidth="1"/>
    <col min="11268" max="11268" width="14.59765625" style="31" bestFit="1" customWidth="1"/>
    <col min="11269" max="11270" width="10" style="31" bestFit="1" customWidth="1"/>
    <col min="11271" max="11511" width="9.09765625" style="31"/>
    <col min="11512" max="11512" width="47" style="31" customWidth="1"/>
    <col min="11513" max="11513" width="7.8984375" style="31" customWidth="1"/>
    <col min="11514" max="11514" width="0" style="31" hidden="1" customWidth="1"/>
    <col min="11515" max="11515" width="18" style="31" customWidth="1"/>
    <col min="11516" max="11516" width="1.09765625" style="31" customWidth="1"/>
    <col min="11517" max="11517" width="18" style="31" customWidth="1"/>
    <col min="11518" max="11518" width="1.09765625" style="31" customWidth="1"/>
    <col min="11519" max="11519" width="18" style="31" customWidth="1"/>
    <col min="11520" max="11520" width="1.09765625" style="31" customWidth="1"/>
    <col min="11521" max="11521" width="18" style="31" customWidth="1"/>
    <col min="11522" max="11522" width="9.09765625" style="31"/>
    <col min="11523" max="11523" width="19.3984375" style="31" bestFit="1" customWidth="1"/>
    <col min="11524" max="11524" width="14.59765625" style="31" bestFit="1" customWidth="1"/>
    <col min="11525" max="11526" width="10" style="31" bestFit="1" customWidth="1"/>
    <col min="11527" max="11767" width="9.09765625" style="31"/>
    <col min="11768" max="11768" width="47" style="31" customWidth="1"/>
    <col min="11769" max="11769" width="7.8984375" style="31" customWidth="1"/>
    <col min="11770" max="11770" width="0" style="31" hidden="1" customWidth="1"/>
    <col min="11771" max="11771" width="18" style="31" customWidth="1"/>
    <col min="11772" max="11772" width="1.09765625" style="31" customWidth="1"/>
    <col min="11773" max="11773" width="18" style="31" customWidth="1"/>
    <col min="11774" max="11774" width="1.09765625" style="31" customWidth="1"/>
    <col min="11775" max="11775" width="18" style="31" customWidth="1"/>
    <col min="11776" max="11776" width="1.09765625" style="31" customWidth="1"/>
    <col min="11777" max="11777" width="18" style="31" customWidth="1"/>
    <col min="11778" max="11778" width="9.09765625" style="31"/>
    <col min="11779" max="11779" width="19.3984375" style="31" bestFit="1" customWidth="1"/>
    <col min="11780" max="11780" width="14.59765625" style="31" bestFit="1" customWidth="1"/>
    <col min="11781" max="11782" width="10" style="31" bestFit="1" customWidth="1"/>
    <col min="11783" max="12023" width="9.09765625" style="31"/>
    <col min="12024" max="12024" width="47" style="31" customWidth="1"/>
    <col min="12025" max="12025" width="7.8984375" style="31" customWidth="1"/>
    <col min="12026" max="12026" width="0" style="31" hidden="1" customWidth="1"/>
    <col min="12027" max="12027" width="18" style="31" customWidth="1"/>
    <col min="12028" max="12028" width="1.09765625" style="31" customWidth="1"/>
    <col min="12029" max="12029" width="18" style="31" customWidth="1"/>
    <col min="12030" max="12030" width="1.09765625" style="31" customWidth="1"/>
    <col min="12031" max="12031" width="18" style="31" customWidth="1"/>
    <col min="12032" max="12032" width="1.09765625" style="31" customWidth="1"/>
    <col min="12033" max="12033" width="18" style="31" customWidth="1"/>
    <col min="12034" max="12034" width="9.09765625" style="31"/>
    <col min="12035" max="12035" width="19.3984375" style="31" bestFit="1" customWidth="1"/>
    <col min="12036" max="12036" width="14.59765625" style="31" bestFit="1" customWidth="1"/>
    <col min="12037" max="12038" width="10" style="31" bestFit="1" customWidth="1"/>
    <col min="12039" max="12279" width="9.09765625" style="31"/>
    <col min="12280" max="12280" width="47" style="31" customWidth="1"/>
    <col min="12281" max="12281" width="7.8984375" style="31" customWidth="1"/>
    <col min="12282" max="12282" width="0" style="31" hidden="1" customWidth="1"/>
    <col min="12283" max="12283" width="18" style="31" customWidth="1"/>
    <col min="12284" max="12284" width="1.09765625" style="31" customWidth="1"/>
    <col min="12285" max="12285" width="18" style="31" customWidth="1"/>
    <col min="12286" max="12286" width="1.09765625" style="31" customWidth="1"/>
    <col min="12287" max="12287" width="18" style="31" customWidth="1"/>
    <col min="12288" max="12288" width="1.09765625" style="31" customWidth="1"/>
    <col min="12289" max="12289" width="18" style="31" customWidth="1"/>
    <col min="12290" max="12290" width="9.09765625" style="31"/>
    <col min="12291" max="12291" width="19.3984375" style="31" bestFit="1" customWidth="1"/>
    <col min="12292" max="12292" width="14.59765625" style="31" bestFit="1" customWidth="1"/>
    <col min="12293" max="12294" width="10" style="31" bestFit="1" customWidth="1"/>
    <col min="12295" max="12535" width="9.09765625" style="31"/>
    <col min="12536" max="12536" width="47" style="31" customWidth="1"/>
    <col min="12537" max="12537" width="7.8984375" style="31" customWidth="1"/>
    <col min="12538" max="12538" width="0" style="31" hidden="1" customWidth="1"/>
    <col min="12539" max="12539" width="18" style="31" customWidth="1"/>
    <col min="12540" max="12540" width="1.09765625" style="31" customWidth="1"/>
    <col min="12541" max="12541" width="18" style="31" customWidth="1"/>
    <col min="12542" max="12542" width="1.09765625" style="31" customWidth="1"/>
    <col min="12543" max="12543" width="18" style="31" customWidth="1"/>
    <col min="12544" max="12544" width="1.09765625" style="31" customWidth="1"/>
    <col min="12545" max="12545" width="18" style="31" customWidth="1"/>
    <col min="12546" max="12546" width="9.09765625" style="31"/>
    <col min="12547" max="12547" width="19.3984375" style="31" bestFit="1" customWidth="1"/>
    <col min="12548" max="12548" width="14.59765625" style="31" bestFit="1" customWidth="1"/>
    <col min="12549" max="12550" width="10" style="31" bestFit="1" customWidth="1"/>
    <col min="12551" max="12791" width="9.09765625" style="31"/>
    <col min="12792" max="12792" width="47" style="31" customWidth="1"/>
    <col min="12793" max="12793" width="7.8984375" style="31" customWidth="1"/>
    <col min="12794" max="12794" width="0" style="31" hidden="1" customWidth="1"/>
    <col min="12795" max="12795" width="18" style="31" customWidth="1"/>
    <col min="12796" max="12796" width="1.09765625" style="31" customWidth="1"/>
    <col min="12797" max="12797" width="18" style="31" customWidth="1"/>
    <col min="12798" max="12798" width="1.09765625" style="31" customWidth="1"/>
    <col min="12799" max="12799" width="18" style="31" customWidth="1"/>
    <col min="12800" max="12800" width="1.09765625" style="31" customWidth="1"/>
    <col min="12801" max="12801" width="18" style="31" customWidth="1"/>
    <col min="12802" max="12802" width="9.09765625" style="31"/>
    <col min="12803" max="12803" width="19.3984375" style="31" bestFit="1" customWidth="1"/>
    <col min="12804" max="12804" width="14.59765625" style="31" bestFit="1" customWidth="1"/>
    <col min="12805" max="12806" width="10" style="31" bestFit="1" customWidth="1"/>
    <col min="12807" max="13047" width="9.09765625" style="31"/>
    <col min="13048" max="13048" width="47" style="31" customWidth="1"/>
    <col min="13049" max="13049" width="7.8984375" style="31" customWidth="1"/>
    <col min="13050" max="13050" width="0" style="31" hidden="1" customWidth="1"/>
    <col min="13051" max="13051" width="18" style="31" customWidth="1"/>
    <col min="13052" max="13052" width="1.09765625" style="31" customWidth="1"/>
    <col min="13053" max="13053" width="18" style="31" customWidth="1"/>
    <col min="13054" max="13054" width="1.09765625" style="31" customWidth="1"/>
    <col min="13055" max="13055" width="18" style="31" customWidth="1"/>
    <col min="13056" max="13056" width="1.09765625" style="31" customWidth="1"/>
    <col min="13057" max="13057" width="18" style="31" customWidth="1"/>
    <col min="13058" max="13058" width="9.09765625" style="31"/>
    <col min="13059" max="13059" width="19.3984375" style="31" bestFit="1" customWidth="1"/>
    <col min="13060" max="13060" width="14.59765625" style="31" bestFit="1" customWidth="1"/>
    <col min="13061" max="13062" width="10" style="31" bestFit="1" customWidth="1"/>
    <col min="13063" max="13303" width="9.09765625" style="31"/>
    <col min="13304" max="13304" width="47" style="31" customWidth="1"/>
    <col min="13305" max="13305" width="7.8984375" style="31" customWidth="1"/>
    <col min="13306" max="13306" width="0" style="31" hidden="1" customWidth="1"/>
    <col min="13307" max="13307" width="18" style="31" customWidth="1"/>
    <col min="13308" max="13308" width="1.09765625" style="31" customWidth="1"/>
    <col min="13309" max="13309" width="18" style="31" customWidth="1"/>
    <col min="13310" max="13310" width="1.09765625" style="31" customWidth="1"/>
    <col min="13311" max="13311" width="18" style="31" customWidth="1"/>
    <col min="13312" max="13312" width="1.09765625" style="31" customWidth="1"/>
    <col min="13313" max="13313" width="18" style="31" customWidth="1"/>
    <col min="13314" max="13314" width="9.09765625" style="31"/>
    <col min="13315" max="13315" width="19.3984375" style="31" bestFit="1" customWidth="1"/>
    <col min="13316" max="13316" width="14.59765625" style="31" bestFit="1" customWidth="1"/>
    <col min="13317" max="13318" width="10" style="31" bestFit="1" customWidth="1"/>
    <col min="13319" max="13559" width="9.09765625" style="31"/>
    <col min="13560" max="13560" width="47" style="31" customWidth="1"/>
    <col min="13561" max="13561" width="7.8984375" style="31" customWidth="1"/>
    <col min="13562" max="13562" width="0" style="31" hidden="1" customWidth="1"/>
    <col min="13563" max="13563" width="18" style="31" customWidth="1"/>
    <col min="13564" max="13564" width="1.09765625" style="31" customWidth="1"/>
    <col min="13565" max="13565" width="18" style="31" customWidth="1"/>
    <col min="13566" max="13566" width="1.09765625" style="31" customWidth="1"/>
    <col min="13567" max="13567" width="18" style="31" customWidth="1"/>
    <col min="13568" max="13568" width="1.09765625" style="31" customWidth="1"/>
    <col min="13569" max="13569" width="18" style="31" customWidth="1"/>
    <col min="13570" max="13570" width="9.09765625" style="31"/>
    <col min="13571" max="13571" width="19.3984375" style="31" bestFit="1" customWidth="1"/>
    <col min="13572" max="13572" width="14.59765625" style="31" bestFit="1" customWidth="1"/>
    <col min="13573" max="13574" width="10" style="31" bestFit="1" customWidth="1"/>
    <col min="13575" max="13815" width="9.09765625" style="31"/>
    <col min="13816" max="13816" width="47" style="31" customWidth="1"/>
    <col min="13817" max="13817" width="7.8984375" style="31" customWidth="1"/>
    <col min="13818" max="13818" width="0" style="31" hidden="1" customWidth="1"/>
    <col min="13819" max="13819" width="18" style="31" customWidth="1"/>
    <col min="13820" max="13820" width="1.09765625" style="31" customWidth="1"/>
    <col min="13821" max="13821" width="18" style="31" customWidth="1"/>
    <col min="13822" max="13822" width="1.09765625" style="31" customWidth="1"/>
    <col min="13823" max="13823" width="18" style="31" customWidth="1"/>
    <col min="13824" max="13824" width="1.09765625" style="31" customWidth="1"/>
    <col min="13825" max="13825" width="18" style="31" customWidth="1"/>
    <col min="13826" max="13826" width="9.09765625" style="31"/>
    <col min="13827" max="13827" width="19.3984375" style="31" bestFit="1" customWidth="1"/>
    <col min="13828" max="13828" width="14.59765625" style="31" bestFit="1" customWidth="1"/>
    <col min="13829" max="13830" width="10" style="31" bestFit="1" customWidth="1"/>
    <col min="13831" max="14071" width="9.09765625" style="31"/>
    <col min="14072" max="14072" width="47" style="31" customWidth="1"/>
    <col min="14073" max="14073" width="7.8984375" style="31" customWidth="1"/>
    <col min="14074" max="14074" width="0" style="31" hidden="1" customWidth="1"/>
    <col min="14075" max="14075" width="18" style="31" customWidth="1"/>
    <col min="14076" max="14076" width="1.09765625" style="31" customWidth="1"/>
    <col min="14077" max="14077" width="18" style="31" customWidth="1"/>
    <col min="14078" max="14078" width="1.09765625" style="31" customWidth="1"/>
    <col min="14079" max="14079" width="18" style="31" customWidth="1"/>
    <col min="14080" max="14080" width="1.09765625" style="31" customWidth="1"/>
    <col min="14081" max="14081" width="18" style="31" customWidth="1"/>
    <col min="14082" max="14082" width="9.09765625" style="31"/>
    <col min="14083" max="14083" width="19.3984375" style="31" bestFit="1" customWidth="1"/>
    <col min="14084" max="14084" width="14.59765625" style="31" bestFit="1" customWidth="1"/>
    <col min="14085" max="14086" width="10" style="31" bestFit="1" customWidth="1"/>
    <col min="14087" max="14327" width="9.09765625" style="31"/>
    <col min="14328" max="14328" width="47" style="31" customWidth="1"/>
    <col min="14329" max="14329" width="7.8984375" style="31" customWidth="1"/>
    <col min="14330" max="14330" width="0" style="31" hidden="1" customWidth="1"/>
    <col min="14331" max="14331" width="18" style="31" customWidth="1"/>
    <col min="14332" max="14332" width="1.09765625" style="31" customWidth="1"/>
    <col min="14333" max="14333" width="18" style="31" customWidth="1"/>
    <col min="14334" max="14334" width="1.09765625" style="31" customWidth="1"/>
    <col min="14335" max="14335" width="18" style="31" customWidth="1"/>
    <col min="14336" max="14336" width="1.09765625" style="31" customWidth="1"/>
    <col min="14337" max="14337" width="18" style="31" customWidth="1"/>
    <col min="14338" max="14338" width="9.09765625" style="31"/>
    <col min="14339" max="14339" width="19.3984375" style="31" bestFit="1" customWidth="1"/>
    <col min="14340" max="14340" width="14.59765625" style="31" bestFit="1" customWidth="1"/>
    <col min="14341" max="14342" width="10" style="31" bestFit="1" customWidth="1"/>
    <col min="14343" max="14583" width="9.09765625" style="31"/>
    <col min="14584" max="14584" width="47" style="31" customWidth="1"/>
    <col min="14585" max="14585" width="7.8984375" style="31" customWidth="1"/>
    <col min="14586" max="14586" width="0" style="31" hidden="1" customWidth="1"/>
    <col min="14587" max="14587" width="18" style="31" customWidth="1"/>
    <col min="14588" max="14588" width="1.09765625" style="31" customWidth="1"/>
    <col min="14589" max="14589" width="18" style="31" customWidth="1"/>
    <col min="14590" max="14590" width="1.09765625" style="31" customWidth="1"/>
    <col min="14591" max="14591" width="18" style="31" customWidth="1"/>
    <col min="14592" max="14592" width="1.09765625" style="31" customWidth="1"/>
    <col min="14593" max="14593" width="18" style="31" customWidth="1"/>
    <col min="14594" max="14594" width="9.09765625" style="31"/>
    <col min="14595" max="14595" width="19.3984375" style="31" bestFit="1" customWidth="1"/>
    <col min="14596" max="14596" width="14.59765625" style="31" bestFit="1" customWidth="1"/>
    <col min="14597" max="14598" width="10" style="31" bestFit="1" customWidth="1"/>
    <col min="14599" max="14839" width="9.09765625" style="31"/>
    <col min="14840" max="14840" width="47" style="31" customWidth="1"/>
    <col min="14841" max="14841" width="7.8984375" style="31" customWidth="1"/>
    <col min="14842" max="14842" width="0" style="31" hidden="1" customWidth="1"/>
    <col min="14843" max="14843" width="18" style="31" customWidth="1"/>
    <col min="14844" max="14844" width="1.09765625" style="31" customWidth="1"/>
    <col min="14845" max="14845" width="18" style="31" customWidth="1"/>
    <col min="14846" max="14846" width="1.09765625" style="31" customWidth="1"/>
    <col min="14847" max="14847" width="18" style="31" customWidth="1"/>
    <col min="14848" max="14848" width="1.09765625" style="31" customWidth="1"/>
    <col min="14849" max="14849" width="18" style="31" customWidth="1"/>
    <col min="14850" max="14850" width="9.09765625" style="31"/>
    <col min="14851" max="14851" width="19.3984375" style="31" bestFit="1" customWidth="1"/>
    <col min="14852" max="14852" width="14.59765625" style="31" bestFit="1" customWidth="1"/>
    <col min="14853" max="14854" width="10" style="31" bestFit="1" customWidth="1"/>
    <col min="14855" max="15095" width="9.09765625" style="31"/>
    <col min="15096" max="15096" width="47" style="31" customWidth="1"/>
    <col min="15097" max="15097" width="7.8984375" style="31" customWidth="1"/>
    <col min="15098" max="15098" width="0" style="31" hidden="1" customWidth="1"/>
    <col min="15099" max="15099" width="18" style="31" customWidth="1"/>
    <col min="15100" max="15100" width="1.09765625" style="31" customWidth="1"/>
    <col min="15101" max="15101" width="18" style="31" customWidth="1"/>
    <col min="15102" max="15102" width="1.09765625" style="31" customWidth="1"/>
    <col min="15103" max="15103" width="18" style="31" customWidth="1"/>
    <col min="15104" max="15104" width="1.09765625" style="31" customWidth="1"/>
    <col min="15105" max="15105" width="18" style="31" customWidth="1"/>
    <col min="15106" max="15106" width="9.09765625" style="31"/>
    <col min="15107" max="15107" width="19.3984375" style="31" bestFit="1" customWidth="1"/>
    <col min="15108" max="15108" width="14.59765625" style="31" bestFit="1" customWidth="1"/>
    <col min="15109" max="15110" width="10" style="31" bestFit="1" customWidth="1"/>
    <col min="15111" max="15351" width="9.09765625" style="31"/>
    <col min="15352" max="15352" width="47" style="31" customWidth="1"/>
    <col min="15353" max="15353" width="7.8984375" style="31" customWidth="1"/>
    <col min="15354" max="15354" width="0" style="31" hidden="1" customWidth="1"/>
    <col min="15355" max="15355" width="18" style="31" customWidth="1"/>
    <col min="15356" max="15356" width="1.09765625" style="31" customWidth="1"/>
    <col min="15357" max="15357" width="18" style="31" customWidth="1"/>
    <col min="15358" max="15358" width="1.09765625" style="31" customWidth="1"/>
    <col min="15359" max="15359" width="18" style="31" customWidth="1"/>
    <col min="15360" max="15360" width="1.09765625" style="31" customWidth="1"/>
    <col min="15361" max="15361" width="18" style="31" customWidth="1"/>
    <col min="15362" max="15362" width="9.09765625" style="31"/>
    <col min="15363" max="15363" width="19.3984375" style="31" bestFit="1" customWidth="1"/>
    <col min="15364" max="15364" width="14.59765625" style="31" bestFit="1" customWidth="1"/>
    <col min="15365" max="15366" width="10" style="31" bestFit="1" customWidth="1"/>
    <col min="15367" max="15607" width="9.09765625" style="31"/>
    <col min="15608" max="15608" width="47" style="31" customWidth="1"/>
    <col min="15609" max="15609" width="7.8984375" style="31" customWidth="1"/>
    <col min="15610" max="15610" width="0" style="31" hidden="1" customWidth="1"/>
    <col min="15611" max="15611" width="18" style="31" customWidth="1"/>
    <col min="15612" max="15612" width="1.09765625" style="31" customWidth="1"/>
    <col min="15613" max="15613" width="18" style="31" customWidth="1"/>
    <col min="15614" max="15614" width="1.09765625" style="31" customWidth="1"/>
    <col min="15615" max="15615" width="18" style="31" customWidth="1"/>
    <col min="15616" max="15616" width="1.09765625" style="31" customWidth="1"/>
    <col min="15617" max="15617" width="18" style="31" customWidth="1"/>
    <col min="15618" max="15618" width="9.09765625" style="31"/>
    <col min="15619" max="15619" width="19.3984375" style="31" bestFit="1" customWidth="1"/>
    <col min="15620" max="15620" width="14.59765625" style="31" bestFit="1" customWidth="1"/>
    <col min="15621" max="15622" width="10" style="31" bestFit="1" customWidth="1"/>
    <col min="15623" max="15863" width="9.09765625" style="31"/>
    <col min="15864" max="15864" width="47" style="31" customWidth="1"/>
    <col min="15865" max="15865" width="7.8984375" style="31" customWidth="1"/>
    <col min="15866" max="15866" width="0" style="31" hidden="1" customWidth="1"/>
    <col min="15867" max="15867" width="18" style="31" customWidth="1"/>
    <col min="15868" max="15868" width="1.09765625" style="31" customWidth="1"/>
    <col min="15869" max="15869" width="18" style="31" customWidth="1"/>
    <col min="15870" max="15870" width="1.09765625" style="31" customWidth="1"/>
    <col min="15871" max="15871" width="18" style="31" customWidth="1"/>
    <col min="15872" max="15872" width="1.09765625" style="31" customWidth="1"/>
    <col min="15873" max="15873" width="18" style="31" customWidth="1"/>
    <col min="15874" max="15874" width="9.09765625" style="31"/>
    <col min="15875" max="15875" width="19.3984375" style="31" bestFit="1" customWidth="1"/>
    <col min="15876" max="15876" width="14.59765625" style="31" bestFit="1" customWidth="1"/>
    <col min="15877" max="15878" width="10" style="31" bestFit="1" customWidth="1"/>
    <col min="15879" max="16119" width="9.09765625" style="31"/>
    <col min="16120" max="16120" width="47" style="31" customWidth="1"/>
    <col min="16121" max="16121" width="7.8984375" style="31" customWidth="1"/>
    <col min="16122" max="16122" width="0" style="31" hidden="1" customWidth="1"/>
    <col min="16123" max="16123" width="18" style="31" customWidth="1"/>
    <col min="16124" max="16124" width="1.09765625" style="31" customWidth="1"/>
    <col min="16125" max="16125" width="18" style="31" customWidth="1"/>
    <col min="16126" max="16126" width="1.09765625" style="31" customWidth="1"/>
    <col min="16127" max="16127" width="18" style="31" customWidth="1"/>
    <col min="16128" max="16128" width="1.09765625" style="31" customWidth="1"/>
    <col min="16129" max="16129" width="18" style="31" customWidth="1"/>
    <col min="16130" max="16130" width="9.09765625" style="31"/>
    <col min="16131" max="16131" width="19.3984375" style="31" bestFit="1" customWidth="1"/>
    <col min="16132" max="16132" width="14.59765625" style="31" bestFit="1" customWidth="1"/>
    <col min="16133" max="16134" width="10" style="31" bestFit="1" customWidth="1"/>
    <col min="16135" max="16384" width="9.09765625" style="31"/>
  </cols>
  <sheetData>
    <row r="1" spans="1:23" ht="22.75" customHeight="1">
      <c r="A1" s="236" t="s">
        <v>0</v>
      </c>
      <c r="B1" s="236"/>
      <c r="D1" s="32"/>
      <c r="E1" s="33"/>
      <c r="F1" s="32"/>
      <c r="G1" s="33"/>
      <c r="H1" s="32"/>
      <c r="I1" s="33"/>
      <c r="J1" s="32"/>
    </row>
    <row r="2" spans="1:23" ht="22.75" customHeight="1">
      <c r="A2" s="24" t="s">
        <v>72</v>
      </c>
      <c r="I2" s="35"/>
    </row>
    <row r="3" spans="1:23" ht="12.25" customHeight="1">
      <c r="K3" s="96"/>
    </row>
    <row r="4" spans="1:23" ht="21.75" customHeight="1">
      <c r="A4" s="36"/>
      <c r="B4" s="94"/>
      <c r="C4" s="37"/>
      <c r="D4" s="237" t="s">
        <v>73</v>
      </c>
      <c r="E4" s="237"/>
      <c r="F4" s="237"/>
      <c r="G4" s="38"/>
      <c r="H4" s="237" t="s">
        <v>3</v>
      </c>
      <c r="I4" s="237"/>
      <c r="J4" s="237"/>
      <c r="K4" s="92"/>
    </row>
    <row r="5" spans="1:23" ht="21.75" customHeight="1">
      <c r="A5" s="36"/>
      <c r="B5" s="94"/>
      <c r="C5" s="37"/>
      <c r="D5" s="238" t="s">
        <v>108</v>
      </c>
      <c r="E5" s="235"/>
      <c r="F5" s="235"/>
      <c r="G5" s="37"/>
      <c r="H5" s="235" t="s">
        <v>108</v>
      </c>
      <c r="I5" s="235"/>
      <c r="J5" s="235"/>
      <c r="K5" s="39"/>
    </row>
    <row r="6" spans="1:23" ht="21.75" customHeight="1">
      <c r="A6" s="36"/>
      <c r="B6" s="94"/>
      <c r="C6" s="37"/>
      <c r="D6" s="235" t="s">
        <v>109</v>
      </c>
      <c r="E6" s="235"/>
      <c r="F6" s="235"/>
      <c r="G6" s="37"/>
      <c r="H6" s="235" t="s">
        <v>109</v>
      </c>
      <c r="I6" s="235"/>
      <c r="J6" s="235"/>
      <c r="K6" s="39"/>
    </row>
    <row r="7" spans="1:23" ht="21.75" customHeight="1">
      <c r="A7" s="36"/>
      <c r="B7" s="94" t="s">
        <v>110</v>
      </c>
      <c r="C7" s="37"/>
      <c r="D7" s="95">
        <v>2562</v>
      </c>
      <c r="E7" s="95"/>
      <c r="F7" s="95">
        <v>2561</v>
      </c>
      <c r="G7" s="37"/>
      <c r="H7" s="95">
        <v>2562</v>
      </c>
      <c r="I7" s="95"/>
      <c r="J7" s="95">
        <v>2561</v>
      </c>
    </row>
    <row r="8" spans="1:23" ht="21.75" customHeight="1">
      <c r="A8" s="40"/>
      <c r="B8" s="94"/>
      <c r="C8" s="37"/>
      <c r="D8" s="239" t="s">
        <v>8</v>
      </c>
      <c r="E8" s="239"/>
      <c r="F8" s="239"/>
      <c r="G8" s="239"/>
      <c r="H8" s="239"/>
      <c r="I8" s="239"/>
      <c r="J8" s="239"/>
    </row>
    <row r="9" spans="1:23" ht="21.75" customHeight="1">
      <c r="A9" s="55" t="s">
        <v>76</v>
      </c>
      <c r="B9" s="25" t="s">
        <v>111</v>
      </c>
      <c r="C9" s="37"/>
      <c r="D9" s="94"/>
      <c r="E9" s="94"/>
      <c r="F9" s="94"/>
      <c r="G9" s="94"/>
      <c r="H9" s="94"/>
      <c r="I9" s="94"/>
      <c r="J9" s="94"/>
    </row>
    <row r="10" spans="1:23" ht="21.75" customHeight="1">
      <c r="A10" s="41" t="s">
        <v>77</v>
      </c>
      <c r="C10" s="37"/>
      <c r="D10" s="42">
        <f>D74-61918</f>
        <v>59514</v>
      </c>
      <c r="E10" s="43"/>
      <c r="F10" s="42">
        <v>81577</v>
      </c>
      <c r="G10" s="43"/>
      <c r="H10" s="42">
        <v>59514</v>
      </c>
      <c r="I10" s="43"/>
      <c r="J10" s="42">
        <v>81577</v>
      </c>
      <c r="L10" s="53"/>
      <c r="M10" s="53"/>
      <c r="R10" s="53">
        <f>D10-F10</f>
        <v>-22063</v>
      </c>
      <c r="S10" s="53">
        <f>H10-J10</f>
        <v>-22063</v>
      </c>
      <c r="T10" s="53"/>
      <c r="U10" s="53"/>
      <c r="V10" s="53"/>
      <c r="W10" s="53"/>
    </row>
    <row r="11" spans="1:23" ht="21.75" customHeight="1">
      <c r="A11" s="41" t="s">
        <v>112</v>
      </c>
      <c r="C11" s="37"/>
      <c r="D11" s="42">
        <f>D75-5018</f>
        <v>4962</v>
      </c>
      <c r="E11" s="43"/>
      <c r="F11" s="42">
        <v>5181</v>
      </c>
      <c r="G11" s="43"/>
      <c r="H11" s="42">
        <v>4962</v>
      </c>
      <c r="I11" s="43"/>
      <c r="J11" s="42">
        <v>5181</v>
      </c>
      <c r="L11" s="53"/>
      <c r="M11" s="53"/>
      <c r="R11" s="53">
        <f t="shared" ref="R11:R13" si="0">D11-F11</f>
        <v>-219</v>
      </c>
      <c r="S11" s="53">
        <f t="shared" ref="S11:S13" si="1">H11-J11</f>
        <v>-219</v>
      </c>
      <c r="T11" s="53"/>
      <c r="U11" s="53"/>
      <c r="V11" s="53"/>
      <c r="W11" s="53"/>
    </row>
    <row r="12" spans="1:23" ht="21.75" customHeight="1">
      <c r="A12" s="41" t="s">
        <v>79</v>
      </c>
      <c r="C12" s="37"/>
      <c r="D12" s="42">
        <f>D76-1434</f>
        <v>1550</v>
      </c>
      <c r="E12" s="43"/>
      <c r="F12" s="42">
        <v>0</v>
      </c>
      <c r="G12" s="43"/>
      <c r="H12" s="42">
        <v>0</v>
      </c>
      <c r="I12" s="43"/>
      <c r="J12" s="42">
        <v>0</v>
      </c>
      <c r="L12" s="53"/>
      <c r="M12" s="53"/>
      <c r="R12" s="53">
        <f t="shared" si="0"/>
        <v>1550</v>
      </c>
      <c r="S12" s="53">
        <f t="shared" si="1"/>
        <v>0</v>
      </c>
      <c r="T12" s="53"/>
      <c r="U12" s="53"/>
      <c r="V12" s="53"/>
      <c r="W12" s="53"/>
    </row>
    <row r="13" spans="1:23" ht="21.75" customHeight="1">
      <c r="A13" s="60" t="s">
        <v>80</v>
      </c>
      <c r="B13" s="61">
        <v>4</v>
      </c>
      <c r="C13" s="62"/>
      <c r="D13" s="42">
        <f>D77-2012</f>
        <v>13409</v>
      </c>
      <c r="E13" s="43"/>
      <c r="F13" s="44">
        <v>1397</v>
      </c>
      <c r="G13" s="43"/>
      <c r="H13" s="42">
        <v>8667</v>
      </c>
      <c r="I13" s="43"/>
      <c r="J13" s="44">
        <v>1824</v>
      </c>
      <c r="L13" s="53"/>
      <c r="M13" s="53"/>
      <c r="R13" s="53">
        <f t="shared" si="0"/>
        <v>12012</v>
      </c>
      <c r="S13" s="53">
        <f t="shared" si="1"/>
        <v>6843</v>
      </c>
      <c r="T13" s="53"/>
      <c r="U13" s="53"/>
      <c r="V13" s="53"/>
      <c r="W13" s="53"/>
    </row>
    <row r="14" spans="1:23" ht="24.75" customHeight="1">
      <c r="A14" s="64" t="s">
        <v>81</v>
      </c>
      <c r="B14" s="61"/>
      <c r="C14" s="62"/>
      <c r="D14" s="56">
        <f>SUM(D10:D13)</f>
        <v>79435</v>
      </c>
      <c r="E14" s="65"/>
      <c r="F14" s="56">
        <f>SUM(F10:F13)</f>
        <v>88155</v>
      </c>
      <c r="G14" s="65"/>
      <c r="H14" s="56">
        <f>SUM(H10:H13)</f>
        <v>73143</v>
      </c>
      <c r="I14" s="65"/>
      <c r="J14" s="56">
        <f>SUM(J10:J13)</f>
        <v>88582</v>
      </c>
      <c r="L14" s="53"/>
      <c r="M14" s="53"/>
    </row>
    <row r="15" spans="1:23" ht="12.25" customHeight="1">
      <c r="A15" s="64"/>
      <c r="B15" s="61"/>
      <c r="C15" s="62"/>
      <c r="D15" s="66"/>
      <c r="E15" s="63"/>
      <c r="F15" s="66"/>
      <c r="G15" s="63"/>
      <c r="H15" s="66"/>
      <c r="I15" s="63"/>
      <c r="J15" s="66"/>
    </row>
    <row r="16" spans="1:23" ht="21.75" customHeight="1">
      <c r="A16" s="67" t="s">
        <v>82</v>
      </c>
      <c r="B16" s="61"/>
      <c r="C16" s="62"/>
      <c r="D16" s="66"/>
      <c r="E16" s="63"/>
      <c r="F16" s="66"/>
      <c r="G16" s="63"/>
      <c r="H16" s="66"/>
      <c r="I16" s="63"/>
      <c r="J16" s="66"/>
    </row>
    <row r="17" spans="1:23" ht="21.75" customHeight="1">
      <c r="A17" s="14" t="s">
        <v>83</v>
      </c>
      <c r="B17" s="61"/>
      <c r="C17" s="62"/>
      <c r="D17" s="49">
        <f>D81-39202</f>
        <v>36941</v>
      </c>
      <c r="E17" s="43"/>
      <c r="F17" s="23">
        <v>52187</v>
      </c>
      <c r="G17" s="43"/>
      <c r="H17" s="23">
        <v>36941</v>
      </c>
      <c r="I17" s="43"/>
      <c r="J17" s="42">
        <v>52187</v>
      </c>
      <c r="L17" s="97">
        <f>F17-D17</f>
        <v>15246</v>
      </c>
      <c r="M17" s="97">
        <f>J17-H17</f>
        <v>15246</v>
      </c>
      <c r="R17" s="53">
        <f>D17-F17</f>
        <v>-15246</v>
      </c>
      <c r="S17" s="53">
        <f>H17-J17</f>
        <v>-15246</v>
      </c>
      <c r="T17" s="53"/>
      <c r="U17" s="53"/>
      <c r="V17" s="53"/>
      <c r="W17" s="53"/>
    </row>
    <row r="18" spans="1:23" ht="21.75" customHeight="1">
      <c r="A18" s="14" t="s">
        <v>84</v>
      </c>
      <c r="B18" s="61"/>
      <c r="C18" s="62"/>
      <c r="D18" s="23">
        <f>D82-1125</f>
        <v>1210</v>
      </c>
      <c r="E18" s="43"/>
      <c r="F18" s="23">
        <v>0</v>
      </c>
      <c r="G18" s="43"/>
      <c r="H18" s="23">
        <v>0</v>
      </c>
      <c r="I18" s="43"/>
      <c r="J18" s="23">
        <v>0</v>
      </c>
      <c r="L18" s="97">
        <f t="shared" ref="L18:L20" si="2">F18-D18</f>
        <v>-1210</v>
      </c>
      <c r="M18" s="97">
        <f t="shared" ref="M18:M20" si="3">J18-H18</f>
        <v>0</v>
      </c>
      <c r="R18" s="53">
        <f t="shared" ref="R18:R20" si="4">D18-F18</f>
        <v>1210</v>
      </c>
      <c r="S18" s="53">
        <f t="shared" ref="S18:S20" si="5">H18-J18</f>
        <v>0</v>
      </c>
      <c r="T18" s="53"/>
      <c r="U18" s="53"/>
      <c r="V18" s="53"/>
      <c r="W18" s="53"/>
    </row>
    <row r="19" spans="1:23" ht="21.75" customHeight="1">
      <c r="A19" s="98" t="s">
        <v>113</v>
      </c>
      <c r="B19" s="99"/>
      <c r="C19" s="100"/>
      <c r="D19" s="101">
        <f>D83-20636</f>
        <v>22112</v>
      </c>
      <c r="E19" s="102"/>
      <c r="F19" s="101">
        <v>21784</v>
      </c>
      <c r="G19" s="102"/>
      <c r="H19" s="101">
        <v>16733</v>
      </c>
      <c r="I19" s="102"/>
      <c r="J19" s="102">
        <v>20656</v>
      </c>
      <c r="L19" s="97">
        <f t="shared" si="2"/>
        <v>-328</v>
      </c>
      <c r="M19" s="97">
        <f t="shared" si="3"/>
        <v>3923</v>
      </c>
      <c r="R19" s="53">
        <f t="shared" si="4"/>
        <v>328</v>
      </c>
      <c r="S19" s="53">
        <f t="shared" si="5"/>
        <v>-3923</v>
      </c>
      <c r="T19" s="53"/>
      <c r="U19" s="53"/>
      <c r="V19" s="53"/>
      <c r="W19" s="53"/>
    </row>
    <row r="20" spans="1:23" ht="21.75" customHeight="1">
      <c r="A20" s="68" t="s">
        <v>87</v>
      </c>
      <c r="B20" s="61"/>
      <c r="C20" s="62"/>
      <c r="D20" s="23">
        <f>D84-3953</f>
        <v>238</v>
      </c>
      <c r="E20" s="43"/>
      <c r="F20" s="42">
        <v>1485</v>
      </c>
      <c r="G20" s="43"/>
      <c r="H20" s="23">
        <v>5275</v>
      </c>
      <c r="I20" s="43"/>
      <c r="J20" s="42">
        <v>916</v>
      </c>
      <c r="L20" s="97">
        <f t="shared" si="2"/>
        <v>1247</v>
      </c>
      <c r="M20" s="97">
        <f t="shared" si="3"/>
        <v>-4359</v>
      </c>
      <c r="R20" s="53">
        <f t="shared" si="4"/>
        <v>-1247</v>
      </c>
      <c r="S20" s="53">
        <f t="shared" si="5"/>
        <v>4359</v>
      </c>
      <c r="T20" s="53"/>
      <c r="U20" s="53"/>
      <c r="V20" s="53"/>
      <c r="W20" s="53"/>
    </row>
    <row r="21" spans="1:23" ht="21.75" customHeight="1">
      <c r="A21" s="64" t="s">
        <v>86</v>
      </c>
      <c r="B21" s="61"/>
      <c r="C21" s="62"/>
      <c r="D21" s="56">
        <f>SUM(D17:D20)</f>
        <v>60501</v>
      </c>
      <c r="E21" s="65"/>
      <c r="F21" s="56">
        <f>SUM(F17:F20)</f>
        <v>75456</v>
      </c>
      <c r="G21" s="65"/>
      <c r="H21" s="56">
        <f>SUM(H17:H20)</f>
        <v>58949</v>
      </c>
      <c r="I21" s="65"/>
      <c r="J21" s="56">
        <f>SUM(J17:J20)</f>
        <v>73759</v>
      </c>
      <c r="T21" s="53"/>
      <c r="U21" s="53"/>
      <c r="V21" s="53"/>
      <c r="W21" s="53"/>
    </row>
    <row r="22" spans="1:23" ht="12.25" customHeight="1">
      <c r="A22" s="64"/>
      <c r="B22" s="61"/>
      <c r="C22" s="62"/>
      <c r="D22" s="1"/>
      <c r="E22" s="65"/>
      <c r="F22" s="1"/>
      <c r="G22" s="65"/>
      <c r="H22" s="1"/>
      <c r="I22" s="65"/>
      <c r="J22" s="1"/>
    </row>
    <row r="23" spans="1:23" ht="21.75" customHeight="1">
      <c r="A23" s="69" t="s">
        <v>114</v>
      </c>
      <c r="B23" s="61"/>
      <c r="C23" s="62"/>
      <c r="D23" s="1">
        <f>D14-D21</f>
        <v>18934</v>
      </c>
      <c r="E23" s="65"/>
      <c r="F23" s="1">
        <f>F14-F21</f>
        <v>12699</v>
      </c>
      <c r="G23" s="65"/>
      <c r="H23" s="1">
        <f>H14-H21</f>
        <v>14194</v>
      </c>
      <c r="I23" s="65"/>
      <c r="J23" s="1">
        <f>J14-J21</f>
        <v>14823</v>
      </c>
      <c r="L23" s="53"/>
      <c r="M23" s="53"/>
      <c r="T23" s="53"/>
      <c r="U23" s="53"/>
      <c r="V23" s="53"/>
      <c r="W23" s="53"/>
    </row>
    <row r="24" spans="1:23" ht="21.75" customHeight="1">
      <c r="A24" s="60" t="s">
        <v>88</v>
      </c>
      <c r="B24" s="61"/>
      <c r="C24" s="62"/>
      <c r="D24" s="103">
        <f>D88+469</f>
        <v>-56</v>
      </c>
      <c r="E24" s="43"/>
      <c r="F24" s="44">
        <v>159</v>
      </c>
      <c r="G24" s="43"/>
      <c r="H24" s="44">
        <v>178</v>
      </c>
      <c r="I24" s="43"/>
      <c r="J24" s="44">
        <v>159</v>
      </c>
      <c r="L24" s="53"/>
      <c r="M24" s="53"/>
      <c r="T24" s="53"/>
      <c r="U24" s="53"/>
      <c r="V24" s="53"/>
      <c r="W24" s="53"/>
    </row>
    <row r="25" spans="1:23" ht="21.75" customHeight="1" thickBot="1">
      <c r="A25" s="69" t="s">
        <v>115</v>
      </c>
      <c r="B25" s="61"/>
      <c r="C25" s="62"/>
      <c r="D25" s="70">
        <f>SUM(D23:D24)</f>
        <v>18878</v>
      </c>
      <c r="E25" s="65"/>
      <c r="F25" s="70">
        <f>SUM(F23:F24)</f>
        <v>12858</v>
      </c>
      <c r="G25" s="65"/>
      <c r="H25" s="70">
        <f>SUM(H23:H24)</f>
        <v>14372</v>
      </c>
      <c r="I25" s="65"/>
      <c r="J25" s="70">
        <f>SUM(J23:J24)</f>
        <v>14982</v>
      </c>
    </row>
    <row r="26" spans="1:23" ht="12.25" customHeight="1" thickTop="1">
      <c r="A26" s="69"/>
      <c r="B26" s="61"/>
      <c r="C26" s="62"/>
      <c r="D26" s="1"/>
      <c r="E26" s="65"/>
      <c r="F26" s="1"/>
      <c r="G26" s="65"/>
      <c r="H26" s="1"/>
      <c r="I26" s="65"/>
      <c r="J26" s="1"/>
    </row>
    <row r="27" spans="1:23" ht="21.75" customHeight="1">
      <c r="A27" s="40" t="s">
        <v>89</v>
      </c>
      <c r="B27" s="94"/>
      <c r="C27" s="37"/>
      <c r="D27" s="32"/>
      <c r="E27" s="32"/>
      <c r="F27" s="32"/>
      <c r="G27" s="32"/>
      <c r="H27" s="32"/>
      <c r="I27" s="32"/>
      <c r="J27" s="32"/>
    </row>
    <row r="28" spans="1:23" ht="21.75" customHeight="1">
      <c r="A28" s="76" t="s">
        <v>116</v>
      </c>
      <c r="B28" s="94"/>
      <c r="C28" s="37"/>
      <c r="D28" s="32"/>
      <c r="E28" s="32"/>
      <c r="F28" s="32"/>
      <c r="G28" s="32"/>
      <c r="H28" s="32"/>
      <c r="I28" s="32"/>
      <c r="J28" s="32"/>
    </row>
    <row r="29" spans="1:23" ht="21.75" customHeight="1">
      <c r="A29" s="76" t="s">
        <v>92</v>
      </c>
      <c r="B29" s="94"/>
      <c r="C29" s="37"/>
      <c r="D29" s="32"/>
      <c r="E29" s="32"/>
      <c r="F29" s="32"/>
      <c r="G29" s="32"/>
      <c r="H29" s="32"/>
      <c r="I29" s="32"/>
      <c r="J29" s="32"/>
    </row>
    <row r="30" spans="1:23" ht="21.75" customHeight="1">
      <c r="A30" s="77" t="s">
        <v>117</v>
      </c>
      <c r="B30" s="94">
        <v>5</v>
      </c>
      <c r="C30" s="37"/>
      <c r="D30" s="42">
        <f>D94-153</f>
        <v>-152</v>
      </c>
      <c r="E30" s="43"/>
      <c r="F30" s="42">
        <v>-446</v>
      </c>
      <c r="G30" s="43"/>
      <c r="H30" s="42">
        <v>-95</v>
      </c>
      <c r="I30" s="43"/>
      <c r="J30" s="42">
        <v>-512</v>
      </c>
    </row>
    <row r="31" spans="1:23" ht="21.75" customHeight="1">
      <c r="A31" s="77" t="s">
        <v>118</v>
      </c>
      <c r="B31" s="94"/>
      <c r="C31" s="37"/>
      <c r="D31" s="42"/>
      <c r="E31" s="43"/>
      <c r="F31" s="42"/>
      <c r="G31" s="43"/>
      <c r="H31" s="42"/>
      <c r="I31" s="43"/>
      <c r="J31" s="42"/>
    </row>
    <row r="32" spans="1:23" ht="21.75" customHeight="1">
      <c r="A32" s="87" t="s">
        <v>94</v>
      </c>
      <c r="B32" s="94"/>
      <c r="C32" s="37"/>
      <c r="D32" s="44">
        <v>180</v>
      </c>
      <c r="E32" s="43"/>
      <c r="F32" s="44">
        <v>0</v>
      </c>
      <c r="G32" s="43"/>
      <c r="H32" s="44">
        <v>0</v>
      </c>
      <c r="I32" s="43"/>
      <c r="J32" s="44">
        <v>0</v>
      </c>
    </row>
    <row r="33" spans="1:10" ht="21.75" customHeight="1">
      <c r="A33" s="9" t="s">
        <v>119</v>
      </c>
      <c r="B33" s="94"/>
      <c r="C33" s="37"/>
      <c r="D33" s="42"/>
      <c r="E33" s="43"/>
      <c r="F33" s="42"/>
      <c r="G33" s="43"/>
      <c r="H33" s="42"/>
      <c r="I33" s="43"/>
      <c r="J33" s="42"/>
    </row>
    <row r="34" spans="1:10" ht="21.75" customHeight="1">
      <c r="A34" s="9" t="s">
        <v>92</v>
      </c>
      <c r="B34" s="94"/>
      <c r="C34" s="37"/>
      <c r="D34" s="79">
        <f>SUM(D30:D33)</f>
        <v>28</v>
      </c>
      <c r="E34" s="32"/>
      <c r="F34" s="79">
        <f>SUM(F30:F33)</f>
        <v>-446</v>
      </c>
      <c r="G34" s="32"/>
      <c r="H34" s="79">
        <f>SUM(H30:H33)</f>
        <v>-95</v>
      </c>
      <c r="I34" s="32"/>
      <c r="J34" s="79">
        <f>SUM(J30:J33)</f>
        <v>-512</v>
      </c>
    </row>
    <row r="35" spans="1:10" ht="12.25" customHeight="1">
      <c r="A35" s="9"/>
      <c r="B35" s="94"/>
      <c r="C35" s="37"/>
      <c r="D35" s="32"/>
      <c r="E35" s="32"/>
      <c r="F35" s="32"/>
      <c r="G35" s="32"/>
      <c r="H35" s="32"/>
      <c r="I35" s="32"/>
      <c r="J35" s="32"/>
    </row>
    <row r="36" spans="1:10" ht="22.75" customHeight="1">
      <c r="A36" s="236" t="str">
        <f>A1</f>
        <v>บริษัท สากล เอนเนอยี จำกัด (มหาชน) และบริษัทย่อย</v>
      </c>
      <c r="B36" s="236"/>
    </row>
    <row r="37" spans="1:10" ht="22.75" customHeight="1">
      <c r="A37" s="24" t="s">
        <v>72</v>
      </c>
      <c r="B37" s="29"/>
    </row>
    <row r="38" spans="1:10" ht="21.75" customHeight="1">
      <c r="A38" s="36"/>
      <c r="B38" s="94"/>
      <c r="C38" s="37"/>
      <c r="D38" s="43"/>
      <c r="E38" s="43"/>
      <c r="F38" s="43"/>
      <c r="G38" s="43"/>
      <c r="H38" s="43"/>
      <c r="I38" s="43"/>
      <c r="J38" s="43"/>
    </row>
    <row r="39" spans="1:10" ht="21.75" customHeight="1">
      <c r="A39" s="36"/>
      <c r="B39" s="94"/>
      <c r="C39" s="37"/>
      <c r="D39" s="237" t="s">
        <v>73</v>
      </c>
      <c r="E39" s="237"/>
      <c r="F39" s="237"/>
      <c r="G39" s="38"/>
      <c r="H39" s="237" t="s">
        <v>3</v>
      </c>
      <c r="I39" s="237"/>
      <c r="J39" s="237"/>
    </row>
    <row r="40" spans="1:10" ht="21.75" customHeight="1">
      <c r="A40" s="36"/>
      <c r="B40" s="94"/>
      <c r="C40" s="37"/>
      <c r="D40" s="235" t="s">
        <v>108</v>
      </c>
      <c r="E40" s="235"/>
      <c r="F40" s="235"/>
      <c r="G40" s="37"/>
      <c r="H40" s="235" t="s">
        <v>108</v>
      </c>
      <c r="I40" s="235"/>
      <c r="J40" s="235"/>
    </row>
    <row r="41" spans="1:10" ht="21.75" customHeight="1">
      <c r="A41" s="36"/>
      <c r="B41" s="94"/>
      <c r="C41" s="37"/>
      <c r="D41" s="235" t="s">
        <v>109</v>
      </c>
      <c r="E41" s="235"/>
      <c r="F41" s="235"/>
      <c r="G41" s="37"/>
      <c r="H41" s="235" t="s">
        <v>109</v>
      </c>
      <c r="I41" s="235"/>
      <c r="J41" s="235"/>
    </row>
    <row r="42" spans="1:10" ht="21.75" customHeight="1">
      <c r="A42" s="36"/>
      <c r="B42" s="94" t="s">
        <v>110</v>
      </c>
      <c r="C42" s="37"/>
      <c r="D42" s="95">
        <v>2562</v>
      </c>
      <c r="E42" s="95"/>
      <c r="F42" s="95">
        <v>2561</v>
      </c>
      <c r="G42" s="37"/>
      <c r="H42" s="95">
        <v>2562</v>
      </c>
      <c r="I42" s="95"/>
      <c r="J42" s="95">
        <v>2561</v>
      </c>
    </row>
    <row r="43" spans="1:10" ht="21.75" customHeight="1">
      <c r="A43" s="36"/>
      <c r="B43" s="94"/>
      <c r="C43" s="37"/>
      <c r="D43" s="239" t="s">
        <v>8</v>
      </c>
      <c r="E43" s="239"/>
      <c r="F43" s="239"/>
      <c r="G43" s="239"/>
      <c r="H43" s="239"/>
      <c r="I43" s="239"/>
      <c r="J43" s="239"/>
    </row>
    <row r="44" spans="1:10" ht="21.75" customHeight="1">
      <c r="A44" s="76" t="s">
        <v>91</v>
      </c>
      <c r="B44" s="94"/>
      <c r="C44" s="37"/>
      <c r="D44" s="32"/>
      <c r="E44" s="32"/>
      <c r="F44" s="32"/>
      <c r="G44" s="32"/>
      <c r="H44" s="32"/>
      <c r="I44" s="32"/>
      <c r="J44" s="32"/>
    </row>
    <row r="45" spans="1:10" ht="21.75" customHeight="1">
      <c r="A45" s="76" t="s">
        <v>92</v>
      </c>
      <c r="B45" s="94"/>
      <c r="C45" s="37"/>
      <c r="D45" s="32"/>
      <c r="E45" s="32"/>
      <c r="F45" s="32"/>
      <c r="G45" s="32"/>
      <c r="H45" s="32"/>
      <c r="I45" s="32"/>
      <c r="J45" s="32"/>
    </row>
    <row r="46" spans="1:10" ht="21.75" customHeight="1">
      <c r="A46" t="s">
        <v>97</v>
      </c>
      <c r="B46" s="93"/>
      <c r="C46" s="37"/>
      <c r="D46" s="23"/>
      <c r="E46" s="23"/>
      <c r="F46" s="23"/>
      <c r="G46" s="23"/>
      <c r="H46" s="23"/>
      <c r="I46" s="23"/>
      <c r="J46" s="23"/>
    </row>
    <row r="47" spans="1:10" ht="21.75" customHeight="1">
      <c r="A47" s="88" t="s">
        <v>98</v>
      </c>
      <c r="B47" s="93"/>
      <c r="C47" s="37"/>
      <c r="D47" s="23">
        <v>-167</v>
      </c>
      <c r="E47" s="23"/>
      <c r="F47" s="23">
        <v>0</v>
      </c>
      <c r="G47" s="23"/>
      <c r="H47" s="23">
        <v>-167</v>
      </c>
      <c r="I47" s="23"/>
      <c r="J47" s="23">
        <v>0</v>
      </c>
    </row>
    <row r="48" spans="1:10" ht="21.75" customHeight="1">
      <c r="A48" s="9" t="s">
        <v>95</v>
      </c>
      <c r="B48" s="94"/>
      <c r="C48" s="37"/>
      <c r="D48" s="78"/>
      <c r="E48" s="32"/>
      <c r="F48" s="78"/>
      <c r="G48" s="32"/>
      <c r="H48" s="78"/>
      <c r="I48" s="32"/>
      <c r="J48" s="78"/>
    </row>
    <row r="49" spans="1:14" ht="21.75" customHeight="1">
      <c r="A49" s="9" t="s">
        <v>92</v>
      </c>
      <c r="B49" s="93"/>
      <c r="C49" s="96"/>
      <c r="D49" s="79">
        <f>SUM(D46:D47)</f>
        <v>-167</v>
      </c>
      <c r="E49" s="32"/>
      <c r="F49" s="79">
        <f>SUM(F46:F47)</f>
        <v>0</v>
      </c>
      <c r="G49" s="32"/>
      <c r="H49" s="79">
        <f>SUM(H46:H47)</f>
        <v>-167</v>
      </c>
      <c r="I49" s="32"/>
      <c r="J49" s="79">
        <f>SUM(J46:J47)</f>
        <v>0</v>
      </c>
    </row>
    <row r="50" spans="1:14" ht="21.75" customHeight="1">
      <c r="A50" s="48" t="s">
        <v>120</v>
      </c>
      <c r="B50" s="93"/>
      <c r="C50" s="96"/>
      <c r="D50" s="30">
        <f>SUM(D34,D49)</f>
        <v>-139</v>
      </c>
      <c r="E50" s="23"/>
      <c r="F50" s="30">
        <f>SUM(F34,F49)</f>
        <v>-446</v>
      </c>
      <c r="G50" s="23"/>
      <c r="H50" s="30">
        <f>SUM(H34,H49)</f>
        <v>-262</v>
      </c>
      <c r="I50" s="23"/>
      <c r="J50" s="30">
        <f>SUM(J34,J49)</f>
        <v>-512</v>
      </c>
    </row>
    <row r="51" spans="1:14" ht="21.75" customHeight="1" thickBot="1">
      <c r="A51" s="40" t="s">
        <v>121</v>
      </c>
      <c r="B51" s="94"/>
      <c r="C51" s="37"/>
      <c r="D51" s="57">
        <f>D50+D25</f>
        <v>18739</v>
      </c>
      <c r="E51" s="32"/>
      <c r="F51" s="57">
        <f>F50+F25</f>
        <v>12412</v>
      </c>
      <c r="G51" s="32"/>
      <c r="H51" s="57">
        <f>H50+H25</f>
        <v>14110</v>
      </c>
      <c r="I51" s="32"/>
      <c r="J51" s="57">
        <f>J50+J25</f>
        <v>14470</v>
      </c>
    </row>
    <row r="52" spans="1:14" ht="21.75" customHeight="1" thickTop="1">
      <c r="A52" s="40"/>
      <c r="B52" s="94"/>
      <c r="C52" s="37"/>
      <c r="D52" s="32"/>
      <c r="E52" s="32"/>
      <c r="F52" s="32"/>
      <c r="G52" s="32"/>
      <c r="H52" s="32"/>
      <c r="I52" s="32"/>
      <c r="J52" s="32"/>
    </row>
    <row r="53" spans="1:14" ht="21.75" customHeight="1">
      <c r="A53" s="45" t="s">
        <v>99</v>
      </c>
      <c r="B53" s="25"/>
      <c r="C53" s="37"/>
      <c r="D53" s="28"/>
      <c r="E53" s="32"/>
      <c r="F53" s="28"/>
      <c r="G53" s="32"/>
      <c r="H53" s="28"/>
      <c r="I53" s="32"/>
      <c r="J53" s="28"/>
      <c r="L53" s="53"/>
      <c r="M53" s="53"/>
    </row>
    <row r="54" spans="1:14" ht="21.75" customHeight="1">
      <c r="A54" s="80" t="s">
        <v>100</v>
      </c>
      <c r="B54" s="25"/>
      <c r="C54" s="37"/>
      <c r="D54" s="42">
        <f>D25-D55</f>
        <v>16734</v>
      </c>
      <c r="F54" s="42">
        <f>F25-F55</f>
        <v>13132</v>
      </c>
      <c r="H54" s="42">
        <f>H25-H55</f>
        <v>14372</v>
      </c>
      <c r="J54" s="42">
        <f>J25-J55</f>
        <v>14982</v>
      </c>
      <c r="M54" s="89"/>
      <c r="N54" s="89"/>
    </row>
    <row r="55" spans="1:14" s="26" customFormat="1" ht="22.75" customHeight="1">
      <c r="A55" s="80" t="s">
        <v>101</v>
      </c>
      <c r="B55" s="25"/>
      <c r="C55" s="37"/>
      <c r="D55" s="44">
        <f>D121+1096</f>
        <v>2144</v>
      </c>
      <c r="E55" s="43"/>
      <c r="F55" s="44">
        <v>-274</v>
      </c>
      <c r="G55" s="43"/>
      <c r="H55" s="44">
        <v>0</v>
      </c>
      <c r="I55" s="43"/>
      <c r="J55" s="44">
        <v>0</v>
      </c>
    </row>
    <row r="56" spans="1:14" s="26" customFormat="1" ht="22.75" customHeight="1" thickBot="1">
      <c r="A56" s="45" t="s">
        <v>115</v>
      </c>
      <c r="B56" s="25"/>
      <c r="C56" s="37"/>
      <c r="D56" s="27">
        <f>SUM(D54:D55)</f>
        <v>18878</v>
      </c>
      <c r="E56" s="32"/>
      <c r="F56" s="27">
        <f>SUM(F54:F55)</f>
        <v>12858</v>
      </c>
      <c r="G56" s="32"/>
      <c r="H56" s="27">
        <f>SUM(H54:H55)</f>
        <v>14372</v>
      </c>
      <c r="I56" s="32"/>
      <c r="J56" s="27">
        <f>SUM(J54:J55)</f>
        <v>14982</v>
      </c>
    </row>
    <row r="57" spans="1:14" s="26" customFormat="1" ht="22.75" customHeight="1" thickTop="1">
      <c r="A57" s="45"/>
      <c r="B57" s="25"/>
      <c r="C57" s="37"/>
      <c r="D57" s="28"/>
      <c r="E57" s="32"/>
      <c r="F57" s="28"/>
      <c r="G57" s="32"/>
      <c r="H57" s="28"/>
      <c r="I57" s="32"/>
      <c r="J57" s="28"/>
    </row>
    <row r="58" spans="1:14" ht="21.75" customHeight="1">
      <c r="A58" s="40" t="s">
        <v>107</v>
      </c>
      <c r="B58" s="94"/>
      <c r="C58" s="37"/>
      <c r="D58" s="43"/>
      <c r="E58" s="43"/>
      <c r="F58" s="43"/>
      <c r="G58" s="43"/>
      <c r="H58" s="43"/>
      <c r="I58" s="43"/>
      <c r="J58" s="43"/>
      <c r="L58" s="53"/>
      <c r="M58" s="53"/>
    </row>
    <row r="59" spans="1:14" s="26" customFormat="1" ht="22.75" customHeight="1">
      <c r="A59" s="46" t="s">
        <v>102</v>
      </c>
      <c r="B59" s="94"/>
      <c r="C59" s="37"/>
      <c r="D59" s="42">
        <f>11993+5758-1152</f>
        <v>16599</v>
      </c>
      <c r="E59" s="43"/>
      <c r="F59" s="42">
        <f>F54+F50</f>
        <v>12686</v>
      </c>
      <c r="G59" s="43"/>
      <c r="H59" s="42">
        <f>H54+H50</f>
        <v>14110</v>
      </c>
      <c r="I59" s="43"/>
      <c r="J59" s="42">
        <f>J54+J50</f>
        <v>14470</v>
      </c>
      <c r="L59" s="53"/>
      <c r="M59" s="53"/>
    </row>
    <row r="60" spans="1:14" ht="21.75" customHeight="1">
      <c r="A60" s="46" t="s">
        <v>103</v>
      </c>
      <c r="B60" s="94"/>
      <c r="C60" s="37"/>
      <c r="D60" s="44">
        <f>D126+1090</f>
        <v>2140</v>
      </c>
      <c r="E60" s="43"/>
      <c r="F60" s="44">
        <v>-274</v>
      </c>
      <c r="G60" s="43"/>
      <c r="H60" s="58">
        <v>0</v>
      </c>
      <c r="I60" s="43"/>
      <c r="J60" s="58">
        <f>J55</f>
        <v>0</v>
      </c>
      <c r="L60" s="53"/>
      <c r="M60" s="53"/>
    </row>
    <row r="61" spans="1:14" ht="21.75" customHeight="1" thickBot="1">
      <c r="A61" s="40" t="s">
        <v>121</v>
      </c>
      <c r="B61" s="94"/>
      <c r="C61" s="37"/>
      <c r="D61" s="47">
        <f>SUM(D59:D60)</f>
        <v>18739</v>
      </c>
      <c r="E61" s="32"/>
      <c r="F61" s="47">
        <f>SUM(F59:F60)</f>
        <v>12412</v>
      </c>
      <c r="G61" s="32"/>
      <c r="H61" s="47">
        <f>SUM(H59:H60)</f>
        <v>14110</v>
      </c>
      <c r="I61" s="32"/>
      <c r="J61" s="47">
        <f>SUM(J59:J60)</f>
        <v>14470</v>
      </c>
    </row>
    <row r="62" spans="1:14" ht="16.5" customHeight="1" thickTop="1">
      <c r="A62" s="40"/>
      <c r="B62" s="94"/>
      <c r="C62" s="37"/>
      <c r="D62" s="32"/>
      <c r="E62" s="32"/>
      <c r="F62" s="32"/>
      <c r="G62" s="32"/>
      <c r="H62" s="32"/>
      <c r="I62" s="32"/>
      <c r="J62" s="32"/>
    </row>
    <row r="63" spans="1:14" ht="25.5" customHeight="1" thickBot="1">
      <c r="A63" s="69" t="s">
        <v>122</v>
      </c>
      <c r="B63" s="25">
        <v>14</v>
      </c>
      <c r="C63" s="37"/>
      <c r="D63" s="81" t="e">
        <f>D129-#REF!</f>
        <v>#REF!</v>
      </c>
      <c r="E63" s="82"/>
      <c r="F63" s="81">
        <v>1.4E-2</v>
      </c>
      <c r="G63" s="82"/>
      <c r="H63" s="81" t="e">
        <f>H129-#REF!</f>
        <v>#REF!</v>
      </c>
      <c r="I63" s="82"/>
      <c r="J63" s="81">
        <v>1.6E-2</v>
      </c>
      <c r="L63" s="53"/>
      <c r="M63" s="53"/>
    </row>
    <row r="64" spans="1:14" ht="21.65" customHeight="1" thickTop="1">
      <c r="A64" s="45"/>
      <c r="B64" s="94"/>
      <c r="C64" s="37"/>
      <c r="D64" s="50"/>
      <c r="E64" s="50"/>
      <c r="F64" s="50"/>
      <c r="G64" s="50"/>
      <c r="H64" s="50"/>
      <c r="I64" s="50"/>
      <c r="J64" s="50"/>
    </row>
    <row r="65" spans="1:23" ht="22.75" customHeight="1">
      <c r="A65" s="236" t="s">
        <v>0</v>
      </c>
      <c r="B65" s="236"/>
      <c r="D65" s="32"/>
      <c r="E65" s="33"/>
      <c r="F65" s="32"/>
      <c r="G65" s="33"/>
      <c r="H65" s="32"/>
      <c r="I65" s="33"/>
      <c r="J65" s="32"/>
    </row>
    <row r="66" spans="1:23" ht="22.75" customHeight="1">
      <c r="A66" s="24" t="s">
        <v>72</v>
      </c>
      <c r="I66" s="35"/>
    </row>
    <row r="67" spans="1:23" ht="13.75" customHeight="1">
      <c r="K67" s="96"/>
    </row>
    <row r="68" spans="1:23" ht="21.75" customHeight="1">
      <c r="A68" s="36"/>
      <c r="B68" s="94"/>
      <c r="C68" s="37"/>
      <c r="D68" s="237" t="s">
        <v>73</v>
      </c>
      <c r="E68" s="237"/>
      <c r="F68" s="237"/>
      <c r="G68" s="38"/>
      <c r="H68" s="237" t="s">
        <v>3</v>
      </c>
      <c r="I68" s="237"/>
      <c r="J68" s="237"/>
      <c r="K68" s="92"/>
    </row>
    <row r="69" spans="1:23" ht="21.75" customHeight="1">
      <c r="A69" s="36"/>
      <c r="B69" s="94"/>
      <c r="C69" s="37"/>
      <c r="D69" s="240" t="s">
        <v>123</v>
      </c>
      <c r="E69" s="240"/>
      <c r="F69" s="240"/>
      <c r="G69" s="37"/>
      <c r="H69" s="240" t="s">
        <v>123</v>
      </c>
      <c r="I69" s="240"/>
      <c r="J69" s="240"/>
      <c r="K69" s="39"/>
    </row>
    <row r="70" spans="1:23" ht="21.75" customHeight="1">
      <c r="A70" s="36"/>
      <c r="B70" s="94"/>
      <c r="C70" s="37"/>
      <c r="D70" s="235" t="s">
        <v>109</v>
      </c>
      <c r="E70" s="235"/>
      <c r="F70" s="235"/>
      <c r="G70" s="37"/>
      <c r="H70" s="235" t="s">
        <v>109</v>
      </c>
      <c r="I70" s="235"/>
      <c r="J70" s="235"/>
      <c r="K70" s="39"/>
    </row>
    <row r="71" spans="1:23" ht="21.75" customHeight="1">
      <c r="A71" s="36"/>
      <c r="B71" s="94" t="s">
        <v>110</v>
      </c>
      <c r="C71" s="37"/>
      <c r="D71" s="95">
        <v>2562</v>
      </c>
      <c r="E71" s="95"/>
      <c r="F71" s="95">
        <v>2561</v>
      </c>
      <c r="G71" s="37"/>
      <c r="H71" s="95">
        <v>2562</v>
      </c>
      <c r="I71" s="95"/>
      <c r="J71" s="95">
        <v>2561</v>
      </c>
    </row>
    <row r="72" spans="1:23" ht="21.75" customHeight="1">
      <c r="A72" s="40"/>
      <c r="B72" s="94"/>
      <c r="C72" s="37"/>
      <c r="D72" s="239" t="s">
        <v>8</v>
      </c>
      <c r="E72" s="239"/>
      <c r="F72" s="239"/>
      <c r="G72" s="239"/>
      <c r="H72" s="239"/>
      <c r="I72" s="239"/>
      <c r="J72" s="239"/>
    </row>
    <row r="73" spans="1:23" ht="21.75" customHeight="1">
      <c r="A73" s="55" t="s">
        <v>76</v>
      </c>
      <c r="B73" s="25" t="s">
        <v>111</v>
      </c>
      <c r="C73" s="37"/>
      <c r="D73" s="94"/>
      <c r="E73" s="94"/>
      <c r="F73" s="94"/>
      <c r="G73" s="94"/>
      <c r="H73" s="94"/>
      <c r="I73" s="94"/>
      <c r="J73" s="94"/>
    </row>
    <row r="74" spans="1:23" ht="21.75" customHeight="1">
      <c r="A74" s="41" t="s">
        <v>77</v>
      </c>
      <c r="C74" s="37"/>
      <c r="D74" s="42">
        <f>+L74</f>
        <v>121432</v>
      </c>
      <c r="E74" s="43"/>
      <c r="F74" s="42">
        <v>159550</v>
      </c>
      <c r="G74" s="43"/>
      <c r="H74" s="42">
        <f>+M74</f>
        <v>121432</v>
      </c>
      <c r="I74" s="43"/>
      <c r="J74" s="42">
        <v>159550</v>
      </c>
      <c r="L74" s="53">
        <v>121432</v>
      </c>
      <c r="M74" s="53">
        <v>121432</v>
      </c>
      <c r="R74" s="53">
        <f>D74-F74</f>
        <v>-38118</v>
      </c>
      <c r="S74" s="53">
        <f>H74-J74</f>
        <v>-38118</v>
      </c>
      <c r="T74" s="53"/>
      <c r="U74" s="53"/>
      <c r="V74" s="53"/>
      <c r="W74" s="53"/>
    </row>
    <row r="75" spans="1:23" ht="21.75" customHeight="1">
      <c r="A75" s="41" t="s">
        <v>112</v>
      </c>
      <c r="C75" s="37"/>
      <c r="D75" s="42">
        <f>+L75</f>
        <v>9980</v>
      </c>
      <c r="E75" s="43"/>
      <c r="F75" s="42">
        <v>10415</v>
      </c>
      <c r="G75" s="43"/>
      <c r="H75" s="42">
        <f>+M75</f>
        <v>9980</v>
      </c>
      <c r="I75" s="43"/>
      <c r="J75" s="42">
        <v>10415</v>
      </c>
      <c r="L75" s="53">
        <v>9980</v>
      </c>
      <c r="M75" s="53">
        <v>9980</v>
      </c>
      <c r="R75" s="53">
        <f t="shared" ref="R75:R77" si="6">D75-F75</f>
        <v>-435</v>
      </c>
      <c r="S75" s="53">
        <f t="shared" ref="S75:S77" si="7">H75-J75</f>
        <v>-435</v>
      </c>
      <c r="T75" s="53"/>
      <c r="U75" s="53"/>
      <c r="V75" s="53"/>
      <c r="W75" s="53"/>
    </row>
    <row r="76" spans="1:23" ht="21.75" customHeight="1">
      <c r="A76" s="41" t="s">
        <v>79</v>
      </c>
      <c r="C76" s="37"/>
      <c r="D76" s="42">
        <f>+L76</f>
        <v>2984</v>
      </c>
      <c r="E76" s="43"/>
      <c r="F76" s="42">
        <v>0</v>
      </c>
      <c r="G76" s="43"/>
      <c r="H76" s="42">
        <f>+M76</f>
        <v>0</v>
      </c>
      <c r="I76" s="43"/>
      <c r="J76" s="42">
        <v>0</v>
      </c>
      <c r="L76" s="53">
        <v>2984</v>
      </c>
      <c r="M76" s="53">
        <v>0</v>
      </c>
      <c r="R76" s="53">
        <f t="shared" si="6"/>
        <v>2984</v>
      </c>
      <c r="S76" s="53">
        <f t="shared" si="7"/>
        <v>0</v>
      </c>
      <c r="T76" s="53"/>
      <c r="U76" s="53"/>
      <c r="V76" s="53"/>
      <c r="W76" s="53"/>
    </row>
    <row r="77" spans="1:23" ht="21.75" customHeight="1">
      <c r="A77" s="60" t="s">
        <v>80</v>
      </c>
      <c r="B77" s="61">
        <v>4</v>
      </c>
      <c r="C77" s="62"/>
      <c r="D77" s="42">
        <f>+L77</f>
        <v>15421</v>
      </c>
      <c r="E77" s="43"/>
      <c r="F77" s="44">
        <v>2535</v>
      </c>
      <c r="G77" s="43"/>
      <c r="H77" s="42">
        <f>+M77</f>
        <v>14663</v>
      </c>
      <c r="I77" s="43"/>
      <c r="J77" s="44">
        <v>2503</v>
      </c>
      <c r="L77" s="53">
        <v>15421</v>
      </c>
      <c r="M77" s="53">
        <v>14663</v>
      </c>
      <c r="R77" s="53">
        <f t="shared" si="6"/>
        <v>12886</v>
      </c>
      <c r="S77" s="53">
        <f t="shared" si="7"/>
        <v>12160</v>
      </c>
      <c r="T77" s="53"/>
      <c r="U77" s="53"/>
      <c r="V77" s="53"/>
      <c r="W77" s="53"/>
    </row>
    <row r="78" spans="1:23" ht="24.75" customHeight="1">
      <c r="A78" s="64" t="s">
        <v>81</v>
      </c>
      <c r="B78" s="61"/>
      <c r="C78" s="62"/>
      <c r="D78" s="56">
        <f>SUM(D74:D77)</f>
        <v>149817</v>
      </c>
      <c r="E78" s="65"/>
      <c r="F78" s="56">
        <f>SUM(F74:F77)</f>
        <v>172500</v>
      </c>
      <c r="G78" s="65"/>
      <c r="H78" s="56">
        <f>SUM(H74:H77)</f>
        <v>146075</v>
      </c>
      <c r="I78" s="65"/>
      <c r="J78" s="56">
        <f>SUM(J74:J77)</f>
        <v>172468</v>
      </c>
      <c r="L78" s="53"/>
      <c r="M78" s="53"/>
    </row>
    <row r="79" spans="1:23" ht="13.75" customHeight="1">
      <c r="A79" s="64"/>
      <c r="B79" s="61"/>
      <c r="C79" s="62"/>
      <c r="D79" s="66"/>
      <c r="E79" s="63"/>
      <c r="F79" s="66"/>
      <c r="G79" s="63"/>
      <c r="H79" s="66"/>
      <c r="I79" s="63"/>
      <c r="J79" s="66"/>
    </row>
    <row r="80" spans="1:23" ht="21.75" customHeight="1">
      <c r="A80" s="67" t="s">
        <v>82</v>
      </c>
      <c r="B80" s="61"/>
      <c r="C80" s="62"/>
      <c r="D80" s="66"/>
      <c r="E80" s="63"/>
      <c r="F80" s="66"/>
      <c r="G80" s="63"/>
      <c r="H80" s="66"/>
      <c r="I80" s="63"/>
      <c r="J80" s="66"/>
    </row>
    <row r="81" spans="1:23" ht="21.75" customHeight="1">
      <c r="A81" s="14" t="s">
        <v>83</v>
      </c>
      <c r="B81" s="61"/>
      <c r="C81" s="62"/>
      <c r="D81" s="42">
        <f>+L81-1</f>
        <v>76143</v>
      </c>
      <c r="E81" s="43"/>
      <c r="F81" s="23">
        <v>100166</v>
      </c>
      <c r="G81" s="43"/>
      <c r="H81" s="42">
        <f>+M81-1</f>
        <v>76143</v>
      </c>
      <c r="I81" s="43"/>
      <c r="J81" s="42">
        <v>100166</v>
      </c>
      <c r="L81" s="83">
        <v>76144</v>
      </c>
      <c r="M81" s="31">
        <v>76144</v>
      </c>
      <c r="R81" s="53">
        <f>D81-F81</f>
        <v>-24023</v>
      </c>
      <c r="S81" s="53">
        <f>H81-J81</f>
        <v>-24023</v>
      </c>
      <c r="T81" s="53"/>
      <c r="U81" s="53"/>
      <c r="V81" s="53"/>
      <c r="W81" s="53"/>
    </row>
    <row r="82" spans="1:23" ht="21.75" customHeight="1">
      <c r="A82" s="14" t="s">
        <v>84</v>
      </c>
      <c r="B82" s="61"/>
      <c r="C82" s="62"/>
      <c r="D82" s="42">
        <v>2335</v>
      </c>
      <c r="E82" s="43"/>
      <c r="F82" s="23">
        <v>0</v>
      </c>
      <c r="G82" s="43"/>
      <c r="H82" s="42">
        <f>+M82</f>
        <v>0</v>
      </c>
      <c r="I82" s="43"/>
      <c r="J82" s="42">
        <v>0</v>
      </c>
      <c r="L82" s="83">
        <v>4357</v>
      </c>
      <c r="M82" s="35">
        <v>0</v>
      </c>
      <c r="P82" s="31">
        <v>2673</v>
      </c>
      <c r="R82" s="53">
        <f t="shared" ref="R82:R84" si="8">D82-F82</f>
        <v>2335</v>
      </c>
      <c r="S82" s="53">
        <f t="shared" ref="S82:S84" si="9">H82-J82</f>
        <v>0</v>
      </c>
      <c r="T82" s="53"/>
      <c r="U82" s="53"/>
      <c r="V82" s="53"/>
      <c r="W82" s="53"/>
    </row>
    <row r="83" spans="1:23" ht="21.75" customHeight="1">
      <c r="A83" s="104" t="s">
        <v>113</v>
      </c>
      <c r="B83" s="105"/>
      <c r="C83" s="106"/>
      <c r="D83" s="107">
        <v>42748</v>
      </c>
      <c r="E83" s="107"/>
      <c r="F83" s="108">
        <v>39312</v>
      </c>
      <c r="G83" s="107"/>
      <c r="H83" s="107">
        <f>+M83</f>
        <v>33268</v>
      </c>
      <c r="I83" s="107"/>
      <c r="J83" s="107">
        <v>37851</v>
      </c>
      <c r="L83" s="83">
        <v>44139</v>
      </c>
      <c r="M83" s="83">
        <v>33268</v>
      </c>
      <c r="P83" s="31">
        <f>P82*12</f>
        <v>32076</v>
      </c>
      <c r="R83" s="53">
        <f t="shared" si="8"/>
        <v>3436</v>
      </c>
      <c r="S83" s="53">
        <f t="shared" si="9"/>
        <v>-4583</v>
      </c>
      <c r="T83" s="53"/>
      <c r="U83" s="53"/>
      <c r="V83" s="53"/>
      <c r="W83" s="53"/>
    </row>
    <row r="84" spans="1:23" ht="21.75" customHeight="1">
      <c r="A84" s="68" t="s">
        <v>87</v>
      </c>
      <c r="B84" s="61"/>
      <c r="C84" s="62"/>
      <c r="D84" s="42">
        <f>+L84-5758</f>
        <v>4191</v>
      </c>
      <c r="E84" s="43"/>
      <c r="F84" s="42">
        <v>2572</v>
      </c>
      <c r="G84" s="43"/>
      <c r="H84" s="42">
        <f>+M84</f>
        <v>8649</v>
      </c>
      <c r="I84" s="43"/>
      <c r="J84" s="42">
        <v>2003</v>
      </c>
      <c r="L84" s="83">
        <v>9949</v>
      </c>
      <c r="M84" s="83">
        <v>8649</v>
      </c>
      <c r="P84" s="31">
        <v>3000</v>
      </c>
      <c r="R84" s="53">
        <f t="shared" si="8"/>
        <v>1619</v>
      </c>
      <c r="S84" s="53">
        <f t="shared" si="9"/>
        <v>6646</v>
      </c>
      <c r="T84" s="53"/>
      <c r="U84" s="53"/>
      <c r="V84" s="53"/>
      <c r="W84" s="53"/>
    </row>
    <row r="85" spans="1:23" ht="21.75" customHeight="1">
      <c r="A85" s="64" t="s">
        <v>86</v>
      </c>
      <c r="B85" s="61"/>
      <c r="C85" s="62"/>
      <c r="D85" s="56">
        <f>SUM(D81:D84)</f>
        <v>125417</v>
      </c>
      <c r="E85" s="65"/>
      <c r="F85" s="56">
        <f>SUM(F81:F84)</f>
        <v>142050</v>
      </c>
      <c r="G85" s="65"/>
      <c r="H85" s="56">
        <f>SUM(H81:H84)</f>
        <v>118060</v>
      </c>
      <c r="I85" s="65"/>
      <c r="J85" s="56">
        <f>SUM(J81:J84)</f>
        <v>140020</v>
      </c>
      <c r="L85" s="53">
        <f>D78-D85+D84</f>
        <v>28591</v>
      </c>
      <c r="P85" s="31">
        <f>P84/P83</f>
        <v>9.3527871305649088E-2</v>
      </c>
      <c r="T85" s="53"/>
      <c r="U85" s="53"/>
      <c r="V85" s="53"/>
      <c r="W85" s="53"/>
    </row>
    <row r="86" spans="1:23" ht="13.75" customHeight="1">
      <c r="A86" s="64"/>
      <c r="B86" s="61"/>
      <c r="C86" s="62"/>
      <c r="D86" s="1"/>
      <c r="E86" s="65"/>
      <c r="F86" s="1"/>
      <c r="G86" s="65"/>
      <c r="H86" s="1"/>
      <c r="I86" s="65"/>
      <c r="J86" s="1"/>
      <c r="L86" s="31">
        <v>8503</v>
      </c>
    </row>
    <row r="87" spans="1:23" ht="21.75" customHeight="1">
      <c r="A87" s="69" t="s">
        <v>114</v>
      </c>
      <c r="B87" s="61"/>
      <c r="C87" s="62"/>
      <c r="D87" s="1">
        <f>D78-D85</f>
        <v>24400</v>
      </c>
      <c r="E87" s="65"/>
      <c r="F87" s="1">
        <f>F78-F85</f>
        <v>30450</v>
      </c>
      <c r="G87" s="65"/>
      <c r="H87" s="1">
        <f>H78-H85</f>
        <v>28015</v>
      </c>
      <c r="I87" s="65"/>
      <c r="J87" s="1">
        <f>J78-J85</f>
        <v>32448</v>
      </c>
      <c r="L87" s="53"/>
      <c r="M87" s="53"/>
      <c r="T87" s="53"/>
      <c r="U87" s="53"/>
      <c r="V87" s="53"/>
      <c r="W87" s="53"/>
    </row>
    <row r="88" spans="1:23" ht="21.75" customHeight="1">
      <c r="A88" s="60" t="s">
        <v>88</v>
      </c>
      <c r="B88" s="61">
        <v>12</v>
      </c>
      <c r="C88" s="62"/>
      <c r="D88" s="42">
        <f>193+147+287-1152</f>
        <v>-525</v>
      </c>
      <c r="E88" s="43"/>
      <c r="F88" s="44">
        <v>287</v>
      </c>
      <c r="G88" s="43"/>
      <c r="H88" s="42">
        <f>29+287</f>
        <v>316</v>
      </c>
      <c r="I88" s="43"/>
      <c r="J88" s="44">
        <v>287</v>
      </c>
      <c r="L88" s="53">
        <v>5</v>
      </c>
      <c r="M88" s="53">
        <v>5</v>
      </c>
      <c r="N88" s="31">
        <f>H88/H87*100</f>
        <v>1.127967160449759</v>
      </c>
      <c r="O88" s="31">
        <f>D88/D87*100</f>
        <v>-2.151639344262295</v>
      </c>
      <c r="P88" s="31">
        <f>118-147</f>
        <v>-29</v>
      </c>
      <c r="T88" s="53"/>
      <c r="U88" s="53"/>
      <c r="V88" s="53"/>
      <c r="W88" s="53"/>
    </row>
    <row r="89" spans="1:23" ht="21.75" customHeight="1" thickBot="1">
      <c r="A89" s="69" t="s">
        <v>115</v>
      </c>
      <c r="B89" s="61"/>
      <c r="C89" s="62"/>
      <c r="D89" s="70">
        <f>SUM(D87:D88)</f>
        <v>23875</v>
      </c>
      <c r="E89" s="65"/>
      <c r="F89" s="70">
        <f>SUM(F87:F88)</f>
        <v>30737</v>
      </c>
      <c r="G89" s="65"/>
      <c r="H89" s="70">
        <f>SUM(H87:H88)</f>
        <v>28331</v>
      </c>
      <c r="I89" s="65"/>
      <c r="J89" s="70">
        <f>SUM(J87:J88)</f>
        <v>32735</v>
      </c>
    </row>
    <row r="90" spans="1:23" ht="13.75" customHeight="1" thickTop="1">
      <c r="A90" s="69"/>
      <c r="B90" s="61"/>
      <c r="C90" s="62"/>
      <c r="D90" s="1"/>
      <c r="E90" s="65"/>
      <c r="F90" s="1"/>
      <c r="G90" s="65"/>
      <c r="H90" s="1"/>
      <c r="I90" s="65"/>
      <c r="J90" s="1"/>
    </row>
    <row r="91" spans="1:23" ht="21.75" customHeight="1">
      <c r="A91" s="40" t="s">
        <v>89</v>
      </c>
      <c r="B91" s="94"/>
      <c r="C91" s="37"/>
      <c r="D91" s="32"/>
      <c r="E91" s="32"/>
      <c r="F91" s="32"/>
      <c r="G91" s="32"/>
      <c r="H91" s="32"/>
      <c r="I91" s="32"/>
      <c r="J91" s="32"/>
    </row>
    <row r="92" spans="1:23" ht="21.75" customHeight="1">
      <c r="A92" s="76" t="s">
        <v>116</v>
      </c>
      <c r="B92" s="94"/>
      <c r="C92" s="37"/>
      <c r="D92" s="32"/>
      <c r="E92" s="32"/>
      <c r="F92" s="32"/>
      <c r="G92" s="32"/>
      <c r="H92" s="32"/>
      <c r="I92" s="32"/>
      <c r="J92" s="32"/>
    </row>
    <row r="93" spans="1:23" ht="21.75" customHeight="1">
      <c r="A93" s="76" t="s">
        <v>92</v>
      </c>
      <c r="B93" s="94"/>
      <c r="C93" s="37"/>
      <c r="D93" s="32"/>
      <c r="E93" s="32"/>
      <c r="F93" s="32"/>
      <c r="G93" s="32"/>
      <c r="H93" s="32"/>
      <c r="I93" s="32"/>
      <c r="J93" s="32"/>
    </row>
    <row r="94" spans="1:23" ht="21.75" customHeight="1">
      <c r="A94" s="77" t="s">
        <v>124</v>
      </c>
      <c r="B94" s="94">
        <v>5</v>
      </c>
      <c r="C94" s="37"/>
      <c r="D94" s="42">
        <v>1</v>
      </c>
      <c r="E94" s="43"/>
      <c r="F94" s="42">
        <v>24</v>
      </c>
      <c r="G94" s="43"/>
      <c r="H94" s="42">
        <v>-56</v>
      </c>
      <c r="I94" s="43"/>
      <c r="J94" s="42">
        <v>-112</v>
      </c>
    </row>
    <row r="95" spans="1:23" ht="21.75" customHeight="1">
      <c r="A95" s="77" t="s">
        <v>118</v>
      </c>
      <c r="B95" s="94"/>
      <c r="C95" s="37"/>
      <c r="D95" s="42"/>
      <c r="E95" s="43"/>
      <c r="F95" s="42"/>
      <c r="G95" s="43"/>
      <c r="H95" s="42"/>
      <c r="I95" s="43"/>
      <c r="J95" s="42"/>
    </row>
    <row r="96" spans="1:23" ht="21.75" customHeight="1">
      <c r="A96" s="87" t="s">
        <v>94</v>
      </c>
      <c r="B96" s="94"/>
      <c r="C96" s="37"/>
      <c r="D96" s="44">
        <v>180</v>
      </c>
      <c r="E96" s="43"/>
      <c r="F96" s="44">
        <v>0</v>
      </c>
      <c r="G96" s="43"/>
      <c r="H96" s="44">
        <v>0</v>
      </c>
      <c r="I96" s="43"/>
      <c r="J96" s="44">
        <v>0</v>
      </c>
    </row>
    <row r="97" spans="1:15" ht="21.75" customHeight="1">
      <c r="A97" s="9" t="s">
        <v>119</v>
      </c>
      <c r="B97" s="94"/>
      <c r="C97" s="37"/>
      <c r="D97" s="42"/>
      <c r="E97" s="43"/>
      <c r="F97" s="42"/>
      <c r="G97" s="43"/>
      <c r="H97" s="42"/>
      <c r="I97" s="43"/>
      <c r="J97" s="42"/>
    </row>
    <row r="98" spans="1:15" ht="21.75" customHeight="1">
      <c r="A98" s="9" t="s">
        <v>92</v>
      </c>
      <c r="B98" s="94"/>
      <c r="C98" s="37"/>
      <c r="D98" s="79">
        <f>SUM(D94:D97)</f>
        <v>181</v>
      </c>
      <c r="E98" s="32"/>
      <c r="F98" s="79">
        <f>SUM(F94:F97)</f>
        <v>24</v>
      </c>
      <c r="G98" s="32"/>
      <c r="H98" s="79">
        <f>SUM(H94:H97)</f>
        <v>-56</v>
      </c>
      <c r="I98" s="32"/>
      <c r="J98" s="79">
        <f>SUM(J94:J97)</f>
        <v>-112</v>
      </c>
    </row>
    <row r="99" spans="1:15" ht="13.75" customHeight="1">
      <c r="A99" s="9"/>
      <c r="B99" s="94"/>
      <c r="C99" s="37"/>
      <c r="D99" s="32"/>
      <c r="E99" s="32"/>
      <c r="F99" s="32"/>
      <c r="G99" s="32"/>
      <c r="H99" s="32"/>
      <c r="I99" s="32"/>
      <c r="J99" s="32"/>
    </row>
    <row r="100" spans="1:15" ht="22.75" customHeight="1">
      <c r="A100" s="236" t="str">
        <f>A65</f>
        <v>บริษัท สากล เอนเนอยี จำกัด (มหาชน) และบริษัทย่อย</v>
      </c>
      <c r="B100" s="236"/>
    </row>
    <row r="101" spans="1:15" ht="22.75" customHeight="1">
      <c r="A101" s="24" t="s">
        <v>72</v>
      </c>
      <c r="B101" s="29"/>
    </row>
    <row r="102" spans="1:15" ht="21.75" customHeight="1">
      <c r="A102" s="36"/>
      <c r="B102" s="94"/>
      <c r="C102" s="37"/>
      <c r="D102" s="43"/>
      <c r="E102" s="43"/>
      <c r="F102" s="43"/>
      <c r="G102" s="43"/>
      <c r="H102" s="43"/>
      <c r="I102" s="43"/>
      <c r="J102" s="43"/>
    </row>
    <row r="103" spans="1:15" ht="21.75" customHeight="1">
      <c r="A103" s="36"/>
      <c r="B103" s="94"/>
      <c r="C103" s="37"/>
      <c r="D103" s="237" t="s">
        <v>73</v>
      </c>
      <c r="E103" s="237"/>
      <c r="F103" s="237"/>
      <c r="G103" s="38"/>
      <c r="H103" s="237" t="s">
        <v>3</v>
      </c>
      <c r="I103" s="237"/>
      <c r="J103" s="237"/>
      <c r="O103" s="86">
        <f>O104-O105</f>
        <v>143</v>
      </c>
    </row>
    <row r="104" spans="1:15" ht="21.75" customHeight="1">
      <c r="A104" s="36"/>
      <c r="B104" s="94"/>
      <c r="C104" s="37"/>
      <c r="D104" s="235" t="s">
        <v>123</v>
      </c>
      <c r="E104" s="235"/>
      <c r="F104" s="235"/>
      <c r="G104" s="37"/>
      <c r="H104" s="238" t="s">
        <v>123</v>
      </c>
      <c r="I104" s="235"/>
      <c r="J104" s="235"/>
      <c r="O104" s="85">
        <v>28020</v>
      </c>
    </row>
    <row r="105" spans="1:15" ht="21.75" customHeight="1">
      <c r="A105" s="36"/>
      <c r="B105" s="94"/>
      <c r="C105" s="37"/>
      <c r="D105" s="235" t="s">
        <v>109</v>
      </c>
      <c r="E105" s="235"/>
      <c r="F105" s="235"/>
      <c r="G105" s="37"/>
      <c r="H105" s="235" t="s">
        <v>109</v>
      </c>
      <c r="I105" s="235"/>
      <c r="J105" s="235"/>
      <c r="N105" s="31">
        <v>17947</v>
      </c>
      <c r="O105" s="31">
        <v>27877</v>
      </c>
    </row>
    <row r="106" spans="1:15" ht="21.75" customHeight="1">
      <c r="A106" s="36"/>
      <c r="B106" s="94" t="s">
        <v>110</v>
      </c>
      <c r="C106" s="37"/>
      <c r="D106" s="95">
        <v>2562</v>
      </c>
      <c r="E106" s="95"/>
      <c r="F106" s="95">
        <v>2561</v>
      </c>
      <c r="G106" s="37"/>
      <c r="H106" s="95">
        <v>2562</v>
      </c>
      <c r="I106" s="95"/>
      <c r="J106" s="95">
        <v>2561</v>
      </c>
      <c r="N106" s="31">
        <v>930000</v>
      </c>
      <c r="O106" s="31">
        <v>930000</v>
      </c>
    </row>
    <row r="107" spans="1:15" ht="21.75" customHeight="1">
      <c r="A107" s="36"/>
      <c r="B107" s="94"/>
      <c r="C107" s="37"/>
      <c r="D107" s="239" t="s">
        <v>8</v>
      </c>
      <c r="E107" s="239"/>
      <c r="F107" s="239"/>
      <c r="G107" s="239"/>
      <c r="H107" s="239"/>
      <c r="I107" s="239"/>
      <c r="J107" s="239"/>
      <c r="N107" s="31">
        <f>N105/N106</f>
        <v>1.9297849462365593E-2</v>
      </c>
      <c r="O107" s="31">
        <f>O105/O106</f>
        <v>2.99752688172043E-2</v>
      </c>
    </row>
    <row r="108" spans="1:15" ht="21.75" customHeight="1">
      <c r="A108" s="76" t="s">
        <v>91</v>
      </c>
      <c r="B108" s="94"/>
      <c r="C108" s="37"/>
      <c r="D108" s="32"/>
      <c r="E108" s="32"/>
      <c r="F108" s="32"/>
      <c r="G108" s="32"/>
      <c r="H108" s="32"/>
      <c r="I108" s="32"/>
      <c r="J108" s="32"/>
    </row>
    <row r="109" spans="1:15" ht="21.75" customHeight="1">
      <c r="A109" s="76" t="s">
        <v>92</v>
      </c>
      <c r="B109" s="94"/>
      <c r="C109" s="37"/>
      <c r="D109" s="32"/>
      <c r="E109" s="32"/>
      <c r="F109" s="32"/>
      <c r="G109" s="32"/>
      <c r="H109" s="32"/>
      <c r="I109" s="32"/>
      <c r="J109" s="32"/>
    </row>
    <row r="110" spans="1:15" ht="21.75" customHeight="1">
      <c r="A110" t="s">
        <v>125</v>
      </c>
      <c r="B110" s="94"/>
      <c r="C110" s="37"/>
      <c r="D110" s="32"/>
      <c r="E110" s="32"/>
      <c r="F110" s="32"/>
      <c r="G110" s="32"/>
      <c r="H110" s="32"/>
      <c r="I110" s="32"/>
      <c r="J110" s="32"/>
    </row>
    <row r="111" spans="1:15" ht="21.75" customHeight="1">
      <c r="A111" t="s">
        <v>126</v>
      </c>
      <c r="B111" s="93"/>
      <c r="C111" s="37"/>
      <c r="D111" s="23">
        <v>104</v>
      </c>
      <c r="E111" s="23"/>
      <c r="F111" s="23">
        <v>0</v>
      </c>
      <c r="G111" s="23"/>
      <c r="H111" s="23">
        <v>104</v>
      </c>
      <c r="I111" s="23"/>
      <c r="J111" s="23">
        <v>0</v>
      </c>
    </row>
    <row r="112" spans="1:15" ht="21.75" customHeight="1">
      <c r="A112" t="s">
        <v>97</v>
      </c>
      <c r="B112" s="93"/>
      <c r="C112" s="37"/>
      <c r="D112" s="23"/>
      <c r="E112" s="23"/>
      <c r="F112" s="23"/>
      <c r="G112" s="23"/>
      <c r="H112" s="23"/>
      <c r="I112" s="23"/>
      <c r="J112" s="23"/>
    </row>
    <row r="113" spans="1:13" ht="21.75" customHeight="1">
      <c r="A113" s="88" t="s">
        <v>98</v>
      </c>
      <c r="B113" s="93"/>
      <c r="C113" s="37"/>
      <c r="D113" s="23">
        <v>-167</v>
      </c>
      <c r="E113" s="23"/>
      <c r="F113" s="23">
        <v>0</v>
      </c>
      <c r="G113" s="23"/>
      <c r="H113" s="23">
        <v>-167</v>
      </c>
      <c r="I113" s="23"/>
      <c r="J113" s="23">
        <v>0</v>
      </c>
    </row>
    <row r="114" spans="1:13" ht="21.75" customHeight="1">
      <c r="A114" s="9" t="s">
        <v>95</v>
      </c>
      <c r="B114" s="94"/>
      <c r="C114" s="37"/>
      <c r="D114" s="78"/>
      <c r="E114" s="32"/>
      <c r="F114" s="78"/>
      <c r="G114" s="32"/>
      <c r="H114" s="78"/>
      <c r="I114" s="32"/>
      <c r="J114" s="78"/>
    </row>
    <row r="115" spans="1:13" ht="21.75" customHeight="1">
      <c r="A115" s="9" t="s">
        <v>92</v>
      </c>
      <c r="B115" s="93"/>
      <c r="C115" s="96"/>
      <c r="D115" s="79">
        <f>SUM(D111:D113)</f>
        <v>-63</v>
      </c>
      <c r="E115" s="32"/>
      <c r="F115" s="79">
        <f>SUM(F111:F113)</f>
        <v>0</v>
      </c>
      <c r="G115" s="32"/>
      <c r="H115" s="79">
        <f>SUM(H111:H113)</f>
        <v>-63</v>
      </c>
      <c r="I115" s="32"/>
      <c r="J115" s="79">
        <f>SUM(J111:J113)</f>
        <v>0</v>
      </c>
    </row>
    <row r="116" spans="1:13" ht="21.75" customHeight="1">
      <c r="A116" s="48" t="s">
        <v>120</v>
      </c>
      <c r="B116" s="93"/>
      <c r="C116" s="96"/>
      <c r="D116" s="30">
        <f>SUM(D98,D115)</f>
        <v>118</v>
      </c>
      <c r="E116" s="23"/>
      <c r="F116" s="30">
        <f>SUM(F98,F115)</f>
        <v>24</v>
      </c>
      <c r="G116" s="23"/>
      <c r="H116" s="30">
        <f>SUM(H98,H115)</f>
        <v>-119</v>
      </c>
      <c r="I116" s="23"/>
      <c r="J116" s="30">
        <f>SUM(J98,J115)</f>
        <v>-112</v>
      </c>
    </row>
    <row r="117" spans="1:13" ht="21.75" customHeight="1" thickBot="1">
      <c r="A117" s="40" t="s">
        <v>121</v>
      </c>
      <c r="B117" s="94"/>
      <c r="C117" s="37"/>
      <c r="D117" s="57">
        <f>D116+D89</f>
        <v>23993</v>
      </c>
      <c r="E117" s="32"/>
      <c r="F117" s="57">
        <f>F116+F89</f>
        <v>30761</v>
      </c>
      <c r="G117" s="32"/>
      <c r="H117" s="57">
        <f>H116+H89</f>
        <v>28212</v>
      </c>
      <c r="I117" s="32"/>
      <c r="J117" s="57">
        <f>J116+J89</f>
        <v>32623</v>
      </c>
    </row>
    <row r="118" spans="1:13" ht="21.75" customHeight="1" thickTop="1">
      <c r="A118" s="40"/>
      <c r="B118" s="94"/>
      <c r="C118" s="37"/>
      <c r="D118" s="32"/>
      <c r="E118" s="32"/>
      <c r="F118" s="32"/>
      <c r="G118" s="32"/>
      <c r="H118" s="32"/>
      <c r="I118" s="32"/>
      <c r="J118" s="32"/>
    </row>
    <row r="119" spans="1:13" ht="21.75" customHeight="1">
      <c r="A119" s="45" t="s">
        <v>99</v>
      </c>
      <c r="B119" s="25"/>
      <c r="C119" s="37"/>
      <c r="D119" s="28"/>
      <c r="E119" s="32"/>
      <c r="F119" s="28"/>
      <c r="G119" s="32"/>
      <c r="H119" s="28"/>
      <c r="I119" s="32"/>
      <c r="J119" s="28"/>
      <c r="L119" s="53"/>
      <c r="M119" s="53"/>
    </row>
    <row r="120" spans="1:13" ht="21.75" customHeight="1">
      <c r="A120" s="80" t="s">
        <v>100</v>
      </c>
      <c r="B120" s="25"/>
      <c r="C120" s="37"/>
      <c r="D120" s="42">
        <f>D122-D121</f>
        <v>22827</v>
      </c>
      <c r="F120" s="42">
        <f>F122-F121</f>
        <v>31073</v>
      </c>
      <c r="H120" s="42">
        <f>H122-H121</f>
        <v>28331</v>
      </c>
      <c r="J120" s="42">
        <f>J89-J121</f>
        <v>32735</v>
      </c>
      <c r="L120" s="53"/>
      <c r="M120" s="53"/>
    </row>
    <row r="121" spans="1:13" s="26" customFormat="1" ht="22.75" customHeight="1">
      <c r="A121" s="80" t="s">
        <v>101</v>
      </c>
      <c r="B121" s="25"/>
      <c r="C121" s="37"/>
      <c r="D121" s="44">
        <v>1048</v>
      </c>
      <c r="E121" s="43"/>
      <c r="F121" s="44">
        <v>-336</v>
      </c>
      <c r="G121" s="43"/>
      <c r="H121" s="44">
        <f>+M121</f>
        <v>0</v>
      </c>
      <c r="I121" s="43"/>
      <c r="J121" s="44">
        <v>0</v>
      </c>
    </row>
    <row r="122" spans="1:13" s="26" customFormat="1" ht="22.75" customHeight="1" thickBot="1">
      <c r="A122" s="45" t="s">
        <v>115</v>
      </c>
      <c r="B122" s="25"/>
      <c r="C122" s="37"/>
      <c r="D122" s="27">
        <f>D89</f>
        <v>23875</v>
      </c>
      <c r="E122" s="32"/>
      <c r="F122" s="27">
        <f>F89</f>
        <v>30737</v>
      </c>
      <c r="G122" s="32"/>
      <c r="H122" s="27">
        <f>H89</f>
        <v>28331</v>
      </c>
      <c r="I122" s="32"/>
      <c r="J122" s="27">
        <f>SUM(J120:J121)</f>
        <v>32735</v>
      </c>
    </row>
    <row r="123" spans="1:13" s="26" customFormat="1" ht="22.75" customHeight="1" thickTop="1">
      <c r="A123" s="45"/>
      <c r="B123" s="25"/>
      <c r="C123" s="37"/>
      <c r="D123" s="28"/>
      <c r="E123" s="32"/>
      <c r="F123" s="28"/>
      <c r="G123" s="32"/>
      <c r="H123" s="28"/>
      <c r="I123" s="32"/>
      <c r="J123" s="28"/>
    </row>
    <row r="124" spans="1:13" ht="21.75" customHeight="1">
      <c r="A124" s="40" t="s">
        <v>107</v>
      </c>
      <c r="B124" s="94"/>
      <c r="C124" s="37"/>
      <c r="D124" s="43"/>
      <c r="E124" s="43"/>
      <c r="F124" s="43"/>
      <c r="G124" s="43"/>
      <c r="H124" s="43"/>
      <c r="I124" s="43"/>
      <c r="J124" s="43"/>
      <c r="L124" s="53"/>
      <c r="M124" s="53"/>
    </row>
    <row r="125" spans="1:13" s="26" customFormat="1" ht="22.75" customHeight="1">
      <c r="A125" s="46" t="s">
        <v>102</v>
      </c>
      <c r="B125" s="94"/>
      <c r="C125" s="37"/>
      <c r="D125" s="42">
        <f>D127-D126</f>
        <v>22943</v>
      </c>
      <c r="E125" s="43"/>
      <c r="F125" s="42">
        <f>F127-F126</f>
        <v>31097</v>
      </c>
      <c r="G125" s="43"/>
      <c r="H125" s="42">
        <f>H127-H126</f>
        <v>28212</v>
      </c>
      <c r="I125" s="43"/>
      <c r="J125" s="42">
        <f>J120+J116</f>
        <v>32623</v>
      </c>
      <c r="L125" s="53"/>
      <c r="M125" s="53"/>
    </row>
    <row r="126" spans="1:13" ht="21.75" customHeight="1">
      <c r="A126" s="46" t="s">
        <v>103</v>
      </c>
      <c r="B126" s="94"/>
      <c r="C126" s="37"/>
      <c r="D126" s="44">
        <v>1050</v>
      </c>
      <c r="E126" s="43"/>
      <c r="F126" s="44">
        <v>-336</v>
      </c>
      <c r="G126" s="43"/>
      <c r="H126" s="58">
        <v>0</v>
      </c>
      <c r="I126" s="43"/>
      <c r="J126" s="58">
        <f>J121</f>
        <v>0</v>
      </c>
      <c r="L126" s="53"/>
      <c r="M126" s="53"/>
    </row>
    <row r="127" spans="1:13" ht="21.75" customHeight="1" thickBot="1">
      <c r="A127" s="40" t="s">
        <v>96</v>
      </c>
      <c r="B127" s="94"/>
      <c r="C127" s="37"/>
      <c r="D127" s="47">
        <f>D117</f>
        <v>23993</v>
      </c>
      <c r="E127" s="32"/>
      <c r="F127" s="47">
        <f>F117</f>
        <v>30761</v>
      </c>
      <c r="G127" s="32"/>
      <c r="H127" s="47">
        <f>H117</f>
        <v>28212</v>
      </c>
      <c r="I127" s="32"/>
      <c r="J127" s="47">
        <f>SUM(J125:J126)</f>
        <v>32623</v>
      </c>
    </row>
    <row r="128" spans="1:13" ht="16.5" customHeight="1" thickTop="1">
      <c r="A128" s="40"/>
      <c r="B128" s="94"/>
      <c r="C128" s="37"/>
      <c r="D128" s="32"/>
      <c r="E128" s="32"/>
      <c r="F128" s="32"/>
      <c r="G128" s="32"/>
      <c r="H128" s="32"/>
      <c r="I128" s="32"/>
      <c r="J128" s="32"/>
    </row>
    <row r="129" spans="1:13" ht="25.5" customHeight="1" thickBot="1">
      <c r="A129" s="69" t="s">
        <v>122</v>
      </c>
      <c r="B129" s="25">
        <v>14</v>
      </c>
      <c r="C129" s="37"/>
      <c r="D129" s="81">
        <v>2.4545161290322581E-2</v>
      </c>
      <c r="E129" s="82"/>
      <c r="F129" s="81">
        <v>3.3050564408602164E-2</v>
      </c>
      <c r="G129" s="82"/>
      <c r="H129" s="81">
        <v>3.0463440860215053E-2</v>
      </c>
      <c r="I129" s="82"/>
      <c r="J129" s="81">
        <v>3.519861761290323E-2</v>
      </c>
      <c r="L129" s="53"/>
      <c r="M129" s="53"/>
    </row>
    <row r="130" spans="1:13" ht="21.65" customHeight="1" thickTop="1">
      <c r="A130" s="45"/>
      <c r="B130" s="94"/>
      <c r="C130" s="37"/>
      <c r="D130" s="50"/>
      <c r="E130" s="50"/>
      <c r="F130" s="50"/>
      <c r="G130" s="50"/>
      <c r="H130" s="50"/>
      <c r="I130" s="50"/>
      <c r="J130" s="50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258-6852-4E45-907F-AA53AF83B988}">
  <sheetPr codeName="Sheet4">
    <tabColor rgb="FF002060"/>
  </sheetPr>
  <dimension ref="A1:AU32"/>
  <sheetViews>
    <sheetView view="pageBreakPreview" zoomScale="60" zoomScaleNormal="85" workbookViewId="0"/>
  </sheetViews>
  <sheetFormatPr defaultRowHeight="22.75" customHeight="1"/>
  <cols>
    <col min="1" max="1" width="52.3984375" style="3" customWidth="1"/>
    <col min="2" max="2" width="11.796875" style="3" customWidth="1"/>
    <col min="3" max="3" width="1.3984375" style="3" customWidth="1"/>
    <col min="4" max="4" width="9" style="3" customWidth="1"/>
    <col min="5" max="5" width="1.3984375" style="3" customWidth="1"/>
    <col min="6" max="6" width="11.3984375" style="3" customWidth="1"/>
    <col min="7" max="7" width="1.3984375" style="3" customWidth="1"/>
    <col min="8" max="8" width="9.5" style="3" customWidth="1"/>
    <col min="9" max="9" width="1.3984375" style="3" customWidth="1"/>
    <col min="10" max="10" width="15.19921875" style="3" customWidth="1"/>
    <col min="11" max="11" width="1.3984375" style="3" customWidth="1"/>
    <col min="12" max="12" width="13.3984375" style="3" customWidth="1"/>
    <col min="13" max="13" width="1.3984375" style="3" customWidth="1"/>
    <col min="14" max="14" width="13" style="3" customWidth="1"/>
    <col min="15" max="15" width="1.3984375" style="3" customWidth="1"/>
    <col min="16" max="16" width="11.8984375" style="3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112" t="s">
        <v>0</v>
      </c>
    </row>
    <row r="2" spans="1:47" ht="22.75" customHeight="1">
      <c r="A2" s="11" t="s">
        <v>127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241" t="s">
        <v>2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</row>
    <row r="4" spans="1:47" ht="22.75" customHeight="1">
      <c r="A4" s="6"/>
      <c r="B4" s="115"/>
      <c r="C4" s="115"/>
      <c r="D4" s="115"/>
      <c r="E4" s="115"/>
      <c r="F4" s="115"/>
      <c r="G4" s="115"/>
      <c r="H4" s="115"/>
      <c r="I4" s="115"/>
      <c r="J4" s="73" t="s">
        <v>128</v>
      </c>
      <c r="K4" s="115"/>
      <c r="L4" s="115"/>
      <c r="M4" s="115"/>
      <c r="N4" s="115"/>
      <c r="O4" s="115"/>
      <c r="P4" s="115"/>
    </row>
    <row r="5" spans="1:47" ht="22.75" customHeight="1">
      <c r="A5" s="6"/>
      <c r="B5" s="5" t="s">
        <v>129</v>
      </c>
      <c r="C5" s="5"/>
      <c r="D5" s="73" t="s">
        <v>218</v>
      </c>
      <c r="E5" s="5"/>
      <c r="F5" s="242" t="s">
        <v>130</v>
      </c>
      <c r="G5" s="242"/>
      <c r="H5" s="242"/>
      <c r="I5" s="5"/>
      <c r="J5" s="73" t="s">
        <v>131</v>
      </c>
      <c r="K5" s="22"/>
      <c r="L5" s="111" t="s">
        <v>132</v>
      </c>
      <c r="M5" s="22"/>
      <c r="N5" s="111" t="s">
        <v>133</v>
      </c>
      <c r="O5" s="5"/>
    </row>
    <row r="6" spans="1:47" ht="22.75" customHeight="1">
      <c r="A6" s="6"/>
      <c r="B6" s="5" t="s">
        <v>134</v>
      </c>
      <c r="C6" s="5"/>
      <c r="D6" s="73" t="s">
        <v>217</v>
      </c>
      <c r="E6" s="5"/>
      <c r="F6" s="5" t="s">
        <v>136</v>
      </c>
      <c r="G6" s="5"/>
      <c r="H6" s="5" t="s">
        <v>137</v>
      </c>
      <c r="I6" s="5"/>
      <c r="J6" s="73" t="s">
        <v>138</v>
      </c>
      <c r="K6" s="73"/>
      <c r="L6" s="73" t="s">
        <v>139</v>
      </c>
      <c r="M6" s="73"/>
      <c r="N6" s="111" t="s">
        <v>140</v>
      </c>
      <c r="O6" s="5"/>
      <c r="P6" s="7" t="s">
        <v>132</v>
      </c>
    </row>
    <row r="7" spans="1:47" ht="22.75" customHeight="1">
      <c r="A7" s="6"/>
      <c r="B7" s="5" t="s">
        <v>141</v>
      </c>
      <c r="C7" s="5"/>
      <c r="D7" s="73" t="s">
        <v>142</v>
      </c>
      <c r="E7" s="5"/>
      <c r="F7" s="5" t="s">
        <v>143</v>
      </c>
      <c r="G7" s="5"/>
      <c r="H7" s="5" t="s">
        <v>144</v>
      </c>
      <c r="I7" s="5"/>
      <c r="J7" s="73" t="s">
        <v>145</v>
      </c>
      <c r="K7" s="7"/>
      <c r="L7" s="74" t="s">
        <v>146</v>
      </c>
      <c r="M7" s="7"/>
      <c r="N7" s="74" t="s">
        <v>147</v>
      </c>
      <c r="O7" s="5"/>
      <c r="P7" s="5" t="s">
        <v>139</v>
      </c>
    </row>
    <row r="8" spans="1:47" ht="22.75" customHeight="1">
      <c r="A8" s="6"/>
      <c r="B8" s="243" t="s">
        <v>8</v>
      </c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</row>
    <row r="9" spans="1:47" ht="22.75" customHeight="1">
      <c r="A9" s="4" t="s">
        <v>148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47" ht="22.75" customHeight="1">
      <c r="A10" s="59" t="s">
        <v>149</v>
      </c>
      <c r="B10" s="109">
        <v>558000</v>
      </c>
      <c r="C10" s="109"/>
      <c r="D10" s="109">
        <v>353419</v>
      </c>
      <c r="E10" s="109"/>
      <c r="F10" s="109">
        <v>33904</v>
      </c>
      <c r="G10" s="109"/>
      <c r="H10" s="109">
        <v>146464</v>
      </c>
      <c r="I10" s="109"/>
      <c r="J10" s="109">
        <v>-82459</v>
      </c>
      <c r="K10" s="125"/>
      <c r="L10" s="71">
        <f>SUM(B10:K10)</f>
        <v>1009328</v>
      </c>
      <c r="M10" s="125"/>
      <c r="N10" s="109">
        <v>75779</v>
      </c>
      <c r="O10" s="125"/>
      <c r="P10" s="125">
        <f>SUM(L10:N10)</f>
        <v>1085107</v>
      </c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</row>
    <row r="11" spans="1:47" ht="12" customHeight="1">
      <c r="A11" s="59"/>
      <c r="B11" s="109"/>
      <c r="C11" s="109"/>
      <c r="D11" s="109"/>
      <c r="E11" s="109"/>
      <c r="F11" s="109"/>
      <c r="G11" s="109"/>
      <c r="H11" s="109"/>
      <c r="I11" s="109"/>
      <c r="J11" s="109"/>
      <c r="K11" s="125"/>
      <c r="L11" s="125"/>
      <c r="M11" s="125"/>
      <c r="N11" s="125"/>
      <c r="O11" s="125"/>
      <c r="P11" s="171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</row>
    <row r="12" spans="1:47" ht="22.75" customHeight="1">
      <c r="A12" s="10" t="s">
        <v>150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26"/>
      <c r="L12" s="126"/>
      <c r="M12" s="126"/>
      <c r="N12" s="126"/>
      <c r="O12" s="126"/>
      <c r="P12" s="126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</row>
    <row r="13" spans="1:47" ht="22.75" hidden="1" customHeight="1">
      <c r="A13" s="90" t="s">
        <v>151</v>
      </c>
      <c r="B13" s="54"/>
      <c r="C13" s="109"/>
      <c r="D13" s="109"/>
      <c r="E13" s="109"/>
      <c r="F13" s="109"/>
      <c r="G13" s="109"/>
      <c r="H13" s="109"/>
      <c r="I13" s="109"/>
      <c r="J13" s="109"/>
      <c r="K13" s="126"/>
      <c r="L13" s="125"/>
      <c r="M13" s="126"/>
      <c r="N13" s="109"/>
      <c r="O13" s="126"/>
      <c r="P13" s="109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</row>
    <row r="14" spans="1:47" ht="22.75" hidden="1" customHeight="1">
      <c r="A14" s="59" t="s">
        <v>152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26"/>
      <c r="L14" s="109"/>
      <c r="M14" s="126"/>
      <c r="N14" s="109"/>
      <c r="O14" s="126"/>
      <c r="P14" s="109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</row>
    <row r="15" spans="1:47" ht="22.75" hidden="1" customHeight="1">
      <c r="A15" s="59" t="s">
        <v>153</v>
      </c>
      <c r="B15" s="109"/>
      <c r="C15" s="109"/>
      <c r="D15" s="109"/>
      <c r="E15" s="109"/>
      <c r="F15" s="109"/>
      <c r="G15" s="109"/>
      <c r="H15" s="71"/>
      <c r="I15" s="109"/>
      <c r="J15" s="109"/>
      <c r="K15" s="126"/>
      <c r="L15" s="125"/>
      <c r="M15" s="126"/>
      <c r="N15" s="109"/>
      <c r="O15" s="126"/>
      <c r="P15" s="109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</row>
    <row r="16" spans="1:47" ht="22.75" hidden="1" customHeight="1">
      <c r="A16" s="76" t="s">
        <v>154</v>
      </c>
      <c r="B16" s="56"/>
      <c r="C16" s="126"/>
      <c r="D16" s="56"/>
      <c r="E16" s="126"/>
      <c r="F16" s="56"/>
      <c r="G16" s="126"/>
      <c r="H16" s="56"/>
      <c r="I16" s="126"/>
      <c r="J16" s="172"/>
      <c r="K16" s="126"/>
      <c r="L16" s="56"/>
      <c r="M16" s="126"/>
      <c r="N16" s="56"/>
      <c r="O16" s="126"/>
      <c r="P16" s="56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</row>
    <row r="17" spans="1:47" ht="22.75" hidden="1" customHeight="1">
      <c r="A17" s="9"/>
      <c r="B17" s="1"/>
      <c r="C17" s="126"/>
      <c r="D17" s="1"/>
      <c r="E17" s="126"/>
      <c r="F17" s="1"/>
      <c r="G17" s="126"/>
      <c r="H17" s="126"/>
      <c r="I17" s="126"/>
      <c r="J17" s="126"/>
      <c r="K17" s="126"/>
      <c r="L17" s="126"/>
      <c r="M17" s="126"/>
      <c r="N17" s="1"/>
      <c r="O17" s="126"/>
      <c r="P17" s="1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</row>
    <row r="18" spans="1:47" ht="22.75" hidden="1" customHeight="1">
      <c r="A18" s="90" t="s">
        <v>155</v>
      </c>
      <c r="B18" s="54"/>
      <c r="C18" s="109"/>
      <c r="D18" s="109"/>
      <c r="E18" s="109"/>
      <c r="F18" s="109"/>
      <c r="G18" s="109"/>
      <c r="H18" s="109"/>
      <c r="I18" s="109"/>
      <c r="J18" s="109"/>
      <c r="K18" s="126"/>
      <c r="L18" s="125"/>
      <c r="M18" s="126"/>
      <c r="N18" s="109"/>
      <c r="O18" s="126"/>
      <c r="P18" s="109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</row>
    <row r="19" spans="1:47" ht="22.75" hidden="1" customHeight="1">
      <c r="A19" s="59" t="s">
        <v>156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26"/>
      <c r="L19" s="109"/>
      <c r="M19" s="126"/>
      <c r="N19" s="109"/>
      <c r="O19" s="126"/>
      <c r="P19" s="109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</row>
    <row r="20" spans="1:47" ht="22.75" hidden="1" customHeight="1">
      <c r="A20" s="59" t="s">
        <v>157</v>
      </c>
      <c r="B20" s="109"/>
      <c r="C20" s="109"/>
      <c r="D20" s="109"/>
      <c r="E20" s="109"/>
      <c r="F20" s="109"/>
      <c r="G20" s="109"/>
      <c r="H20" s="71"/>
      <c r="I20" s="109"/>
      <c r="J20" s="109"/>
      <c r="K20" s="126"/>
      <c r="L20" s="125"/>
      <c r="M20" s="126"/>
      <c r="N20" s="109"/>
      <c r="O20" s="126"/>
      <c r="P20" s="109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</row>
    <row r="21" spans="1:47" ht="22.75" hidden="1" customHeight="1">
      <c r="A21" s="76" t="s">
        <v>154</v>
      </c>
      <c r="B21" s="56">
        <f>SUM(B19:B20)</f>
        <v>0</v>
      </c>
      <c r="C21" s="126"/>
      <c r="D21" s="56">
        <f>SUM(D18:D20)</f>
        <v>0</v>
      </c>
      <c r="E21" s="126"/>
      <c r="F21" s="56">
        <f>SUM(F18:F20)</f>
        <v>0</v>
      </c>
      <c r="G21" s="126"/>
      <c r="H21" s="56">
        <f>SUM(H18:H20)</f>
        <v>0</v>
      </c>
      <c r="I21" s="126"/>
      <c r="J21" s="172">
        <f>SUM(J18:J20)</f>
        <v>0</v>
      </c>
      <c r="K21" s="126"/>
      <c r="L21" s="56">
        <f>SUM(L18:L20)</f>
        <v>0</v>
      </c>
      <c r="M21" s="126"/>
      <c r="N21" s="56">
        <f>SUM(N18:N20)</f>
        <v>0</v>
      </c>
      <c r="O21" s="126"/>
      <c r="P21" s="56">
        <f>SUM(L21:N21)</f>
        <v>0</v>
      </c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</row>
    <row r="22" spans="1:47" ht="22.75" customHeight="1">
      <c r="A22" s="76" t="s">
        <v>158</v>
      </c>
      <c r="B22" s="1"/>
      <c r="C22" s="126"/>
      <c r="D22" s="1"/>
      <c r="E22" s="126"/>
      <c r="F22" s="1"/>
      <c r="G22" s="126"/>
      <c r="H22" s="1"/>
      <c r="I22" s="126"/>
      <c r="J22" s="126"/>
      <c r="K22" s="126"/>
      <c r="L22" s="1"/>
      <c r="M22" s="126"/>
      <c r="N22" s="1"/>
      <c r="O22" s="126"/>
      <c r="P22" s="1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</row>
    <row r="23" spans="1:47" ht="22.75" customHeight="1">
      <c r="A23" s="15" t="s">
        <v>159</v>
      </c>
      <c r="B23" s="109">
        <v>0</v>
      </c>
      <c r="C23" s="125"/>
      <c r="D23" s="109">
        <v>0</v>
      </c>
      <c r="E23" s="125"/>
      <c r="F23" s="109">
        <v>0</v>
      </c>
      <c r="G23" s="125"/>
      <c r="H23" s="125">
        <v>0</v>
      </c>
      <c r="I23" s="125"/>
      <c r="J23" s="125">
        <v>0</v>
      </c>
      <c r="K23" s="125"/>
      <c r="L23" s="133">
        <f>SUM(B23:J23)</f>
        <v>0</v>
      </c>
      <c r="M23" s="125"/>
      <c r="N23" s="109">
        <v>24251</v>
      </c>
      <c r="O23" s="125"/>
      <c r="P23" s="109">
        <f>SUM(B23:N23)</f>
        <v>24251</v>
      </c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</row>
    <row r="24" spans="1:47" ht="22.75" customHeight="1">
      <c r="A24" s="9" t="s">
        <v>160</v>
      </c>
      <c r="B24" s="56">
        <f>B23</f>
        <v>0</v>
      </c>
      <c r="C24" s="126"/>
      <c r="D24" s="56">
        <f>D23</f>
        <v>0</v>
      </c>
      <c r="E24" s="126"/>
      <c r="F24" s="56">
        <f>F23</f>
        <v>0</v>
      </c>
      <c r="G24" s="126"/>
      <c r="H24" s="56">
        <f>H23</f>
        <v>0</v>
      </c>
      <c r="I24" s="126"/>
      <c r="J24" s="56">
        <f>J23</f>
        <v>0</v>
      </c>
      <c r="K24" s="126"/>
      <c r="L24" s="56">
        <f>L23</f>
        <v>0</v>
      </c>
      <c r="M24" s="126"/>
      <c r="N24" s="56">
        <f>N23</f>
        <v>24251</v>
      </c>
      <c r="O24" s="126"/>
      <c r="P24" s="56">
        <f>P23</f>
        <v>24251</v>
      </c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</row>
    <row r="25" spans="1:47" ht="12" customHeight="1">
      <c r="A25" s="15"/>
      <c r="B25" s="1"/>
      <c r="C25" s="126"/>
      <c r="D25" s="1"/>
      <c r="E25" s="126"/>
      <c r="F25" s="1"/>
      <c r="G25" s="126"/>
      <c r="H25" s="126"/>
      <c r="I25" s="126"/>
      <c r="J25" s="126"/>
      <c r="K25" s="126"/>
      <c r="L25" s="126"/>
      <c r="M25" s="126"/>
      <c r="N25" s="1"/>
      <c r="O25" s="126"/>
      <c r="P25" s="1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</row>
    <row r="26" spans="1:47" ht="22.75" customHeight="1">
      <c r="A26" s="9" t="str" cm="1">
        <f t="array" ref="A26">IF(OR(B27:P29&lt;0),"กำไร (ขาดทุน) ","กำไรขาดทุน")&amp;"เบ็ดเสร็จสำหรับงวด"</f>
        <v>กำไรขาดทุนเบ็ดเสร็จสำหรับงวด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</row>
    <row r="27" spans="1:47" ht="22.75" customHeight="1">
      <c r="A27" s="190" t="str" cm="1">
        <f t="array" ref="A27">"     "&amp;IF(AND(B27:P27&lt;=0),"ขาดทุน",IF(OR(B27:P27&lt;0),"กำไร (ขาดทุน) ","กำไร"))&amp;"สำหรับงวด"</f>
        <v xml:space="preserve">     กำไรสำหรับงวด</v>
      </c>
      <c r="B27" s="109">
        <v>0</v>
      </c>
      <c r="C27" s="109"/>
      <c r="D27" s="109">
        <v>0</v>
      </c>
      <c r="E27" s="158"/>
      <c r="F27" s="109">
        <v>0</v>
      </c>
      <c r="G27" s="158"/>
      <c r="H27" s="109">
        <f>'6-9'!F136</f>
        <v>12237</v>
      </c>
      <c r="I27" s="158"/>
      <c r="J27" s="109">
        <v>0</v>
      </c>
      <c r="K27" s="109"/>
      <c r="L27" s="71">
        <f>SUM(B27:J27)</f>
        <v>12237</v>
      </c>
      <c r="M27" s="109"/>
      <c r="N27" s="109">
        <f>'6-9'!F137</f>
        <v>312</v>
      </c>
      <c r="O27" s="126"/>
      <c r="P27" s="125">
        <f>SUM(L27:N27)</f>
        <v>12549</v>
      </c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</row>
    <row r="28" spans="1:47" ht="22.75" customHeight="1">
      <c r="A28" s="15" t="str" cm="1">
        <f t="array" ref="A28">"     "&amp;IF(OR(B28:P28&lt;0),"กำไร (ขาดทุน) ","กำไรขาดทุน")&amp;"เบ็ดเสร็จอื่น"</f>
        <v xml:space="preserve">     กำไรขาดทุนเบ็ดเสร็จอื่น</v>
      </c>
      <c r="B28" s="109">
        <v>0</v>
      </c>
      <c r="C28" s="109"/>
      <c r="D28" s="109">
        <v>0</v>
      </c>
      <c r="E28" s="158"/>
      <c r="F28" s="109">
        <v>0</v>
      </c>
      <c r="G28" s="158"/>
      <c r="H28" s="109">
        <v>0</v>
      </c>
      <c r="I28" s="159"/>
      <c r="J28" s="109">
        <v>0</v>
      </c>
      <c r="K28" s="109"/>
      <c r="L28" s="133">
        <f>SUM(B28:J28)</f>
        <v>0</v>
      </c>
      <c r="M28" s="109"/>
      <c r="N28" s="75">
        <v>0</v>
      </c>
      <c r="O28" s="126"/>
      <c r="P28" s="71">
        <v>0</v>
      </c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</row>
    <row r="29" spans="1:47" ht="22.75" customHeight="1">
      <c r="A29" s="9" t="str" cm="1">
        <f t="array" ref="A29">"รวม"&amp;IF(OR(B29:P29&lt;0),"กำไร (ขาดทุน) ","กำไรขาดทุน")&amp;"เบ็ดเสร็จสำหรับงวด"</f>
        <v>รวมกำไรขาดทุนเบ็ดเสร็จสำหรับงวด</v>
      </c>
      <c r="B29" s="56">
        <f>SUM(B27:B28)</f>
        <v>0</v>
      </c>
      <c r="C29" s="1"/>
      <c r="D29" s="56">
        <f>SUM(D27:D28)</f>
        <v>0</v>
      </c>
      <c r="E29" s="160"/>
      <c r="F29" s="56">
        <f>SUM(F27:F28)</f>
        <v>0</v>
      </c>
      <c r="G29" s="126"/>
      <c r="H29" s="56">
        <f>SUM(H27:H28)</f>
        <v>12237</v>
      </c>
      <c r="I29" s="126"/>
      <c r="J29" s="56">
        <f>SUM(J27:J28)</f>
        <v>0</v>
      </c>
      <c r="K29" s="126"/>
      <c r="L29" s="56">
        <f>SUM(B29:J29)</f>
        <v>12237</v>
      </c>
      <c r="M29" s="126"/>
      <c r="N29" s="56">
        <f>SUM(N27:N28)</f>
        <v>312</v>
      </c>
      <c r="O29" s="126"/>
      <c r="P29" s="56">
        <f>SUM(P27:P28)</f>
        <v>12549</v>
      </c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</row>
    <row r="30" spans="1:47" ht="12" customHeight="1">
      <c r="A30" s="9"/>
      <c r="B30" s="1"/>
      <c r="C30" s="1"/>
      <c r="D30" s="1"/>
      <c r="E30" s="160"/>
      <c r="F30" s="1"/>
      <c r="G30" s="126"/>
      <c r="H30" s="126"/>
      <c r="I30" s="126"/>
      <c r="J30" s="126"/>
      <c r="K30" s="126"/>
      <c r="L30" s="1"/>
      <c r="M30" s="126"/>
      <c r="N30" s="1"/>
      <c r="O30" s="126"/>
      <c r="P30" s="126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</row>
    <row r="31" spans="1:47" ht="22.75" customHeight="1" thickBot="1">
      <c r="A31" s="4" t="s">
        <v>161</v>
      </c>
      <c r="B31" s="110">
        <f>B10+B16+B29+B24</f>
        <v>558000</v>
      </c>
      <c r="C31" s="1"/>
      <c r="D31" s="110">
        <f>D10+D16+D29+D24</f>
        <v>353419</v>
      </c>
      <c r="E31" s="1"/>
      <c r="F31" s="110">
        <f>F10+F16+F29+F24</f>
        <v>33904</v>
      </c>
      <c r="G31" s="1"/>
      <c r="H31" s="110">
        <f>H10+H16+H29+H24</f>
        <v>158701</v>
      </c>
      <c r="I31" s="1"/>
      <c r="J31" s="110">
        <f>J10+J16+J29+J24</f>
        <v>-82459</v>
      </c>
      <c r="K31" s="1"/>
      <c r="L31" s="110">
        <f>L10+L16+L29+L24</f>
        <v>1021565</v>
      </c>
      <c r="M31" s="1"/>
      <c r="N31" s="110">
        <f>N10+N16+N29+N24</f>
        <v>100342</v>
      </c>
      <c r="O31" s="1"/>
      <c r="P31" s="110">
        <f>P10+P16+P29+P24</f>
        <v>1121907</v>
      </c>
      <c r="Q31" s="5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</row>
    <row r="32" spans="1:47" ht="22.75" customHeight="1" thickTop="1"/>
  </sheetData>
  <mergeCells count="3">
    <mergeCell ref="B3:P3"/>
    <mergeCell ref="F5:H5"/>
    <mergeCell ref="B8:P8"/>
  </mergeCells>
  <pageMargins left="0.45" right="0.2" top="0.48" bottom="0.5" header="0.5" footer="0.5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U20"/>
  <sheetViews>
    <sheetView view="pageBreakPreview" zoomScale="60" zoomScaleNormal="85" workbookViewId="0">
      <selection activeCell="U13" sqref="U13"/>
    </sheetView>
  </sheetViews>
  <sheetFormatPr defaultRowHeight="21.5"/>
  <cols>
    <col min="1" max="1" width="41.5976562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112" t="s">
        <v>0</v>
      </c>
    </row>
    <row r="2" spans="1:47" ht="22.75" customHeight="1">
      <c r="A2" s="11" t="s">
        <v>127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41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47" ht="22.75" customHeight="1">
      <c r="A5" s="6"/>
      <c r="B5" s="115"/>
      <c r="C5" s="115"/>
      <c r="D5" s="115"/>
      <c r="E5" s="115"/>
      <c r="F5" s="115"/>
      <c r="G5" s="115"/>
      <c r="H5" s="115"/>
      <c r="I5" s="115"/>
      <c r="J5" s="111"/>
      <c r="K5" s="115"/>
      <c r="L5" s="115"/>
      <c r="M5" s="115"/>
      <c r="N5" s="115"/>
      <c r="O5" s="115"/>
      <c r="P5" s="115"/>
    </row>
    <row r="6" spans="1:47" ht="22.75" customHeight="1">
      <c r="A6" s="6"/>
      <c r="B6" s="115"/>
      <c r="C6" s="115"/>
      <c r="D6" s="115"/>
      <c r="E6" s="115"/>
      <c r="F6" s="115"/>
      <c r="G6" s="115"/>
      <c r="H6" s="115"/>
      <c r="I6" s="115"/>
      <c r="J6" s="73" t="s">
        <v>128</v>
      </c>
      <c r="K6" s="115"/>
      <c r="L6" s="115"/>
      <c r="M6" s="115"/>
      <c r="N6" s="115"/>
      <c r="O6" s="115"/>
      <c r="P6" s="115"/>
    </row>
    <row r="7" spans="1:47" ht="22.75" customHeight="1">
      <c r="A7" s="6"/>
      <c r="B7" s="5" t="s">
        <v>129</v>
      </c>
      <c r="C7" s="5"/>
      <c r="D7" s="5"/>
      <c r="E7" s="5"/>
      <c r="F7" s="242" t="s">
        <v>130</v>
      </c>
      <c r="G7" s="242"/>
      <c r="H7" s="242"/>
      <c r="I7" s="5"/>
      <c r="J7" s="73" t="s">
        <v>131</v>
      </c>
      <c r="K7" s="22"/>
      <c r="L7" s="111" t="s">
        <v>132</v>
      </c>
      <c r="M7" s="22"/>
      <c r="N7" s="111" t="s">
        <v>133</v>
      </c>
      <c r="O7" s="5"/>
    </row>
    <row r="8" spans="1:47" ht="22.75" customHeight="1">
      <c r="A8" s="6"/>
      <c r="B8" s="5" t="s">
        <v>134</v>
      </c>
      <c r="C8" s="5"/>
      <c r="D8" s="73" t="s">
        <v>135</v>
      </c>
      <c r="E8" s="5"/>
      <c r="F8" s="5" t="s">
        <v>136</v>
      </c>
      <c r="G8" s="5"/>
      <c r="H8" s="5" t="s">
        <v>137</v>
      </c>
      <c r="I8" s="5"/>
      <c r="J8" s="73" t="s">
        <v>138</v>
      </c>
      <c r="K8" s="73"/>
      <c r="L8" s="73" t="s">
        <v>139</v>
      </c>
      <c r="M8" s="73"/>
      <c r="N8" s="111" t="s">
        <v>140</v>
      </c>
      <c r="O8" s="5"/>
      <c r="P8" s="7" t="s">
        <v>132</v>
      </c>
    </row>
    <row r="9" spans="1:47" ht="22.75" customHeight="1">
      <c r="A9" s="6"/>
      <c r="B9" s="5" t="s">
        <v>141</v>
      </c>
      <c r="C9" s="5"/>
      <c r="D9" s="73" t="s">
        <v>142</v>
      </c>
      <c r="E9" s="5"/>
      <c r="F9" s="5" t="s">
        <v>143</v>
      </c>
      <c r="G9" s="5"/>
      <c r="H9" s="5" t="s">
        <v>144</v>
      </c>
      <c r="I9" s="5"/>
      <c r="J9" s="73" t="s">
        <v>145</v>
      </c>
      <c r="K9" s="7"/>
      <c r="L9" s="74" t="s">
        <v>146</v>
      </c>
      <c r="M9" s="7"/>
      <c r="N9" s="74" t="s">
        <v>147</v>
      </c>
      <c r="O9" s="5"/>
      <c r="P9" s="5" t="s">
        <v>139</v>
      </c>
    </row>
    <row r="10" spans="1:47" ht="22.75" customHeight="1">
      <c r="A10" s="6"/>
      <c r="B10" s="243" t="s">
        <v>8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</row>
    <row r="11" spans="1:47" ht="22.75" customHeight="1">
      <c r="A11" s="4" t="s">
        <v>162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59" t="s">
        <v>163</v>
      </c>
      <c r="B12" s="109">
        <f>'3-5'!F81</f>
        <v>558000</v>
      </c>
      <c r="C12" s="109"/>
      <c r="D12" s="109">
        <f>'3-5'!F82</f>
        <v>353419</v>
      </c>
      <c r="E12" s="109"/>
      <c r="F12" s="109">
        <f>'3-5'!F85</f>
        <v>34879</v>
      </c>
      <c r="G12" s="109"/>
      <c r="H12" s="109">
        <f>'3-5'!F86</f>
        <v>147778</v>
      </c>
      <c r="I12" s="109"/>
      <c r="J12" s="109">
        <f>'3-5'!F88</f>
        <v>-82459</v>
      </c>
      <c r="K12" s="125"/>
      <c r="L12" s="71">
        <f>SUM(B12:K12)</f>
        <v>1011617</v>
      </c>
      <c r="M12" s="125"/>
      <c r="N12" s="109">
        <f>'3-5'!F90</f>
        <v>100235</v>
      </c>
      <c r="O12" s="125"/>
      <c r="P12" s="125">
        <f>SUM(L12:N12)</f>
        <v>1111852</v>
      </c>
      <c r="Q12" s="5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</row>
    <row r="13" spans="1:47" ht="22.75" customHeight="1">
      <c r="A13" s="59"/>
      <c r="B13" s="109"/>
      <c r="C13" s="109"/>
      <c r="D13" s="109"/>
      <c r="E13" s="109"/>
      <c r="F13" s="109"/>
      <c r="G13" s="109"/>
      <c r="H13" s="109"/>
      <c r="I13" s="109"/>
      <c r="J13" s="109"/>
      <c r="K13" s="125"/>
      <c r="L13" s="71"/>
      <c r="M13" s="125"/>
      <c r="N13" s="109"/>
      <c r="O13" s="125"/>
      <c r="P13" s="125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</row>
    <row r="14" spans="1:47" ht="22.75" customHeight="1">
      <c r="A14" s="9" t="str" cm="1">
        <f t="array" ref="A14">IF(OR(B15:P17&lt;0),"กำไร (ขาดทุน) ","กำไรขาดทุน")&amp;"เบ็ดเสร็จสำหรับงวด"</f>
        <v>กำไร (ขาดทุน) เบ็ดเสร็จสำหรับงวด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25"/>
      <c r="L14" s="71"/>
      <c r="M14" s="125"/>
      <c r="N14" s="109"/>
      <c r="O14" s="125"/>
      <c r="P14" s="125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</row>
    <row r="15" spans="1:47" ht="22.75" customHeight="1">
      <c r="A15" s="190" t="str" cm="1">
        <f t="array" ref="A15">"     "&amp;IF(AND(B15:P15&lt;=0),"ขาดทุน",IF(OR(B15:P15&lt;0),"กำไร (ขาดทุน) ","กำไร"))&amp;"สำหรับงวด"</f>
        <v xml:space="preserve">     ขาดทุนสำหรับงวด</v>
      </c>
      <c r="B15" s="109">
        <v>0</v>
      </c>
      <c r="C15" s="109"/>
      <c r="D15" s="109">
        <v>0</v>
      </c>
      <c r="E15" s="158"/>
      <c r="F15" s="109">
        <v>0</v>
      </c>
      <c r="G15" s="158"/>
      <c r="H15" s="109">
        <f>'6-9'!D136</f>
        <v>-94544</v>
      </c>
      <c r="I15" s="158"/>
      <c r="J15" s="109">
        <v>0</v>
      </c>
      <c r="K15" s="109"/>
      <c r="L15" s="71">
        <f>SUM(B15:K15)</f>
        <v>-94544</v>
      </c>
      <c r="M15" s="109"/>
      <c r="N15" s="109">
        <f>'6-9'!D137</f>
        <v>-10711</v>
      </c>
      <c r="O15" s="126"/>
      <c r="P15" s="125">
        <f>SUM(L15:N15)</f>
        <v>-105255</v>
      </c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</row>
    <row r="16" spans="1:47" ht="22.75" customHeight="1">
      <c r="A16" s="15" t="str" cm="1">
        <f t="array" ref="A16">"     "&amp;IF(OR(B16:P16&lt;0),"กำไร (ขาดทุน) ","กำไรขาดทุน")&amp;"เบ็ดเสร็จอื่น"</f>
        <v xml:space="preserve">     กำไรขาดทุนเบ็ดเสร็จอื่น</v>
      </c>
      <c r="B16" s="109">
        <v>0</v>
      </c>
      <c r="C16" s="109"/>
      <c r="D16" s="109">
        <v>0</v>
      </c>
      <c r="E16" s="158"/>
      <c r="F16" s="109">
        <v>0</v>
      </c>
      <c r="G16" s="158"/>
      <c r="H16" s="109">
        <v>0</v>
      </c>
      <c r="I16" s="159"/>
      <c r="J16" s="109">
        <v>0</v>
      </c>
      <c r="K16" s="109"/>
      <c r="L16" s="133">
        <f>SUM(B16:K16)</f>
        <v>0</v>
      </c>
      <c r="M16" s="109"/>
      <c r="N16" s="75">
        <v>0</v>
      </c>
      <c r="O16" s="126"/>
      <c r="P16" s="189">
        <f>SUM(L16:N16)</f>
        <v>0</v>
      </c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</row>
    <row r="17" spans="1:47" ht="22.75" customHeight="1">
      <c r="A17" s="9" t="str" cm="1">
        <f t="array" ref="A17">"รวม"&amp;IF(OR(B17:P17&lt;0),"กำไร (ขาดทุน) ","กำไรขาดทุน")&amp;"เบ็ดเสร็จสำหรับงวด"</f>
        <v>รวมกำไร (ขาดทุน) เบ็ดเสร็จสำหรับงวด</v>
      </c>
      <c r="B17" s="56">
        <f>SUM(B15:B16)</f>
        <v>0</v>
      </c>
      <c r="C17" s="1"/>
      <c r="D17" s="56">
        <f>SUM(D15:D16)</f>
        <v>0</v>
      </c>
      <c r="E17" s="160"/>
      <c r="F17" s="56">
        <f>SUM(F15:F16)</f>
        <v>0</v>
      </c>
      <c r="G17" s="126"/>
      <c r="H17" s="56">
        <f>SUM(H15:H16)</f>
        <v>-94544</v>
      </c>
      <c r="I17" s="126"/>
      <c r="J17" s="56">
        <f>SUM(J15:J16)</f>
        <v>0</v>
      </c>
      <c r="K17" s="126"/>
      <c r="L17" s="56">
        <f>SUM(B17:J17)</f>
        <v>-94544</v>
      </c>
      <c r="M17" s="126"/>
      <c r="N17" s="56">
        <f>SUM(N15:N16)</f>
        <v>-10711</v>
      </c>
      <c r="O17" s="126"/>
      <c r="P17" s="56">
        <f>SUM(P15:P16)</f>
        <v>-105255</v>
      </c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</row>
    <row r="18" spans="1:47" ht="22.75" customHeight="1">
      <c r="A18" s="9"/>
      <c r="B18" s="1"/>
      <c r="C18" s="1"/>
      <c r="D18" s="1"/>
      <c r="E18" s="160"/>
      <c r="F18" s="1"/>
      <c r="G18" s="126"/>
      <c r="H18" s="126"/>
      <c r="I18" s="126"/>
      <c r="J18" s="126"/>
      <c r="K18" s="126"/>
      <c r="L18" s="1"/>
      <c r="M18" s="126"/>
      <c r="N18" s="1"/>
      <c r="O18" s="126"/>
      <c r="P18" s="126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</row>
    <row r="19" spans="1:47" ht="22.75" customHeight="1" thickBot="1">
      <c r="A19" s="4" t="s">
        <v>164</v>
      </c>
      <c r="B19" s="110">
        <f>B12+B17</f>
        <v>558000</v>
      </c>
      <c r="C19" s="1"/>
      <c r="D19" s="110">
        <f>D12+D17</f>
        <v>353419</v>
      </c>
      <c r="E19" s="1"/>
      <c r="F19" s="110">
        <f>F12+F17</f>
        <v>34879</v>
      </c>
      <c r="G19" s="1"/>
      <c r="H19" s="110">
        <f>H12+H17</f>
        <v>53234</v>
      </c>
      <c r="I19" s="1"/>
      <c r="J19" s="110">
        <f>J12+J17</f>
        <v>-82459</v>
      </c>
      <c r="K19" s="1"/>
      <c r="L19" s="110">
        <f>L12+L17</f>
        <v>917073</v>
      </c>
      <c r="M19" s="1"/>
      <c r="N19" s="110">
        <f>N12+N17</f>
        <v>89524</v>
      </c>
      <c r="O19" s="1"/>
      <c r="P19" s="110">
        <f>P12+P17</f>
        <v>1006597</v>
      </c>
      <c r="Q19" s="5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</row>
    <row r="20" spans="1:47" ht="22.75" customHeight="1" thickTop="1">
      <c r="B20" s="162"/>
      <c r="C20" s="161"/>
      <c r="D20" s="162"/>
      <c r="E20" s="161"/>
      <c r="F20" s="162"/>
      <c r="G20" s="161"/>
      <c r="H20" s="162"/>
      <c r="I20" s="161"/>
      <c r="J20" s="162"/>
      <c r="K20" s="161"/>
      <c r="L20" s="162"/>
      <c r="M20" s="161"/>
      <c r="N20" s="162"/>
      <c r="O20" s="161"/>
      <c r="P20" s="162"/>
    </row>
  </sheetData>
  <mergeCells count="3">
    <mergeCell ref="B4:P4"/>
    <mergeCell ref="F7:H7"/>
    <mergeCell ref="B10:P10"/>
  </mergeCells>
  <pageMargins left="0.7" right="0.2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L52"/>
  <sheetViews>
    <sheetView view="pageBreakPreview" zoomScale="60" zoomScaleNormal="100" workbookViewId="0">
      <selection activeCell="N7" sqref="N7"/>
    </sheetView>
  </sheetViews>
  <sheetFormatPr defaultRowHeight="22.7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8" ht="22.75" customHeight="1">
      <c r="A1" s="112" t="s">
        <v>0</v>
      </c>
      <c r="L1" s="174"/>
    </row>
    <row r="2" spans="1:38" ht="22.75" customHeight="1">
      <c r="A2" s="11" t="s">
        <v>127</v>
      </c>
      <c r="B2" s="10"/>
      <c r="C2" s="10"/>
      <c r="D2" s="10"/>
      <c r="E2" s="10"/>
      <c r="F2" s="10"/>
      <c r="G2" s="10"/>
      <c r="H2" s="10"/>
      <c r="L2" s="174"/>
    </row>
    <row r="3" spans="1:38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8" ht="22.75" customHeight="1">
      <c r="A4" s="6"/>
      <c r="B4" s="241" t="s">
        <v>165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38" ht="22.75" customHeight="1">
      <c r="A5" s="6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38" ht="22.75" customHeight="1">
      <c r="A6" s="6"/>
      <c r="B6" s="115"/>
      <c r="C6" s="115"/>
      <c r="D6" s="115"/>
      <c r="E6" s="115"/>
      <c r="F6" s="242" t="s">
        <v>130</v>
      </c>
      <c r="G6" s="242"/>
      <c r="H6" s="242"/>
      <c r="I6" s="115"/>
      <c r="J6" s="175" t="s">
        <v>166</v>
      </c>
      <c r="K6" s="115"/>
      <c r="L6" s="115"/>
    </row>
    <row r="7" spans="1:38" ht="22.75" customHeight="1">
      <c r="A7" s="6"/>
      <c r="B7" s="5" t="s">
        <v>129</v>
      </c>
      <c r="C7" s="5"/>
      <c r="D7" s="73" t="s">
        <v>135</v>
      </c>
      <c r="E7" s="5"/>
      <c r="F7" s="5" t="s">
        <v>136</v>
      </c>
      <c r="G7" s="5"/>
      <c r="H7" s="5" t="s">
        <v>137</v>
      </c>
      <c r="I7" s="5"/>
      <c r="J7" s="74" t="s">
        <v>167</v>
      </c>
      <c r="K7" s="5"/>
      <c r="L7" s="7" t="s">
        <v>132</v>
      </c>
    </row>
    <row r="8" spans="1:38" ht="22.75" customHeight="1">
      <c r="A8" s="6"/>
      <c r="B8" s="73" t="s">
        <v>168</v>
      </c>
      <c r="C8" s="5"/>
      <c r="D8" s="73" t="s">
        <v>142</v>
      </c>
      <c r="E8" s="5"/>
      <c r="F8" s="5" t="s">
        <v>143</v>
      </c>
      <c r="G8" s="5"/>
      <c r="H8" s="5" t="s">
        <v>144</v>
      </c>
      <c r="I8" s="5"/>
      <c r="J8" s="74" t="s">
        <v>169</v>
      </c>
      <c r="K8" s="5"/>
      <c r="L8" s="5" t="s">
        <v>139</v>
      </c>
    </row>
    <row r="9" spans="1:38" ht="22.75" customHeight="1">
      <c r="A9" s="6"/>
      <c r="B9" s="243" t="s">
        <v>8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</row>
    <row r="10" spans="1:38" ht="22.75" customHeight="1">
      <c r="A10" s="176" t="s">
        <v>148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8" ht="22.75" hidden="1" customHeight="1">
      <c r="A11" s="10" t="s">
        <v>170</v>
      </c>
      <c r="B11" s="109">
        <v>465000</v>
      </c>
      <c r="C11" s="109"/>
      <c r="D11" s="109">
        <v>297619</v>
      </c>
      <c r="E11" s="109"/>
      <c r="F11" s="109">
        <v>31820</v>
      </c>
      <c r="G11" s="109"/>
      <c r="H11" s="109">
        <v>147846</v>
      </c>
      <c r="I11" s="109"/>
      <c r="J11" s="71">
        <v>5</v>
      </c>
      <c r="K11" s="8"/>
      <c r="L11" s="109">
        <f>SUM(B11:J11)</f>
        <v>942290</v>
      </c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</row>
    <row r="12" spans="1:38" ht="22.75" hidden="1" customHeight="1">
      <c r="A12" s="3" t="s">
        <v>171</v>
      </c>
      <c r="B12" s="109">
        <v>0</v>
      </c>
      <c r="C12" s="109"/>
      <c r="D12" s="109">
        <v>0</v>
      </c>
      <c r="E12" s="109"/>
      <c r="F12" s="109">
        <v>0</v>
      </c>
      <c r="G12" s="109"/>
      <c r="H12" s="109">
        <v>-3267</v>
      </c>
      <c r="I12" s="109"/>
      <c r="J12" s="109">
        <v>0</v>
      </c>
      <c r="K12" s="8"/>
      <c r="L12" s="109">
        <f>SUM(B12:J12)</f>
        <v>-3267</v>
      </c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</row>
    <row r="13" spans="1:38" ht="22" hidden="1">
      <c r="A13" s="10" t="s">
        <v>150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8"/>
      <c r="L13" s="109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</row>
    <row r="14" spans="1:38" ht="22" hidden="1">
      <c r="A14" s="90" t="s">
        <v>151</v>
      </c>
      <c r="B14" s="109"/>
      <c r="C14" s="109"/>
      <c r="D14" s="109"/>
      <c r="E14" s="109"/>
      <c r="F14" s="109"/>
      <c r="G14" s="109"/>
      <c r="H14" s="109"/>
      <c r="I14" s="109"/>
      <c r="J14" s="109"/>
      <c r="K14" s="8"/>
      <c r="L14" s="109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</row>
    <row r="15" spans="1:38" ht="21.5" hidden="1">
      <c r="A15" s="59" t="s">
        <v>153</v>
      </c>
      <c r="B15" s="109"/>
      <c r="C15" s="109"/>
      <c r="D15" s="109"/>
      <c r="E15" s="109"/>
      <c r="F15" s="109"/>
      <c r="G15" s="109"/>
      <c r="H15" s="109"/>
      <c r="I15" s="109"/>
      <c r="J15" s="109"/>
      <c r="K15" s="8"/>
      <c r="L15" s="109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</row>
    <row r="16" spans="1:38" ht="22" hidden="1">
      <c r="A16" s="76" t="s">
        <v>154</v>
      </c>
      <c r="B16" s="56">
        <f>B15</f>
        <v>0</v>
      </c>
      <c r="C16" s="1"/>
      <c r="D16" s="56">
        <f>D15</f>
        <v>0</v>
      </c>
      <c r="E16" s="1"/>
      <c r="F16" s="56">
        <f>F15</f>
        <v>0</v>
      </c>
      <c r="G16" s="1"/>
      <c r="H16" s="56">
        <f>H15</f>
        <v>0</v>
      </c>
      <c r="I16" s="1"/>
      <c r="J16" s="56">
        <f>J15</f>
        <v>0</v>
      </c>
      <c r="K16" s="2"/>
      <c r="L16" s="56">
        <f>L15</f>
        <v>0</v>
      </c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</row>
    <row r="17" spans="1:35" ht="19.5" hidden="1" customHeight="1">
      <c r="A17" s="10"/>
      <c r="B17" s="109"/>
      <c r="C17" s="109"/>
      <c r="D17" s="109"/>
      <c r="E17" s="109"/>
      <c r="F17" s="109"/>
      <c r="G17" s="109"/>
      <c r="H17" s="109"/>
      <c r="I17" s="109"/>
      <c r="J17" s="109"/>
      <c r="K17" s="8"/>
      <c r="L17" s="109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</row>
    <row r="18" spans="1:35" ht="22.75" customHeight="1">
      <c r="A18" s="59" t="s">
        <v>149</v>
      </c>
      <c r="B18" s="109">
        <v>558000</v>
      </c>
      <c r="C18" s="109"/>
      <c r="D18" s="109">
        <v>353419</v>
      </c>
      <c r="E18" s="109"/>
      <c r="F18" s="109">
        <v>33904</v>
      </c>
      <c r="G18" s="109"/>
      <c r="H18" s="109">
        <v>147394</v>
      </c>
      <c r="I18" s="109"/>
      <c r="J18" s="109"/>
      <c r="K18" s="8"/>
      <c r="L18" s="109">
        <f>SUM(B18:H18)</f>
        <v>1092717</v>
      </c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</row>
    <row r="19" spans="1:35" ht="22.75" customHeight="1">
      <c r="A19" s="10"/>
      <c r="B19" s="109"/>
      <c r="C19" s="109"/>
      <c r="D19" s="109"/>
      <c r="E19" s="109"/>
      <c r="F19" s="109"/>
      <c r="G19" s="109"/>
      <c r="H19" s="109"/>
      <c r="I19" s="109"/>
      <c r="J19" s="109"/>
      <c r="K19" s="8"/>
      <c r="L19" s="109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</row>
    <row r="20" spans="1:35" ht="22.75" hidden="1" customHeight="1">
      <c r="A20" s="177" t="s">
        <v>150</v>
      </c>
      <c r="B20" s="116"/>
      <c r="C20" s="116"/>
      <c r="D20" s="116"/>
      <c r="E20" s="116"/>
      <c r="F20" s="116"/>
      <c r="G20" s="116"/>
      <c r="H20" s="109"/>
      <c r="I20" s="109"/>
      <c r="J20" s="116"/>
      <c r="K20" s="178"/>
      <c r="L20" s="109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</row>
    <row r="21" spans="1:35" ht="22.75" hidden="1" customHeight="1">
      <c r="A21" s="179" t="s">
        <v>151</v>
      </c>
      <c r="B21" s="116"/>
      <c r="C21" s="116"/>
      <c r="D21" s="116"/>
      <c r="E21" s="116"/>
      <c r="F21" s="116"/>
      <c r="G21" s="116"/>
      <c r="H21" s="109"/>
      <c r="I21" s="109"/>
      <c r="J21" s="116"/>
      <c r="K21" s="178"/>
      <c r="L21" s="109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</row>
    <row r="22" spans="1:35" ht="22.75" hidden="1" customHeight="1">
      <c r="A22" s="180" t="s">
        <v>152</v>
      </c>
      <c r="B22" s="116"/>
      <c r="C22" s="116"/>
      <c r="D22" s="116"/>
      <c r="E22" s="116"/>
      <c r="F22" s="116"/>
      <c r="G22" s="116"/>
      <c r="H22" s="109"/>
      <c r="I22" s="109"/>
      <c r="J22" s="116"/>
      <c r="K22" s="178"/>
      <c r="L22" s="109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</row>
    <row r="23" spans="1:35" ht="22.75" hidden="1" customHeight="1">
      <c r="A23" s="180" t="s">
        <v>153</v>
      </c>
      <c r="B23" s="116">
        <v>0</v>
      </c>
      <c r="C23" s="116"/>
      <c r="D23" s="116">
        <v>0</v>
      </c>
      <c r="E23" s="116"/>
      <c r="F23" s="116">
        <v>0</v>
      </c>
      <c r="G23" s="116"/>
      <c r="H23" s="109"/>
      <c r="I23" s="109"/>
      <c r="J23" s="116">
        <v>0</v>
      </c>
      <c r="K23" s="178"/>
      <c r="L23" s="109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</row>
    <row r="24" spans="1:35" ht="22.75" hidden="1" customHeight="1">
      <c r="A24" s="181" t="s">
        <v>172</v>
      </c>
      <c r="B24" s="117">
        <f>B23</f>
        <v>0</v>
      </c>
      <c r="C24" s="118"/>
      <c r="D24" s="117">
        <f>D23</f>
        <v>0</v>
      </c>
      <c r="E24" s="118"/>
      <c r="F24" s="117">
        <f>F23</f>
        <v>0</v>
      </c>
      <c r="G24" s="118"/>
      <c r="H24" s="109"/>
      <c r="I24" s="109"/>
      <c r="J24" s="117">
        <f>J23</f>
        <v>0</v>
      </c>
      <c r="K24" s="182"/>
      <c r="L24" s="109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</row>
    <row r="25" spans="1:35" ht="22.75" hidden="1" customHeight="1">
      <c r="A25" s="10"/>
      <c r="B25" s="109"/>
      <c r="C25" s="109"/>
      <c r="D25" s="109"/>
      <c r="E25" s="109"/>
      <c r="F25" s="109"/>
      <c r="G25" s="109"/>
      <c r="H25" s="109"/>
      <c r="I25" s="109"/>
      <c r="J25" s="109"/>
      <c r="K25" s="8"/>
      <c r="L25" s="109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</row>
    <row r="26" spans="1:35" ht="22.75" customHeight="1">
      <c r="A26" s="9" t="str" cm="1">
        <f t="array" ref="A26">IF(OR(B27:L29&lt;0),"กำไร (ขาดทุน) ","กำไรขาดทุน")&amp;"เบ็ดเสร็จสำหรับงวด"</f>
        <v>กำไรขาดทุนเบ็ดเสร็จสำหรับงวด</v>
      </c>
      <c r="B26" s="109"/>
      <c r="C26" s="109"/>
      <c r="D26" s="109"/>
      <c r="E26" s="109"/>
      <c r="F26" s="109"/>
      <c r="G26" s="2"/>
      <c r="H26" s="109"/>
      <c r="I26" s="109"/>
      <c r="J26" s="2"/>
      <c r="K26" s="2"/>
      <c r="L26" s="109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</row>
    <row r="27" spans="1:35" ht="22.75" customHeight="1">
      <c r="A27" s="190" t="str" cm="1">
        <f t="array" ref="A27">"     "&amp;IF(AND(B27:L27&lt;=0),"ขาดทุน",IF(OR(B27:L27&lt;0),"กำไร (ขาดทุน) ","กำไร"))&amp;"สำหรับงวด"</f>
        <v xml:space="preserve">     กำไรสำหรับงวด</v>
      </c>
      <c r="B27" s="109">
        <v>0</v>
      </c>
      <c r="C27" s="109"/>
      <c r="D27" s="109">
        <v>0</v>
      </c>
      <c r="E27" s="109"/>
      <c r="F27" s="109">
        <v>0</v>
      </c>
      <c r="G27" s="183"/>
      <c r="H27" s="109">
        <f>'6-9'!J136</f>
        <v>20118</v>
      </c>
      <c r="I27" s="109"/>
      <c r="J27" s="109"/>
      <c r="K27" s="184"/>
      <c r="L27" s="109">
        <f>SUM(B27:H27)</f>
        <v>20118</v>
      </c>
      <c r="P27" s="8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</row>
    <row r="28" spans="1:35" ht="22.75" customHeight="1">
      <c r="A28" s="15" t="str" cm="1">
        <f t="array" ref="A28">"     "&amp;IF(OR(B28:L28&lt;0),"กำไร (ขาดทุน) ","กำไรขาดทุน")&amp;"เบ็ดเสร็จอื่น"</f>
        <v xml:space="preserve">     กำไรขาดทุนเบ็ดเสร็จอื่น</v>
      </c>
      <c r="B28" s="109">
        <v>0</v>
      </c>
      <c r="C28" s="109"/>
      <c r="D28" s="109">
        <v>0</v>
      </c>
      <c r="E28" s="109"/>
      <c r="F28" s="109">
        <v>0</v>
      </c>
      <c r="G28" s="183"/>
      <c r="H28" s="109">
        <v>0</v>
      </c>
      <c r="I28" s="109"/>
      <c r="J28" s="109"/>
      <c r="K28" s="184"/>
      <c r="L28" s="109">
        <v>0</v>
      </c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</row>
    <row r="29" spans="1:35" ht="22.75" customHeight="1">
      <c r="A29" s="9" t="str" cm="1">
        <f t="array" ref="A29">"รวม"&amp;IF(OR(B29:L29&lt;0),"กำไร (ขาดทุน) ","กำไรขาดทุน")&amp;"เบ็ดเสร็จสำหรับงวด"</f>
        <v>รวมกำไรขาดทุนเบ็ดเสร็จสำหรับงวด</v>
      </c>
      <c r="B29" s="51">
        <f>SUM(B27:B28)</f>
        <v>0</v>
      </c>
      <c r="C29" s="72"/>
      <c r="D29" s="51">
        <f>SUM(D27:D28)</f>
        <v>0</v>
      </c>
      <c r="E29" s="52"/>
      <c r="F29" s="51">
        <f>SUM(F27:F28)</f>
        <v>0</v>
      </c>
      <c r="G29" s="2"/>
      <c r="H29" s="56">
        <f>SUM(H27:H28)</f>
        <v>20118</v>
      </c>
      <c r="I29" s="109"/>
      <c r="J29" s="56">
        <f>SUM(J27:J28)</f>
        <v>0</v>
      </c>
      <c r="K29" s="126"/>
      <c r="L29" s="56">
        <f>SUM(L27:L28)</f>
        <v>20118</v>
      </c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</row>
    <row r="30" spans="1:35" ht="22.75" customHeight="1">
      <c r="A30" s="9"/>
      <c r="B30" s="72"/>
      <c r="C30" s="72"/>
      <c r="D30" s="72"/>
      <c r="E30" s="52"/>
      <c r="F30" s="72"/>
      <c r="G30" s="2"/>
      <c r="H30" s="2"/>
      <c r="I30" s="109"/>
      <c r="J30" s="2"/>
      <c r="K30" s="2"/>
      <c r="L30" s="2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</row>
    <row r="31" spans="1:35" ht="22.75" customHeight="1" thickBot="1">
      <c r="A31" s="176" t="s">
        <v>161</v>
      </c>
      <c r="B31" s="185">
        <f>B18+B29+B16</f>
        <v>558000</v>
      </c>
      <c r="C31" s="186"/>
      <c r="D31" s="185">
        <f>D18+D29+D16</f>
        <v>353419</v>
      </c>
      <c r="E31" s="187"/>
      <c r="F31" s="185">
        <f>F18+F29+F16</f>
        <v>33904</v>
      </c>
      <c r="G31" s="187"/>
      <c r="H31" s="185">
        <f>H18+H29+H16</f>
        <v>167512</v>
      </c>
      <c r="I31" s="109"/>
      <c r="J31" s="185">
        <f>J18+J29+J16</f>
        <v>0</v>
      </c>
      <c r="K31" s="187"/>
      <c r="L31" s="185">
        <f>L18+L29+L16</f>
        <v>1112835</v>
      </c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1:35" ht="22.75" hidden="1" customHeight="1" thickTop="1">
      <c r="B32" s="188" t="e">
        <f>B31-#REF!</f>
        <v>#REF!</v>
      </c>
      <c r="D32" s="188" t="e">
        <f>D31-#REF!</f>
        <v>#REF!</v>
      </c>
      <c r="F32" s="188" t="e">
        <f>F31-#REF!</f>
        <v>#REF!</v>
      </c>
      <c r="H32" s="188" t="e">
        <f>H31-#REF!</f>
        <v>#REF!</v>
      </c>
      <c r="L32" s="188" t="e">
        <f>'12-13'!L31-#REF!</f>
        <v>#REF!</v>
      </c>
    </row>
    <row r="33" spans="1:35" ht="22.75" customHeight="1" thickTop="1"/>
    <row r="34" spans="1:35" ht="22.75" customHeight="1">
      <c r="A34" s="112" t="s">
        <v>0</v>
      </c>
      <c r="L34" s="174"/>
    </row>
    <row r="35" spans="1:35" ht="22.75" customHeight="1">
      <c r="A35" s="11" t="s">
        <v>127</v>
      </c>
      <c r="B35" s="10"/>
      <c r="C35" s="10"/>
      <c r="D35" s="10"/>
      <c r="E35" s="10"/>
      <c r="F35" s="10"/>
      <c r="G35" s="10"/>
      <c r="H35" s="10"/>
      <c r="L35" s="174"/>
    </row>
    <row r="36" spans="1:35" ht="2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35" ht="22.75" customHeight="1">
      <c r="A37" s="6"/>
      <c r="B37" s="241" t="s">
        <v>165</v>
      </c>
      <c r="C37" s="241"/>
      <c r="D37" s="241"/>
      <c r="E37" s="241"/>
      <c r="F37" s="241"/>
      <c r="G37" s="241"/>
      <c r="H37" s="241"/>
      <c r="I37" s="241"/>
      <c r="J37" s="241"/>
      <c r="K37" s="241"/>
      <c r="L37" s="241"/>
    </row>
    <row r="38" spans="1:35" ht="22.75" customHeight="1">
      <c r="A38" s="6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</row>
    <row r="39" spans="1:35" ht="22.75" customHeight="1">
      <c r="A39" s="6"/>
      <c r="B39" s="115"/>
      <c r="C39" s="115"/>
      <c r="D39" s="115"/>
      <c r="E39" s="115"/>
      <c r="F39" s="242" t="s">
        <v>130</v>
      </c>
      <c r="G39" s="242"/>
      <c r="H39" s="242"/>
      <c r="I39" s="115"/>
      <c r="J39" s="175" t="s">
        <v>166</v>
      </c>
      <c r="K39" s="115"/>
      <c r="L39" s="115"/>
    </row>
    <row r="40" spans="1:35" ht="22.75" customHeight="1">
      <c r="A40" s="6"/>
      <c r="B40" s="5" t="s">
        <v>129</v>
      </c>
      <c r="C40" s="5"/>
      <c r="D40" s="73" t="s">
        <v>135</v>
      </c>
      <c r="E40" s="5"/>
      <c r="F40" s="5" t="s">
        <v>136</v>
      </c>
      <c r="G40" s="5"/>
      <c r="H40" s="5" t="s">
        <v>137</v>
      </c>
      <c r="I40" s="5"/>
      <c r="J40" s="74" t="s">
        <v>167</v>
      </c>
      <c r="K40" s="5"/>
      <c r="L40" s="7" t="s">
        <v>132</v>
      </c>
    </row>
    <row r="41" spans="1:35" ht="22.75" customHeight="1">
      <c r="A41" s="6"/>
      <c r="B41" s="73" t="s">
        <v>168</v>
      </c>
      <c r="C41" s="5"/>
      <c r="D41" s="73" t="s">
        <v>142</v>
      </c>
      <c r="E41" s="5"/>
      <c r="F41" s="5" t="s">
        <v>143</v>
      </c>
      <c r="G41" s="5"/>
      <c r="H41" s="5" t="s">
        <v>144</v>
      </c>
      <c r="I41" s="5"/>
      <c r="J41" s="74" t="s">
        <v>169</v>
      </c>
      <c r="K41" s="5"/>
      <c r="L41" s="5" t="s">
        <v>139</v>
      </c>
    </row>
    <row r="42" spans="1:35" ht="22.75" customHeight="1">
      <c r="A42" s="6"/>
      <c r="B42" s="243" t="s">
        <v>8</v>
      </c>
      <c r="C42" s="243"/>
      <c r="D42" s="243"/>
      <c r="E42" s="243"/>
      <c r="F42" s="243"/>
      <c r="G42" s="243"/>
      <c r="H42" s="243"/>
      <c r="I42" s="243"/>
      <c r="J42" s="243"/>
      <c r="K42" s="243"/>
      <c r="L42" s="243"/>
    </row>
    <row r="43" spans="1:35" ht="22.75" customHeight="1">
      <c r="A43" s="176" t="s">
        <v>162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35" ht="22.75" customHeight="1">
      <c r="A44" s="59" t="s">
        <v>163</v>
      </c>
      <c r="B44" s="8">
        <f>'3-5'!J81</f>
        <v>558000</v>
      </c>
      <c r="C44" s="109"/>
      <c r="D44" s="109">
        <f>'3-5'!J82</f>
        <v>353419</v>
      </c>
      <c r="E44" s="109"/>
      <c r="F44" s="109">
        <f>'3-5'!J85</f>
        <v>34879</v>
      </c>
      <c r="G44" s="109"/>
      <c r="H44" s="109">
        <f>'3-5'!J86</f>
        <v>165918</v>
      </c>
      <c r="I44" s="109"/>
      <c r="J44" s="109"/>
      <c r="K44" s="8"/>
      <c r="L44" s="109">
        <f>SUM(B44:H44)</f>
        <v>1112216</v>
      </c>
      <c r="M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</row>
    <row r="45" spans="1:35" ht="22.75" customHeight="1">
      <c r="A45" s="10"/>
      <c r="B45" s="109"/>
      <c r="C45" s="109"/>
      <c r="D45" s="109"/>
      <c r="E45" s="109"/>
      <c r="F45" s="109"/>
      <c r="G45" s="109"/>
      <c r="H45" s="109"/>
      <c r="I45" s="109"/>
      <c r="J45" s="109"/>
      <c r="K45" s="8"/>
      <c r="L45" s="109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1:35" ht="22.75" customHeight="1">
      <c r="A46" s="9" t="str" cm="1">
        <f t="array" ref="A46">IF(OR(B47:L49&lt;0),"กำไร (ขาดทุน) ","กำไรขาดทุน")&amp;"เบ็ดเสร็จสำหรับงวด"</f>
        <v>กำไร (ขาดทุน) เบ็ดเสร็จสำหรับงวด</v>
      </c>
      <c r="B46" s="109"/>
      <c r="C46" s="109"/>
      <c r="D46" s="109"/>
      <c r="E46" s="109"/>
      <c r="F46" s="109"/>
      <c r="G46" s="2"/>
      <c r="H46" s="109"/>
      <c r="I46" s="109"/>
      <c r="J46" s="2"/>
      <c r="K46" s="2"/>
      <c r="L46" s="109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1:35" ht="22.75" customHeight="1">
      <c r="A47" s="190" t="str" cm="1">
        <f t="array" ref="A47">"     "&amp;IF(AND(B47:L47&lt;=0),"ขาดทุน",IF(OR(B47:L47&lt;0),"กำไร (ขาดทุน) ","กำไร"))&amp;"สำหรับงวด"</f>
        <v xml:space="preserve">     ขาดทุนสำหรับงวด</v>
      </c>
      <c r="B47" s="109">
        <v>0</v>
      </c>
      <c r="C47" s="109"/>
      <c r="D47" s="109">
        <v>0</v>
      </c>
      <c r="E47" s="109"/>
      <c r="F47" s="109">
        <v>0</v>
      </c>
      <c r="G47" s="183"/>
      <c r="H47" s="109">
        <f>'6-9'!H136</f>
        <v>-3694</v>
      </c>
      <c r="I47" s="109"/>
      <c r="J47" s="109"/>
      <c r="K47" s="184"/>
      <c r="L47" s="109">
        <f>SUM(B47:H47)</f>
        <v>-3694</v>
      </c>
      <c r="P47" s="8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1:35" ht="22.75" customHeight="1">
      <c r="A48" s="15" t="str" cm="1">
        <f t="array" ref="A48">"     "&amp;IF(OR(B48:L48&lt;0),"กำไร (ขาดทุน) ","กำไรขาดทุน")&amp;"เบ็ดเสร็จอื่น"</f>
        <v xml:space="preserve">     กำไรขาดทุนเบ็ดเสร็จอื่น</v>
      </c>
      <c r="B48" s="109">
        <v>0</v>
      </c>
      <c r="C48" s="109"/>
      <c r="D48" s="109">
        <v>0</v>
      </c>
      <c r="E48" s="109"/>
      <c r="F48" s="109">
        <v>0</v>
      </c>
      <c r="G48" s="183"/>
      <c r="H48" s="109">
        <v>0</v>
      </c>
      <c r="I48" s="109"/>
      <c r="J48" s="109"/>
      <c r="K48" s="184"/>
      <c r="L48" s="109">
        <v>0</v>
      </c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1:35" ht="22.75" customHeight="1">
      <c r="A49" s="9" t="str" cm="1">
        <f t="array" ref="A49">"รวม"&amp;IF(OR(B49:L49&lt;0),"กำไร (ขาดทุน) ","กำไรขาดทุน")&amp;"เบ็ดเสร็จสำหรับงวด"</f>
        <v>รวมกำไร (ขาดทุน) เบ็ดเสร็จสำหรับงวด</v>
      </c>
      <c r="B49" s="51">
        <f>SUM(B48:B48)</f>
        <v>0</v>
      </c>
      <c r="C49" s="72"/>
      <c r="D49" s="51">
        <f>SUM(D47:D48)</f>
        <v>0</v>
      </c>
      <c r="E49" s="52"/>
      <c r="F49" s="51">
        <f>SUM(F47:F48)</f>
        <v>0</v>
      </c>
      <c r="G49" s="2"/>
      <c r="H49" s="56">
        <f>SUM(H47:H48)</f>
        <v>-3694</v>
      </c>
      <c r="I49" s="109"/>
      <c r="J49" s="56">
        <f>SUM(J47:J48)</f>
        <v>0</v>
      </c>
      <c r="K49" s="126"/>
      <c r="L49" s="56">
        <f>SUM(L47:L48)</f>
        <v>-3694</v>
      </c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1:35" ht="22.75" customHeight="1">
      <c r="A50" s="9"/>
      <c r="B50" s="72"/>
      <c r="C50" s="72"/>
      <c r="D50" s="72"/>
      <c r="E50" s="52"/>
      <c r="F50" s="72"/>
      <c r="G50" s="2"/>
      <c r="H50" s="2"/>
      <c r="I50" s="2"/>
      <c r="J50" s="2"/>
      <c r="K50" s="2"/>
      <c r="L50" s="2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</row>
    <row r="51" spans="1:35" ht="22.75" customHeight="1" thickBot="1">
      <c r="A51" s="176" t="s">
        <v>164</v>
      </c>
      <c r="B51" s="185">
        <f>B44+B49</f>
        <v>558000</v>
      </c>
      <c r="C51" s="186"/>
      <c r="D51" s="185">
        <f>D44+D49</f>
        <v>353419</v>
      </c>
      <c r="E51" s="187"/>
      <c r="F51" s="185">
        <f>F44+F49</f>
        <v>34879</v>
      </c>
      <c r="G51" s="187"/>
      <c r="H51" s="185">
        <f>H44+H49</f>
        <v>162224</v>
      </c>
      <c r="I51" s="187"/>
      <c r="J51" s="185" t="e">
        <f>J44+J49+#REF!</f>
        <v>#REF!</v>
      </c>
      <c r="K51" s="187"/>
      <c r="L51" s="185">
        <f>L44+L49</f>
        <v>1108522</v>
      </c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</row>
    <row r="52" spans="1:35" ht="22.75" customHeight="1" thickTop="1">
      <c r="B52" s="188"/>
      <c r="D52" s="188"/>
      <c r="F52" s="188"/>
      <c r="H52" s="188"/>
      <c r="L52" s="188"/>
    </row>
  </sheetData>
  <mergeCells count="6">
    <mergeCell ref="B37:L37"/>
    <mergeCell ref="F39:H39"/>
    <mergeCell ref="B42:L42"/>
    <mergeCell ref="B4:L4"/>
    <mergeCell ref="B9:L9"/>
    <mergeCell ref="F6:H6"/>
  </mergeCells>
  <pageMargins left="0.7" right="0.7" top="0.48" bottom="0.5" header="0.5" footer="0.5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2060"/>
  </sheetPr>
  <dimension ref="A1:AA76"/>
  <sheetViews>
    <sheetView view="pageBreakPreview" zoomScale="60" zoomScaleNormal="100" workbookViewId="0">
      <selection activeCell="B11" sqref="B11"/>
    </sheetView>
  </sheetViews>
  <sheetFormatPr defaultColWidth="9.09765625" defaultRowHeight="22.75" customHeight="1"/>
  <cols>
    <col min="1" max="1" width="56.59765625" style="16" customWidth="1"/>
    <col min="2" max="2" width="12.8984375" style="191" customWidth="1"/>
    <col min="3" max="3" width="1.3984375" style="16" customWidth="1"/>
    <col min="4" max="4" width="12.8984375" style="16" customWidth="1"/>
    <col min="5" max="5" width="1.3984375" style="16" customWidth="1"/>
    <col min="6" max="6" width="12.8984375" style="16" customWidth="1"/>
    <col min="7" max="7" width="1.3984375" style="16" customWidth="1"/>
    <col min="8" max="8" width="12.8984375" style="16" customWidth="1"/>
    <col min="9" max="9" width="15.5" style="16" customWidth="1"/>
    <col min="10" max="10" width="9.09765625" style="16"/>
    <col min="11" max="11" width="17.59765625" style="16" bestFit="1" customWidth="1"/>
    <col min="12" max="15" width="17.59765625" style="16" customWidth="1"/>
    <col min="16" max="16" width="10.296875" style="16" bestFit="1" customWidth="1"/>
    <col min="17" max="18" width="9.09765625" style="16"/>
    <col min="19" max="19" width="9.296875" style="16" bestFit="1" customWidth="1"/>
    <col min="20" max="22" width="9.09765625" style="16"/>
    <col min="23" max="23" width="9.296875" style="16" bestFit="1" customWidth="1"/>
    <col min="24" max="203" width="9.09765625" style="16"/>
    <col min="204" max="204" width="49" style="16" customWidth="1"/>
    <col min="205" max="205" width="8" style="16" customWidth="1"/>
    <col min="206" max="206" width="0.8984375" style="16" customWidth="1"/>
    <col min="207" max="207" width="15" style="16" customWidth="1"/>
    <col min="208" max="208" width="1.3984375" style="16" customWidth="1"/>
    <col min="209" max="209" width="16.69921875" style="16" bestFit="1" customWidth="1"/>
    <col min="210" max="210" width="1.3984375" style="16" customWidth="1"/>
    <col min="211" max="211" width="17.09765625" style="16" customWidth="1"/>
    <col min="212" max="212" width="1.3984375" style="16" customWidth="1"/>
    <col min="213" max="213" width="15.8984375" style="16" customWidth="1"/>
    <col min="214" max="214" width="1.3984375" style="16" customWidth="1"/>
    <col min="215" max="215" width="18.09765625" style="16" bestFit="1" customWidth="1"/>
    <col min="216" max="216" width="17.3984375" style="16" bestFit="1" customWidth="1"/>
    <col min="217" max="217" width="16.8984375" style="16" customWidth="1"/>
    <col min="218" max="459" width="9.09765625" style="16"/>
    <col min="460" max="460" width="49" style="16" customWidth="1"/>
    <col min="461" max="461" width="8" style="16" customWidth="1"/>
    <col min="462" max="462" width="0.8984375" style="16" customWidth="1"/>
    <col min="463" max="463" width="15" style="16" customWidth="1"/>
    <col min="464" max="464" width="1.3984375" style="16" customWidth="1"/>
    <col min="465" max="465" width="16.69921875" style="16" bestFit="1" customWidth="1"/>
    <col min="466" max="466" width="1.3984375" style="16" customWidth="1"/>
    <col min="467" max="467" width="17.09765625" style="16" customWidth="1"/>
    <col min="468" max="468" width="1.3984375" style="16" customWidth="1"/>
    <col min="469" max="469" width="15.8984375" style="16" customWidth="1"/>
    <col min="470" max="470" width="1.3984375" style="16" customWidth="1"/>
    <col min="471" max="471" width="18.09765625" style="16" bestFit="1" customWidth="1"/>
    <col min="472" max="472" width="17.3984375" style="16" bestFit="1" customWidth="1"/>
    <col min="473" max="473" width="16.8984375" style="16" customWidth="1"/>
    <col min="474" max="715" width="9.09765625" style="16"/>
    <col min="716" max="716" width="49" style="16" customWidth="1"/>
    <col min="717" max="717" width="8" style="16" customWidth="1"/>
    <col min="718" max="718" width="0.8984375" style="16" customWidth="1"/>
    <col min="719" max="719" width="15" style="16" customWidth="1"/>
    <col min="720" max="720" width="1.3984375" style="16" customWidth="1"/>
    <col min="721" max="721" width="16.69921875" style="16" bestFit="1" customWidth="1"/>
    <col min="722" max="722" width="1.3984375" style="16" customWidth="1"/>
    <col min="723" max="723" width="17.09765625" style="16" customWidth="1"/>
    <col min="724" max="724" width="1.3984375" style="16" customWidth="1"/>
    <col min="725" max="725" width="15.8984375" style="16" customWidth="1"/>
    <col min="726" max="726" width="1.3984375" style="16" customWidth="1"/>
    <col min="727" max="727" width="18.09765625" style="16" bestFit="1" customWidth="1"/>
    <col min="728" max="728" width="17.3984375" style="16" bestFit="1" customWidth="1"/>
    <col min="729" max="729" width="16.8984375" style="16" customWidth="1"/>
    <col min="730" max="971" width="9.09765625" style="16"/>
    <col min="972" max="972" width="49" style="16" customWidth="1"/>
    <col min="973" max="973" width="8" style="16" customWidth="1"/>
    <col min="974" max="974" width="0.8984375" style="16" customWidth="1"/>
    <col min="975" max="975" width="15" style="16" customWidth="1"/>
    <col min="976" max="976" width="1.3984375" style="16" customWidth="1"/>
    <col min="977" max="977" width="16.69921875" style="16" bestFit="1" customWidth="1"/>
    <col min="978" max="978" width="1.3984375" style="16" customWidth="1"/>
    <col min="979" max="979" width="17.09765625" style="16" customWidth="1"/>
    <col min="980" max="980" width="1.3984375" style="16" customWidth="1"/>
    <col min="981" max="981" width="15.8984375" style="16" customWidth="1"/>
    <col min="982" max="982" width="1.3984375" style="16" customWidth="1"/>
    <col min="983" max="983" width="18.09765625" style="16" bestFit="1" customWidth="1"/>
    <col min="984" max="984" width="17.3984375" style="16" bestFit="1" customWidth="1"/>
    <col min="985" max="985" width="16.8984375" style="16" customWidth="1"/>
    <col min="986" max="1227" width="9.09765625" style="16"/>
    <col min="1228" max="1228" width="49" style="16" customWidth="1"/>
    <col min="1229" max="1229" width="8" style="16" customWidth="1"/>
    <col min="1230" max="1230" width="0.8984375" style="16" customWidth="1"/>
    <col min="1231" max="1231" width="15" style="16" customWidth="1"/>
    <col min="1232" max="1232" width="1.3984375" style="16" customWidth="1"/>
    <col min="1233" max="1233" width="16.69921875" style="16" bestFit="1" customWidth="1"/>
    <col min="1234" max="1234" width="1.3984375" style="16" customWidth="1"/>
    <col min="1235" max="1235" width="17.09765625" style="16" customWidth="1"/>
    <col min="1236" max="1236" width="1.3984375" style="16" customWidth="1"/>
    <col min="1237" max="1237" width="15.8984375" style="16" customWidth="1"/>
    <col min="1238" max="1238" width="1.3984375" style="16" customWidth="1"/>
    <col min="1239" max="1239" width="18.09765625" style="16" bestFit="1" customWidth="1"/>
    <col min="1240" max="1240" width="17.3984375" style="16" bestFit="1" customWidth="1"/>
    <col min="1241" max="1241" width="16.8984375" style="16" customWidth="1"/>
    <col min="1242" max="1483" width="9.09765625" style="16"/>
    <col min="1484" max="1484" width="49" style="16" customWidth="1"/>
    <col min="1485" max="1485" width="8" style="16" customWidth="1"/>
    <col min="1486" max="1486" width="0.8984375" style="16" customWidth="1"/>
    <col min="1487" max="1487" width="15" style="16" customWidth="1"/>
    <col min="1488" max="1488" width="1.3984375" style="16" customWidth="1"/>
    <col min="1489" max="1489" width="16.69921875" style="16" bestFit="1" customWidth="1"/>
    <col min="1490" max="1490" width="1.3984375" style="16" customWidth="1"/>
    <col min="1491" max="1491" width="17.09765625" style="16" customWidth="1"/>
    <col min="1492" max="1492" width="1.3984375" style="16" customWidth="1"/>
    <col min="1493" max="1493" width="15.8984375" style="16" customWidth="1"/>
    <col min="1494" max="1494" width="1.3984375" style="16" customWidth="1"/>
    <col min="1495" max="1495" width="18.09765625" style="16" bestFit="1" customWidth="1"/>
    <col min="1496" max="1496" width="17.3984375" style="16" bestFit="1" customWidth="1"/>
    <col min="1497" max="1497" width="16.8984375" style="16" customWidth="1"/>
    <col min="1498" max="1739" width="9.09765625" style="16"/>
    <col min="1740" max="1740" width="49" style="16" customWidth="1"/>
    <col min="1741" max="1741" width="8" style="16" customWidth="1"/>
    <col min="1742" max="1742" width="0.8984375" style="16" customWidth="1"/>
    <col min="1743" max="1743" width="15" style="16" customWidth="1"/>
    <col min="1744" max="1744" width="1.3984375" style="16" customWidth="1"/>
    <col min="1745" max="1745" width="16.69921875" style="16" bestFit="1" customWidth="1"/>
    <col min="1746" max="1746" width="1.3984375" style="16" customWidth="1"/>
    <col min="1747" max="1747" width="17.09765625" style="16" customWidth="1"/>
    <col min="1748" max="1748" width="1.3984375" style="16" customWidth="1"/>
    <col min="1749" max="1749" width="15.8984375" style="16" customWidth="1"/>
    <col min="1750" max="1750" width="1.3984375" style="16" customWidth="1"/>
    <col min="1751" max="1751" width="18.09765625" style="16" bestFit="1" customWidth="1"/>
    <col min="1752" max="1752" width="17.3984375" style="16" bestFit="1" customWidth="1"/>
    <col min="1753" max="1753" width="16.8984375" style="16" customWidth="1"/>
    <col min="1754" max="1995" width="9.09765625" style="16"/>
    <col min="1996" max="1996" width="49" style="16" customWidth="1"/>
    <col min="1997" max="1997" width="8" style="16" customWidth="1"/>
    <col min="1998" max="1998" width="0.8984375" style="16" customWidth="1"/>
    <col min="1999" max="1999" width="15" style="16" customWidth="1"/>
    <col min="2000" max="2000" width="1.3984375" style="16" customWidth="1"/>
    <col min="2001" max="2001" width="16.69921875" style="16" bestFit="1" customWidth="1"/>
    <col min="2002" max="2002" width="1.3984375" style="16" customWidth="1"/>
    <col min="2003" max="2003" width="17.09765625" style="16" customWidth="1"/>
    <col min="2004" max="2004" width="1.3984375" style="16" customWidth="1"/>
    <col min="2005" max="2005" width="15.8984375" style="16" customWidth="1"/>
    <col min="2006" max="2006" width="1.3984375" style="16" customWidth="1"/>
    <col min="2007" max="2007" width="18.09765625" style="16" bestFit="1" customWidth="1"/>
    <col min="2008" max="2008" width="17.3984375" style="16" bestFit="1" customWidth="1"/>
    <col min="2009" max="2009" width="16.8984375" style="16" customWidth="1"/>
    <col min="2010" max="2251" width="9.09765625" style="16"/>
    <col min="2252" max="2252" width="49" style="16" customWidth="1"/>
    <col min="2253" max="2253" width="8" style="16" customWidth="1"/>
    <col min="2254" max="2254" width="0.8984375" style="16" customWidth="1"/>
    <col min="2255" max="2255" width="15" style="16" customWidth="1"/>
    <col min="2256" max="2256" width="1.3984375" style="16" customWidth="1"/>
    <col min="2257" max="2257" width="16.69921875" style="16" bestFit="1" customWidth="1"/>
    <col min="2258" max="2258" width="1.3984375" style="16" customWidth="1"/>
    <col min="2259" max="2259" width="17.09765625" style="16" customWidth="1"/>
    <col min="2260" max="2260" width="1.3984375" style="16" customWidth="1"/>
    <col min="2261" max="2261" width="15.8984375" style="16" customWidth="1"/>
    <col min="2262" max="2262" width="1.3984375" style="16" customWidth="1"/>
    <col min="2263" max="2263" width="18.09765625" style="16" bestFit="1" customWidth="1"/>
    <col min="2264" max="2264" width="17.3984375" style="16" bestFit="1" customWidth="1"/>
    <col min="2265" max="2265" width="16.8984375" style="16" customWidth="1"/>
    <col min="2266" max="2507" width="9.09765625" style="16"/>
    <col min="2508" max="2508" width="49" style="16" customWidth="1"/>
    <col min="2509" max="2509" width="8" style="16" customWidth="1"/>
    <col min="2510" max="2510" width="0.8984375" style="16" customWidth="1"/>
    <col min="2511" max="2511" width="15" style="16" customWidth="1"/>
    <col min="2512" max="2512" width="1.3984375" style="16" customWidth="1"/>
    <col min="2513" max="2513" width="16.69921875" style="16" bestFit="1" customWidth="1"/>
    <col min="2514" max="2514" width="1.3984375" style="16" customWidth="1"/>
    <col min="2515" max="2515" width="17.09765625" style="16" customWidth="1"/>
    <col min="2516" max="2516" width="1.3984375" style="16" customWidth="1"/>
    <col min="2517" max="2517" width="15.8984375" style="16" customWidth="1"/>
    <col min="2518" max="2518" width="1.3984375" style="16" customWidth="1"/>
    <col min="2519" max="2519" width="18.09765625" style="16" bestFit="1" customWidth="1"/>
    <col min="2520" max="2520" width="17.3984375" style="16" bestFit="1" customWidth="1"/>
    <col min="2521" max="2521" width="16.8984375" style="16" customWidth="1"/>
    <col min="2522" max="2763" width="9.09765625" style="16"/>
    <col min="2764" max="2764" width="49" style="16" customWidth="1"/>
    <col min="2765" max="2765" width="8" style="16" customWidth="1"/>
    <col min="2766" max="2766" width="0.8984375" style="16" customWidth="1"/>
    <col min="2767" max="2767" width="15" style="16" customWidth="1"/>
    <col min="2768" max="2768" width="1.3984375" style="16" customWidth="1"/>
    <col min="2769" max="2769" width="16.69921875" style="16" bestFit="1" customWidth="1"/>
    <col min="2770" max="2770" width="1.3984375" style="16" customWidth="1"/>
    <col min="2771" max="2771" width="17.09765625" style="16" customWidth="1"/>
    <col min="2772" max="2772" width="1.3984375" style="16" customWidth="1"/>
    <col min="2773" max="2773" width="15.8984375" style="16" customWidth="1"/>
    <col min="2774" max="2774" width="1.3984375" style="16" customWidth="1"/>
    <col min="2775" max="2775" width="18.09765625" style="16" bestFit="1" customWidth="1"/>
    <col min="2776" max="2776" width="17.3984375" style="16" bestFit="1" customWidth="1"/>
    <col min="2777" max="2777" width="16.8984375" style="16" customWidth="1"/>
    <col min="2778" max="3019" width="9.09765625" style="16"/>
    <col min="3020" max="3020" width="49" style="16" customWidth="1"/>
    <col min="3021" max="3021" width="8" style="16" customWidth="1"/>
    <col min="3022" max="3022" width="0.8984375" style="16" customWidth="1"/>
    <col min="3023" max="3023" width="15" style="16" customWidth="1"/>
    <col min="3024" max="3024" width="1.3984375" style="16" customWidth="1"/>
    <col min="3025" max="3025" width="16.69921875" style="16" bestFit="1" customWidth="1"/>
    <col min="3026" max="3026" width="1.3984375" style="16" customWidth="1"/>
    <col min="3027" max="3027" width="17.09765625" style="16" customWidth="1"/>
    <col min="3028" max="3028" width="1.3984375" style="16" customWidth="1"/>
    <col min="3029" max="3029" width="15.8984375" style="16" customWidth="1"/>
    <col min="3030" max="3030" width="1.3984375" style="16" customWidth="1"/>
    <col min="3031" max="3031" width="18.09765625" style="16" bestFit="1" customWidth="1"/>
    <col min="3032" max="3032" width="17.3984375" style="16" bestFit="1" customWidth="1"/>
    <col min="3033" max="3033" width="16.8984375" style="16" customWidth="1"/>
    <col min="3034" max="3275" width="9.09765625" style="16"/>
    <col min="3276" max="3276" width="49" style="16" customWidth="1"/>
    <col min="3277" max="3277" width="8" style="16" customWidth="1"/>
    <col min="3278" max="3278" width="0.8984375" style="16" customWidth="1"/>
    <col min="3279" max="3279" width="15" style="16" customWidth="1"/>
    <col min="3280" max="3280" width="1.3984375" style="16" customWidth="1"/>
    <col min="3281" max="3281" width="16.69921875" style="16" bestFit="1" customWidth="1"/>
    <col min="3282" max="3282" width="1.3984375" style="16" customWidth="1"/>
    <col min="3283" max="3283" width="17.09765625" style="16" customWidth="1"/>
    <col min="3284" max="3284" width="1.3984375" style="16" customWidth="1"/>
    <col min="3285" max="3285" width="15.8984375" style="16" customWidth="1"/>
    <col min="3286" max="3286" width="1.3984375" style="16" customWidth="1"/>
    <col min="3287" max="3287" width="18.09765625" style="16" bestFit="1" customWidth="1"/>
    <col min="3288" max="3288" width="17.3984375" style="16" bestFit="1" customWidth="1"/>
    <col min="3289" max="3289" width="16.8984375" style="16" customWidth="1"/>
    <col min="3290" max="3531" width="9.09765625" style="16"/>
    <col min="3532" max="3532" width="49" style="16" customWidth="1"/>
    <col min="3533" max="3533" width="8" style="16" customWidth="1"/>
    <col min="3534" max="3534" width="0.8984375" style="16" customWidth="1"/>
    <col min="3535" max="3535" width="15" style="16" customWidth="1"/>
    <col min="3536" max="3536" width="1.3984375" style="16" customWidth="1"/>
    <col min="3537" max="3537" width="16.69921875" style="16" bestFit="1" customWidth="1"/>
    <col min="3538" max="3538" width="1.3984375" style="16" customWidth="1"/>
    <col min="3539" max="3539" width="17.09765625" style="16" customWidth="1"/>
    <col min="3540" max="3540" width="1.3984375" style="16" customWidth="1"/>
    <col min="3541" max="3541" width="15.8984375" style="16" customWidth="1"/>
    <col min="3542" max="3542" width="1.3984375" style="16" customWidth="1"/>
    <col min="3543" max="3543" width="18.09765625" style="16" bestFit="1" customWidth="1"/>
    <col min="3544" max="3544" width="17.3984375" style="16" bestFit="1" customWidth="1"/>
    <col min="3545" max="3545" width="16.8984375" style="16" customWidth="1"/>
    <col min="3546" max="3787" width="9.09765625" style="16"/>
    <col min="3788" max="3788" width="49" style="16" customWidth="1"/>
    <col min="3789" max="3789" width="8" style="16" customWidth="1"/>
    <col min="3790" max="3790" width="0.8984375" style="16" customWidth="1"/>
    <col min="3791" max="3791" width="15" style="16" customWidth="1"/>
    <col min="3792" max="3792" width="1.3984375" style="16" customWidth="1"/>
    <col min="3793" max="3793" width="16.69921875" style="16" bestFit="1" customWidth="1"/>
    <col min="3794" max="3794" width="1.3984375" style="16" customWidth="1"/>
    <col min="3795" max="3795" width="17.09765625" style="16" customWidth="1"/>
    <col min="3796" max="3796" width="1.3984375" style="16" customWidth="1"/>
    <col min="3797" max="3797" width="15.8984375" style="16" customWidth="1"/>
    <col min="3798" max="3798" width="1.3984375" style="16" customWidth="1"/>
    <col min="3799" max="3799" width="18.09765625" style="16" bestFit="1" customWidth="1"/>
    <col min="3800" max="3800" width="17.3984375" style="16" bestFit="1" customWidth="1"/>
    <col min="3801" max="3801" width="16.8984375" style="16" customWidth="1"/>
    <col min="3802" max="4043" width="9.09765625" style="16"/>
    <col min="4044" max="4044" width="49" style="16" customWidth="1"/>
    <col min="4045" max="4045" width="8" style="16" customWidth="1"/>
    <col min="4046" max="4046" width="0.8984375" style="16" customWidth="1"/>
    <col min="4047" max="4047" width="15" style="16" customWidth="1"/>
    <col min="4048" max="4048" width="1.3984375" style="16" customWidth="1"/>
    <col min="4049" max="4049" width="16.69921875" style="16" bestFit="1" customWidth="1"/>
    <col min="4050" max="4050" width="1.3984375" style="16" customWidth="1"/>
    <col min="4051" max="4051" width="17.09765625" style="16" customWidth="1"/>
    <col min="4052" max="4052" width="1.3984375" style="16" customWidth="1"/>
    <col min="4053" max="4053" width="15.8984375" style="16" customWidth="1"/>
    <col min="4054" max="4054" width="1.3984375" style="16" customWidth="1"/>
    <col min="4055" max="4055" width="18.09765625" style="16" bestFit="1" customWidth="1"/>
    <col min="4056" max="4056" width="17.3984375" style="16" bestFit="1" customWidth="1"/>
    <col min="4057" max="4057" width="16.8984375" style="16" customWidth="1"/>
    <col min="4058" max="4299" width="9.09765625" style="16"/>
    <col min="4300" max="4300" width="49" style="16" customWidth="1"/>
    <col min="4301" max="4301" width="8" style="16" customWidth="1"/>
    <col min="4302" max="4302" width="0.8984375" style="16" customWidth="1"/>
    <col min="4303" max="4303" width="15" style="16" customWidth="1"/>
    <col min="4304" max="4304" width="1.3984375" style="16" customWidth="1"/>
    <col min="4305" max="4305" width="16.69921875" style="16" bestFit="1" customWidth="1"/>
    <col min="4306" max="4306" width="1.3984375" style="16" customWidth="1"/>
    <col min="4307" max="4307" width="17.09765625" style="16" customWidth="1"/>
    <col min="4308" max="4308" width="1.3984375" style="16" customWidth="1"/>
    <col min="4309" max="4309" width="15.8984375" style="16" customWidth="1"/>
    <col min="4310" max="4310" width="1.3984375" style="16" customWidth="1"/>
    <col min="4311" max="4311" width="18.09765625" style="16" bestFit="1" customWidth="1"/>
    <col min="4312" max="4312" width="17.3984375" style="16" bestFit="1" customWidth="1"/>
    <col min="4313" max="4313" width="16.8984375" style="16" customWidth="1"/>
    <col min="4314" max="4555" width="9.09765625" style="16"/>
    <col min="4556" max="4556" width="49" style="16" customWidth="1"/>
    <col min="4557" max="4557" width="8" style="16" customWidth="1"/>
    <col min="4558" max="4558" width="0.8984375" style="16" customWidth="1"/>
    <col min="4559" max="4559" width="15" style="16" customWidth="1"/>
    <col min="4560" max="4560" width="1.3984375" style="16" customWidth="1"/>
    <col min="4561" max="4561" width="16.69921875" style="16" bestFit="1" customWidth="1"/>
    <col min="4562" max="4562" width="1.3984375" style="16" customWidth="1"/>
    <col min="4563" max="4563" width="17.09765625" style="16" customWidth="1"/>
    <col min="4564" max="4564" width="1.3984375" style="16" customWidth="1"/>
    <col min="4565" max="4565" width="15.8984375" style="16" customWidth="1"/>
    <col min="4566" max="4566" width="1.3984375" style="16" customWidth="1"/>
    <col min="4567" max="4567" width="18.09765625" style="16" bestFit="1" customWidth="1"/>
    <col min="4568" max="4568" width="17.3984375" style="16" bestFit="1" customWidth="1"/>
    <col min="4569" max="4569" width="16.8984375" style="16" customWidth="1"/>
    <col min="4570" max="4811" width="9.09765625" style="16"/>
    <col min="4812" max="4812" width="49" style="16" customWidth="1"/>
    <col min="4813" max="4813" width="8" style="16" customWidth="1"/>
    <col min="4814" max="4814" width="0.8984375" style="16" customWidth="1"/>
    <col min="4815" max="4815" width="15" style="16" customWidth="1"/>
    <col min="4816" max="4816" width="1.3984375" style="16" customWidth="1"/>
    <col min="4817" max="4817" width="16.69921875" style="16" bestFit="1" customWidth="1"/>
    <col min="4818" max="4818" width="1.3984375" style="16" customWidth="1"/>
    <col min="4819" max="4819" width="17.09765625" style="16" customWidth="1"/>
    <col min="4820" max="4820" width="1.3984375" style="16" customWidth="1"/>
    <col min="4821" max="4821" width="15.8984375" style="16" customWidth="1"/>
    <col min="4822" max="4822" width="1.3984375" style="16" customWidth="1"/>
    <col min="4823" max="4823" width="18.09765625" style="16" bestFit="1" customWidth="1"/>
    <col min="4824" max="4824" width="17.3984375" style="16" bestFit="1" customWidth="1"/>
    <col min="4825" max="4825" width="16.8984375" style="16" customWidth="1"/>
    <col min="4826" max="5067" width="9.09765625" style="16"/>
    <col min="5068" max="5068" width="49" style="16" customWidth="1"/>
    <col min="5069" max="5069" width="8" style="16" customWidth="1"/>
    <col min="5070" max="5070" width="0.8984375" style="16" customWidth="1"/>
    <col min="5071" max="5071" width="15" style="16" customWidth="1"/>
    <col min="5072" max="5072" width="1.3984375" style="16" customWidth="1"/>
    <col min="5073" max="5073" width="16.69921875" style="16" bestFit="1" customWidth="1"/>
    <col min="5074" max="5074" width="1.3984375" style="16" customWidth="1"/>
    <col min="5075" max="5075" width="17.09765625" style="16" customWidth="1"/>
    <col min="5076" max="5076" width="1.3984375" style="16" customWidth="1"/>
    <col min="5077" max="5077" width="15.8984375" style="16" customWidth="1"/>
    <col min="5078" max="5078" width="1.3984375" style="16" customWidth="1"/>
    <col min="5079" max="5079" width="18.09765625" style="16" bestFit="1" customWidth="1"/>
    <col min="5080" max="5080" width="17.3984375" style="16" bestFit="1" customWidth="1"/>
    <col min="5081" max="5081" width="16.8984375" style="16" customWidth="1"/>
    <col min="5082" max="5323" width="9.09765625" style="16"/>
    <col min="5324" max="5324" width="49" style="16" customWidth="1"/>
    <col min="5325" max="5325" width="8" style="16" customWidth="1"/>
    <col min="5326" max="5326" width="0.8984375" style="16" customWidth="1"/>
    <col min="5327" max="5327" width="15" style="16" customWidth="1"/>
    <col min="5328" max="5328" width="1.3984375" style="16" customWidth="1"/>
    <col min="5329" max="5329" width="16.69921875" style="16" bestFit="1" customWidth="1"/>
    <col min="5330" max="5330" width="1.3984375" style="16" customWidth="1"/>
    <col min="5331" max="5331" width="17.09765625" style="16" customWidth="1"/>
    <col min="5332" max="5332" width="1.3984375" style="16" customWidth="1"/>
    <col min="5333" max="5333" width="15.8984375" style="16" customWidth="1"/>
    <col min="5334" max="5334" width="1.3984375" style="16" customWidth="1"/>
    <col min="5335" max="5335" width="18.09765625" style="16" bestFit="1" customWidth="1"/>
    <col min="5336" max="5336" width="17.3984375" style="16" bestFit="1" customWidth="1"/>
    <col min="5337" max="5337" width="16.8984375" style="16" customWidth="1"/>
    <col min="5338" max="5579" width="9.09765625" style="16"/>
    <col min="5580" max="5580" width="49" style="16" customWidth="1"/>
    <col min="5581" max="5581" width="8" style="16" customWidth="1"/>
    <col min="5582" max="5582" width="0.8984375" style="16" customWidth="1"/>
    <col min="5583" max="5583" width="15" style="16" customWidth="1"/>
    <col min="5584" max="5584" width="1.3984375" style="16" customWidth="1"/>
    <col min="5585" max="5585" width="16.69921875" style="16" bestFit="1" customWidth="1"/>
    <col min="5586" max="5586" width="1.3984375" style="16" customWidth="1"/>
    <col min="5587" max="5587" width="17.09765625" style="16" customWidth="1"/>
    <col min="5588" max="5588" width="1.3984375" style="16" customWidth="1"/>
    <col min="5589" max="5589" width="15.8984375" style="16" customWidth="1"/>
    <col min="5590" max="5590" width="1.3984375" style="16" customWidth="1"/>
    <col min="5591" max="5591" width="18.09765625" style="16" bestFit="1" customWidth="1"/>
    <col min="5592" max="5592" width="17.3984375" style="16" bestFit="1" customWidth="1"/>
    <col min="5593" max="5593" width="16.8984375" style="16" customWidth="1"/>
    <col min="5594" max="5835" width="9.09765625" style="16"/>
    <col min="5836" max="5836" width="49" style="16" customWidth="1"/>
    <col min="5837" max="5837" width="8" style="16" customWidth="1"/>
    <col min="5838" max="5838" width="0.8984375" style="16" customWidth="1"/>
    <col min="5839" max="5839" width="15" style="16" customWidth="1"/>
    <col min="5840" max="5840" width="1.3984375" style="16" customWidth="1"/>
    <col min="5841" max="5841" width="16.69921875" style="16" bestFit="1" customWidth="1"/>
    <col min="5842" max="5842" width="1.3984375" style="16" customWidth="1"/>
    <col min="5843" max="5843" width="17.09765625" style="16" customWidth="1"/>
    <col min="5844" max="5844" width="1.3984375" style="16" customWidth="1"/>
    <col min="5845" max="5845" width="15.8984375" style="16" customWidth="1"/>
    <col min="5846" max="5846" width="1.3984375" style="16" customWidth="1"/>
    <col min="5847" max="5847" width="18.09765625" style="16" bestFit="1" customWidth="1"/>
    <col min="5848" max="5848" width="17.3984375" style="16" bestFit="1" customWidth="1"/>
    <col min="5849" max="5849" width="16.8984375" style="16" customWidth="1"/>
    <col min="5850" max="6091" width="9.09765625" style="16"/>
    <col min="6092" max="6092" width="49" style="16" customWidth="1"/>
    <col min="6093" max="6093" width="8" style="16" customWidth="1"/>
    <col min="6094" max="6094" width="0.8984375" style="16" customWidth="1"/>
    <col min="6095" max="6095" width="15" style="16" customWidth="1"/>
    <col min="6096" max="6096" width="1.3984375" style="16" customWidth="1"/>
    <col min="6097" max="6097" width="16.69921875" style="16" bestFit="1" customWidth="1"/>
    <col min="6098" max="6098" width="1.3984375" style="16" customWidth="1"/>
    <col min="6099" max="6099" width="17.09765625" style="16" customWidth="1"/>
    <col min="6100" max="6100" width="1.3984375" style="16" customWidth="1"/>
    <col min="6101" max="6101" width="15.8984375" style="16" customWidth="1"/>
    <col min="6102" max="6102" width="1.3984375" style="16" customWidth="1"/>
    <col min="6103" max="6103" width="18.09765625" style="16" bestFit="1" customWidth="1"/>
    <col min="6104" max="6104" width="17.3984375" style="16" bestFit="1" customWidth="1"/>
    <col min="6105" max="6105" width="16.8984375" style="16" customWidth="1"/>
    <col min="6106" max="6347" width="9.09765625" style="16"/>
    <col min="6348" max="6348" width="49" style="16" customWidth="1"/>
    <col min="6349" max="6349" width="8" style="16" customWidth="1"/>
    <col min="6350" max="6350" width="0.8984375" style="16" customWidth="1"/>
    <col min="6351" max="6351" width="15" style="16" customWidth="1"/>
    <col min="6352" max="6352" width="1.3984375" style="16" customWidth="1"/>
    <col min="6353" max="6353" width="16.69921875" style="16" bestFit="1" customWidth="1"/>
    <col min="6354" max="6354" width="1.3984375" style="16" customWidth="1"/>
    <col min="6355" max="6355" width="17.09765625" style="16" customWidth="1"/>
    <col min="6356" max="6356" width="1.3984375" style="16" customWidth="1"/>
    <col min="6357" max="6357" width="15.8984375" style="16" customWidth="1"/>
    <col min="6358" max="6358" width="1.3984375" style="16" customWidth="1"/>
    <col min="6359" max="6359" width="18.09765625" style="16" bestFit="1" customWidth="1"/>
    <col min="6360" max="6360" width="17.3984375" style="16" bestFit="1" customWidth="1"/>
    <col min="6361" max="6361" width="16.8984375" style="16" customWidth="1"/>
    <col min="6362" max="6603" width="9.09765625" style="16"/>
    <col min="6604" max="6604" width="49" style="16" customWidth="1"/>
    <col min="6605" max="6605" width="8" style="16" customWidth="1"/>
    <col min="6606" max="6606" width="0.8984375" style="16" customWidth="1"/>
    <col min="6607" max="6607" width="15" style="16" customWidth="1"/>
    <col min="6608" max="6608" width="1.3984375" style="16" customWidth="1"/>
    <col min="6609" max="6609" width="16.69921875" style="16" bestFit="1" customWidth="1"/>
    <col min="6610" max="6610" width="1.3984375" style="16" customWidth="1"/>
    <col min="6611" max="6611" width="17.09765625" style="16" customWidth="1"/>
    <col min="6612" max="6612" width="1.3984375" style="16" customWidth="1"/>
    <col min="6613" max="6613" width="15.8984375" style="16" customWidth="1"/>
    <col min="6614" max="6614" width="1.3984375" style="16" customWidth="1"/>
    <col min="6615" max="6615" width="18.09765625" style="16" bestFit="1" customWidth="1"/>
    <col min="6616" max="6616" width="17.3984375" style="16" bestFit="1" customWidth="1"/>
    <col min="6617" max="6617" width="16.8984375" style="16" customWidth="1"/>
    <col min="6618" max="6859" width="9.09765625" style="16"/>
    <col min="6860" max="6860" width="49" style="16" customWidth="1"/>
    <col min="6861" max="6861" width="8" style="16" customWidth="1"/>
    <col min="6862" max="6862" width="0.8984375" style="16" customWidth="1"/>
    <col min="6863" max="6863" width="15" style="16" customWidth="1"/>
    <col min="6864" max="6864" width="1.3984375" style="16" customWidth="1"/>
    <col min="6865" max="6865" width="16.69921875" style="16" bestFit="1" customWidth="1"/>
    <col min="6866" max="6866" width="1.3984375" style="16" customWidth="1"/>
    <col min="6867" max="6867" width="17.09765625" style="16" customWidth="1"/>
    <col min="6868" max="6868" width="1.3984375" style="16" customWidth="1"/>
    <col min="6869" max="6869" width="15.8984375" style="16" customWidth="1"/>
    <col min="6870" max="6870" width="1.3984375" style="16" customWidth="1"/>
    <col min="6871" max="6871" width="18.09765625" style="16" bestFit="1" customWidth="1"/>
    <col min="6872" max="6872" width="17.3984375" style="16" bestFit="1" customWidth="1"/>
    <col min="6873" max="6873" width="16.8984375" style="16" customWidth="1"/>
    <col min="6874" max="7115" width="9.09765625" style="16"/>
    <col min="7116" max="7116" width="49" style="16" customWidth="1"/>
    <col min="7117" max="7117" width="8" style="16" customWidth="1"/>
    <col min="7118" max="7118" width="0.8984375" style="16" customWidth="1"/>
    <col min="7119" max="7119" width="15" style="16" customWidth="1"/>
    <col min="7120" max="7120" width="1.3984375" style="16" customWidth="1"/>
    <col min="7121" max="7121" width="16.69921875" style="16" bestFit="1" customWidth="1"/>
    <col min="7122" max="7122" width="1.3984375" style="16" customWidth="1"/>
    <col min="7123" max="7123" width="17.09765625" style="16" customWidth="1"/>
    <col min="7124" max="7124" width="1.3984375" style="16" customWidth="1"/>
    <col min="7125" max="7125" width="15.8984375" style="16" customWidth="1"/>
    <col min="7126" max="7126" width="1.3984375" style="16" customWidth="1"/>
    <col min="7127" max="7127" width="18.09765625" style="16" bestFit="1" customWidth="1"/>
    <col min="7128" max="7128" width="17.3984375" style="16" bestFit="1" customWidth="1"/>
    <col min="7129" max="7129" width="16.8984375" style="16" customWidth="1"/>
    <col min="7130" max="7371" width="9.09765625" style="16"/>
    <col min="7372" max="7372" width="49" style="16" customWidth="1"/>
    <col min="7373" max="7373" width="8" style="16" customWidth="1"/>
    <col min="7374" max="7374" width="0.8984375" style="16" customWidth="1"/>
    <col min="7375" max="7375" width="15" style="16" customWidth="1"/>
    <col min="7376" max="7376" width="1.3984375" style="16" customWidth="1"/>
    <col min="7377" max="7377" width="16.69921875" style="16" bestFit="1" customWidth="1"/>
    <col min="7378" max="7378" width="1.3984375" style="16" customWidth="1"/>
    <col min="7379" max="7379" width="17.09765625" style="16" customWidth="1"/>
    <col min="7380" max="7380" width="1.3984375" style="16" customWidth="1"/>
    <col min="7381" max="7381" width="15.8984375" style="16" customWidth="1"/>
    <col min="7382" max="7382" width="1.3984375" style="16" customWidth="1"/>
    <col min="7383" max="7383" width="18.09765625" style="16" bestFit="1" customWidth="1"/>
    <col min="7384" max="7384" width="17.3984375" style="16" bestFit="1" customWidth="1"/>
    <col min="7385" max="7385" width="16.8984375" style="16" customWidth="1"/>
    <col min="7386" max="7627" width="9.09765625" style="16"/>
    <col min="7628" max="7628" width="49" style="16" customWidth="1"/>
    <col min="7629" max="7629" width="8" style="16" customWidth="1"/>
    <col min="7630" max="7630" width="0.8984375" style="16" customWidth="1"/>
    <col min="7631" max="7631" width="15" style="16" customWidth="1"/>
    <col min="7632" max="7632" width="1.3984375" style="16" customWidth="1"/>
    <col min="7633" max="7633" width="16.69921875" style="16" bestFit="1" customWidth="1"/>
    <col min="7634" max="7634" width="1.3984375" style="16" customWidth="1"/>
    <col min="7635" max="7635" width="17.09765625" style="16" customWidth="1"/>
    <col min="7636" max="7636" width="1.3984375" style="16" customWidth="1"/>
    <col min="7637" max="7637" width="15.8984375" style="16" customWidth="1"/>
    <col min="7638" max="7638" width="1.3984375" style="16" customWidth="1"/>
    <col min="7639" max="7639" width="18.09765625" style="16" bestFit="1" customWidth="1"/>
    <col min="7640" max="7640" width="17.3984375" style="16" bestFit="1" customWidth="1"/>
    <col min="7641" max="7641" width="16.8984375" style="16" customWidth="1"/>
    <col min="7642" max="7883" width="9.09765625" style="16"/>
    <col min="7884" max="7884" width="49" style="16" customWidth="1"/>
    <col min="7885" max="7885" width="8" style="16" customWidth="1"/>
    <col min="7886" max="7886" width="0.8984375" style="16" customWidth="1"/>
    <col min="7887" max="7887" width="15" style="16" customWidth="1"/>
    <col min="7888" max="7888" width="1.3984375" style="16" customWidth="1"/>
    <col min="7889" max="7889" width="16.69921875" style="16" bestFit="1" customWidth="1"/>
    <col min="7890" max="7890" width="1.3984375" style="16" customWidth="1"/>
    <col min="7891" max="7891" width="17.09765625" style="16" customWidth="1"/>
    <col min="7892" max="7892" width="1.3984375" style="16" customWidth="1"/>
    <col min="7893" max="7893" width="15.8984375" style="16" customWidth="1"/>
    <col min="7894" max="7894" width="1.3984375" style="16" customWidth="1"/>
    <col min="7895" max="7895" width="18.09765625" style="16" bestFit="1" customWidth="1"/>
    <col min="7896" max="7896" width="17.3984375" style="16" bestFit="1" customWidth="1"/>
    <col min="7897" max="7897" width="16.8984375" style="16" customWidth="1"/>
    <col min="7898" max="8139" width="9.09765625" style="16"/>
    <col min="8140" max="8140" width="49" style="16" customWidth="1"/>
    <col min="8141" max="8141" width="8" style="16" customWidth="1"/>
    <col min="8142" max="8142" width="0.8984375" style="16" customWidth="1"/>
    <col min="8143" max="8143" width="15" style="16" customWidth="1"/>
    <col min="8144" max="8144" width="1.3984375" style="16" customWidth="1"/>
    <col min="8145" max="8145" width="16.69921875" style="16" bestFit="1" customWidth="1"/>
    <col min="8146" max="8146" width="1.3984375" style="16" customWidth="1"/>
    <col min="8147" max="8147" width="17.09765625" style="16" customWidth="1"/>
    <col min="8148" max="8148" width="1.3984375" style="16" customWidth="1"/>
    <col min="8149" max="8149" width="15.8984375" style="16" customWidth="1"/>
    <col min="8150" max="8150" width="1.3984375" style="16" customWidth="1"/>
    <col min="8151" max="8151" width="18.09765625" style="16" bestFit="1" customWidth="1"/>
    <col min="8152" max="8152" width="17.3984375" style="16" bestFit="1" customWidth="1"/>
    <col min="8153" max="8153" width="16.8984375" style="16" customWidth="1"/>
    <col min="8154" max="8395" width="9.09765625" style="16"/>
    <col min="8396" max="8396" width="49" style="16" customWidth="1"/>
    <col min="8397" max="8397" width="8" style="16" customWidth="1"/>
    <col min="8398" max="8398" width="0.8984375" style="16" customWidth="1"/>
    <col min="8399" max="8399" width="15" style="16" customWidth="1"/>
    <col min="8400" max="8400" width="1.3984375" style="16" customWidth="1"/>
    <col min="8401" max="8401" width="16.69921875" style="16" bestFit="1" customWidth="1"/>
    <col min="8402" max="8402" width="1.3984375" style="16" customWidth="1"/>
    <col min="8403" max="8403" width="17.09765625" style="16" customWidth="1"/>
    <col min="8404" max="8404" width="1.3984375" style="16" customWidth="1"/>
    <col min="8405" max="8405" width="15.8984375" style="16" customWidth="1"/>
    <col min="8406" max="8406" width="1.3984375" style="16" customWidth="1"/>
    <col min="8407" max="8407" width="18.09765625" style="16" bestFit="1" customWidth="1"/>
    <col min="8408" max="8408" width="17.3984375" style="16" bestFit="1" customWidth="1"/>
    <col min="8409" max="8409" width="16.8984375" style="16" customWidth="1"/>
    <col min="8410" max="8651" width="9.09765625" style="16"/>
    <col min="8652" max="8652" width="49" style="16" customWidth="1"/>
    <col min="8653" max="8653" width="8" style="16" customWidth="1"/>
    <col min="8654" max="8654" width="0.8984375" style="16" customWidth="1"/>
    <col min="8655" max="8655" width="15" style="16" customWidth="1"/>
    <col min="8656" max="8656" width="1.3984375" style="16" customWidth="1"/>
    <col min="8657" max="8657" width="16.69921875" style="16" bestFit="1" customWidth="1"/>
    <col min="8658" max="8658" width="1.3984375" style="16" customWidth="1"/>
    <col min="8659" max="8659" width="17.09765625" style="16" customWidth="1"/>
    <col min="8660" max="8660" width="1.3984375" style="16" customWidth="1"/>
    <col min="8661" max="8661" width="15.8984375" style="16" customWidth="1"/>
    <col min="8662" max="8662" width="1.3984375" style="16" customWidth="1"/>
    <col min="8663" max="8663" width="18.09765625" style="16" bestFit="1" customWidth="1"/>
    <col min="8664" max="8664" width="17.3984375" style="16" bestFit="1" customWidth="1"/>
    <col min="8665" max="8665" width="16.8984375" style="16" customWidth="1"/>
    <col min="8666" max="8907" width="9.09765625" style="16"/>
    <col min="8908" max="8908" width="49" style="16" customWidth="1"/>
    <col min="8909" max="8909" width="8" style="16" customWidth="1"/>
    <col min="8910" max="8910" width="0.8984375" style="16" customWidth="1"/>
    <col min="8911" max="8911" width="15" style="16" customWidth="1"/>
    <col min="8912" max="8912" width="1.3984375" style="16" customWidth="1"/>
    <col min="8913" max="8913" width="16.69921875" style="16" bestFit="1" customWidth="1"/>
    <col min="8914" max="8914" width="1.3984375" style="16" customWidth="1"/>
    <col min="8915" max="8915" width="17.09765625" style="16" customWidth="1"/>
    <col min="8916" max="8916" width="1.3984375" style="16" customWidth="1"/>
    <col min="8917" max="8917" width="15.8984375" style="16" customWidth="1"/>
    <col min="8918" max="8918" width="1.3984375" style="16" customWidth="1"/>
    <col min="8919" max="8919" width="18.09765625" style="16" bestFit="1" customWidth="1"/>
    <col min="8920" max="8920" width="17.3984375" style="16" bestFit="1" customWidth="1"/>
    <col min="8921" max="8921" width="16.8984375" style="16" customWidth="1"/>
    <col min="8922" max="9163" width="9.09765625" style="16"/>
    <col min="9164" max="9164" width="49" style="16" customWidth="1"/>
    <col min="9165" max="9165" width="8" style="16" customWidth="1"/>
    <col min="9166" max="9166" width="0.8984375" style="16" customWidth="1"/>
    <col min="9167" max="9167" width="15" style="16" customWidth="1"/>
    <col min="9168" max="9168" width="1.3984375" style="16" customWidth="1"/>
    <col min="9169" max="9169" width="16.69921875" style="16" bestFit="1" customWidth="1"/>
    <col min="9170" max="9170" width="1.3984375" style="16" customWidth="1"/>
    <col min="9171" max="9171" width="17.09765625" style="16" customWidth="1"/>
    <col min="9172" max="9172" width="1.3984375" style="16" customWidth="1"/>
    <col min="9173" max="9173" width="15.8984375" style="16" customWidth="1"/>
    <col min="9174" max="9174" width="1.3984375" style="16" customWidth="1"/>
    <col min="9175" max="9175" width="18.09765625" style="16" bestFit="1" customWidth="1"/>
    <col min="9176" max="9176" width="17.3984375" style="16" bestFit="1" customWidth="1"/>
    <col min="9177" max="9177" width="16.8984375" style="16" customWidth="1"/>
    <col min="9178" max="9419" width="9.09765625" style="16"/>
    <col min="9420" max="9420" width="49" style="16" customWidth="1"/>
    <col min="9421" max="9421" width="8" style="16" customWidth="1"/>
    <col min="9422" max="9422" width="0.8984375" style="16" customWidth="1"/>
    <col min="9423" max="9423" width="15" style="16" customWidth="1"/>
    <col min="9424" max="9424" width="1.3984375" style="16" customWidth="1"/>
    <col min="9425" max="9425" width="16.69921875" style="16" bestFit="1" customWidth="1"/>
    <col min="9426" max="9426" width="1.3984375" style="16" customWidth="1"/>
    <col min="9427" max="9427" width="17.09765625" style="16" customWidth="1"/>
    <col min="9428" max="9428" width="1.3984375" style="16" customWidth="1"/>
    <col min="9429" max="9429" width="15.8984375" style="16" customWidth="1"/>
    <col min="9430" max="9430" width="1.3984375" style="16" customWidth="1"/>
    <col min="9431" max="9431" width="18.09765625" style="16" bestFit="1" customWidth="1"/>
    <col min="9432" max="9432" width="17.3984375" style="16" bestFit="1" customWidth="1"/>
    <col min="9433" max="9433" width="16.8984375" style="16" customWidth="1"/>
    <col min="9434" max="9675" width="9.09765625" style="16"/>
    <col min="9676" max="9676" width="49" style="16" customWidth="1"/>
    <col min="9677" max="9677" width="8" style="16" customWidth="1"/>
    <col min="9678" max="9678" width="0.8984375" style="16" customWidth="1"/>
    <col min="9679" max="9679" width="15" style="16" customWidth="1"/>
    <col min="9680" max="9680" width="1.3984375" style="16" customWidth="1"/>
    <col min="9681" max="9681" width="16.69921875" style="16" bestFit="1" customWidth="1"/>
    <col min="9682" max="9682" width="1.3984375" style="16" customWidth="1"/>
    <col min="9683" max="9683" width="17.09765625" style="16" customWidth="1"/>
    <col min="9684" max="9684" width="1.3984375" style="16" customWidth="1"/>
    <col min="9685" max="9685" width="15.8984375" style="16" customWidth="1"/>
    <col min="9686" max="9686" width="1.3984375" style="16" customWidth="1"/>
    <col min="9687" max="9687" width="18.09765625" style="16" bestFit="1" customWidth="1"/>
    <col min="9688" max="9688" width="17.3984375" style="16" bestFit="1" customWidth="1"/>
    <col min="9689" max="9689" width="16.8984375" style="16" customWidth="1"/>
    <col min="9690" max="9931" width="9.09765625" style="16"/>
    <col min="9932" max="9932" width="49" style="16" customWidth="1"/>
    <col min="9933" max="9933" width="8" style="16" customWidth="1"/>
    <col min="9934" max="9934" width="0.8984375" style="16" customWidth="1"/>
    <col min="9935" max="9935" width="15" style="16" customWidth="1"/>
    <col min="9936" max="9936" width="1.3984375" style="16" customWidth="1"/>
    <col min="9937" max="9937" width="16.69921875" style="16" bestFit="1" customWidth="1"/>
    <col min="9938" max="9938" width="1.3984375" style="16" customWidth="1"/>
    <col min="9939" max="9939" width="17.09765625" style="16" customWidth="1"/>
    <col min="9940" max="9940" width="1.3984375" style="16" customWidth="1"/>
    <col min="9941" max="9941" width="15.8984375" style="16" customWidth="1"/>
    <col min="9942" max="9942" width="1.3984375" style="16" customWidth="1"/>
    <col min="9943" max="9943" width="18.09765625" style="16" bestFit="1" customWidth="1"/>
    <col min="9944" max="9944" width="17.3984375" style="16" bestFit="1" customWidth="1"/>
    <col min="9945" max="9945" width="16.8984375" style="16" customWidth="1"/>
    <col min="9946" max="10187" width="9.09765625" style="16"/>
    <col min="10188" max="10188" width="49" style="16" customWidth="1"/>
    <col min="10189" max="10189" width="8" style="16" customWidth="1"/>
    <col min="10190" max="10190" width="0.8984375" style="16" customWidth="1"/>
    <col min="10191" max="10191" width="15" style="16" customWidth="1"/>
    <col min="10192" max="10192" width="1.3984375" style="16" customWidth="1"/>
    <col min="10193" max="10193" width="16.69921875" style="16" bestFit="1" customWidth="1"/>
    <col min="10194" max="10194" width="1.3984375" style="16" customWidth="1"/>
    <col min="10195" max="10195" width="17.09765625" style="16" customWidth="1"/>
    <col min="10196" max="10196" width="1.3984375" style="16" customWidth="1"/>
    <col min="10197" max="10197" width="15.8984375" style="16" customWidth="1"/>
    <col min="10198" max="10198" width="1.3984375" style="16" customWidth="1"/>
    <col min="10199" max="10199" width="18.09765625" style="16" bestFit="1" customWidth="1"/>
    <col min="10200" max="10200" width="17.3984375" style="16" bestFit="1" customWidth="1"/>
    <col min="10201" max="10201" width="16.8984375" style="16" customWidth="1"/>
    <col min="10202" max="10443" width="9.09765625" style="16"/>
    <col min="10444" max="10444" width="49" style="16" customWidth="1"/>
    <col min="10445" max="10445" width="8" style="16" customWidth="1"/>
    <col min="10446" max="10446" width="0.8984375" style="16" customWidth="1"/>
    <col min="10447" max="10447" width="15" style="16" customWidth="1"/>
    <col min="10448" max="10448" width="1.3984375" style="16" customWidth="1"/>
    <col min="10449" max="10449" width="16.69921875" style="16" bestFit="1" customWidth="1"/>
    <col min="10450" max="10450" width="1.3984375" style="16" customWidth="1"/>
    <col min="10451" max="10451" width="17.09765625" style="16" customWidth="1"/>
    <col min="10452" max="10452" width="1.3984375" style="16" customWidth="1"/>
    <col min="10453" max="10453" width="15.8984375" style="16" customWidth="1"/>
    <col min="10454" max="10454" width="1.3984375" style="16" customWidth="1"/>
    <col min="10455" max="10455" width="18.09765625" style="16" bestFit="1" customWidth="1"/>
    <col min="10456" max="10456" width="17.3984375" style="16" bestFit="1" customWidth="1"/>
    <col min="10457" max="10457" width="16.8984375" style="16" customWidth="1"/>
    <col min="10458" max="10699" width="9.09765625" style="16"/>
    <col min="10700" max="10700" width="49" style="16" customWidth="1"/>
    <col min="10701" max="10701" width="8" style="16" customWidth="1"/>
    <col min="10702" max="10702" width="0.8984375" style="16" customWidth="1"/>
    <col min="10703" max="10703" width="15" style="16" customWidth="1"/>
    <col min="10704" max="10704" width="1.3984375" style="16" customWidth="1"/>
    <col min="10705" max="10705" width="16.69921875" style="16" bestFit="1" customWidth="1"/>
    <col min="10706" max="10706" width="1.3984375" style="16" customWidth="1"/>
    <col min="10707" max="10707" width="17.09765625" style="16" customWidth="1"/>
    <col min="10708" max="10708" width="1.3984375" style="16" customWidth="1"/>
    <col min="10709" max="10709" width="15.8984375" style="16" customWidth="1"/>
    <col min="10710" max="10710" width="1.3984375" style="16" customWidth="1"/>
    <col min="10711" max="10711" width="18.09765625" style="16" bestFit="1" customWidth="1"/>
    <col min="10712" max="10712" width="17.3984375" style="16" bestFit="1" customWidth="1"/>
    <col min="10713" max="10713" width="16.8984375" style="16" customWidth="1"/>
    <col min="10714" max="10955" width="9.09765625" style="16"/>
    <col min="10956" max="10956" width="49" style="16" customWidth="1"/>
    <col min="10957" max="10957" width="8" style="16" customWidth="1"/>
    <col min="10958" max="10958" width="0.8984375" style="16" customWidth="1"/>
    <col min="10959" max="10959" width="15" style="16" customWidth="1"/>
    <col min="10960" max="10960" width="1.3984375" style="16" customWidth="1"/>
    <col min="10961" max="10961" width="16.69921875" style="16" bestFit="1" customWidth="1"/>
    <col min="10962" max="10962" width="1.3984375" style="16" customWidth="1"/>
    <col min="10963" max="10963" width="17.09765625" style="16" customWidth="1"/>
    <col min="10964" max="10964" width="1.3984375" style="16" customWidth="1"/>
    <col min="10965" max="10965" width="15.8984375" style="16" customWidth="1"/>
    <col min="10966" max="10966" width="1.3984375" style="16" customWidth="1"/>
    <col min="10967" max="10967" width="18.09765625" style="16" bestFit="1" customWidth="1"/>
    <col min="10968" max="10968" width="17.3984375" style="16" bestFit="1" customWidth="1"/>
    <col min="10969" max="10969" width="16.8984375" style="16" customWidth="1"/>
    <col min="10970" max="11211" width="9.09765625" style="16"/>
    <col min="11212" max="11212" width="49" style="16" customWidth="1"/>
    <col min="11213" max="11213" width="8" style="16" customWidth="1"/>
    <col min="11214" max="11214" width="0.8984375" style="16" customWidth="1"/>
    <col min="11215" max="11215" width="15" style="16" customWidth="1"/>
    <col min="11216" max="11216" width="1.3984375" style="16" customWidth="1"/>
    <col min="11217" max="11217" width="16.69921875" style="16" bestFit="1" customWidth="1"/>
    <col min="11218" max="11218" width="1.3984375" style="16" customWidth="1"/>
    <col min="11219" max="11219" width="17.09765625" style="16" customWidth="1"/>
    <col min="11220" max="11220" width="1.3984375" style="16" customWidth="1"/>
    <col min="11221" max="11221" width="15.8984375" style="16" customWidth="1"/>
    <col min="11222" max="11222" width="1.3984375" style="16" customWidth="1"/>
    <col min="11223" max="11223" width="18.09765625" style="16" bestFit="1" customWidth="1"/>
    <col min="11224" max="11224" width="17.3984375" style="16" bestFit="1" customWidth="1"/>
    <col min="11225" max="11225" width="16.8984375" style="16" customWidth="1"/>
    <col min="11226" max="11467" width="9.09765625" style="16"/>
    <col min="11468" max="11468" width="49" style="16" customWidth="1"/>
    <col min="11469" max="11469" width="8" style="16" customWidth="1"/>
    <col min="11470" max="11470" width="0.8984375" style="16" customWidth="1"/>
    <col min="11471" max="11471" width="15" style="16" customWidth="1"/>
    <col min="11472" max="11472" width="1.3984375" style="16" customWidth="1"/>
    <col min="11473" max="11473" width="16.69921875" style="16" bestFit="1" customWidth="1"/>
    <col min="11474" max="11474" width="1.3984375" style="16" customWidth="1"/>
    <col min="11475" max="11475" width="17.09765625" style="16" customWidth="1"/>
    <col min="11476" max="11476" width="1.3984375" style="16" customWidth="1"/>
    <col min="11477" max="11477" width="15.8984375" style="16" customWidth="1"/>
    <col min="11478" max="11478" width="1.3984375" style="16" customWidth="1"/>
    <col min="11479" max="11479" width="18.09765625" style="16" bestFit="1" customWidth="1"/>
    <col min="11480" max="11480" width="17.3984375" style="16" bestFit="1" customWidth="1"/>
    <col min="11481" max="11481" width="16.8984375" style="16" customWidth="1"/>
    <col min="11482" max="11723" width="9.09765625" style="16"/>
    <col min="11724" max="11724" width="49" style="16" customWidth="1"/>
    <col min="11725" max="11725" width="8" style="16" customWidth="1"/>
    <col min="11726" max="11726" width="0.8984375" style="16" customWidth="1"/>
    <col min="11727" max="11727" width="15" style="16" customWidth="1"/>
    <col min="11728" max="11728" width="1.3984375" style="16" customWidth="1"/>
    <col min="11729" max="11729" width="16.69921875" style="16" bestFit="1" customWidth="1"/>
    <col min="11730" max="11730" width="1.3984375" style="16" customWidth="1"/>
    <col min="11731" max="11731" width="17.09765625" style="16" customWidth="1"/>
    <col min="11732" max="11732" width="1.3984375" style="16" customWidth="1"/>
    <col min="11733" max="11733" width="15.8984375" style="16" customWidth="1"/>
    <col min="11734" max="11734" width="1.3984375" style="16" customWidth="1"/>
    <col min="11735" max="11735" width="18.09765625" style="16" bestFit="1" customWidth="1"/>
    <col min="11736" max="11736" width="17.3984375" style="16" bestFit="1" customWidth="1"/>
    <col min="11737" max="11737" width="16.8984375" style="16" customWidth="1"/>
    <col min="11738" max="11979" width="9.09765625" style="16"/>
    <col min="11980" max="11980" width="49" style="16" customWidth="1"/>
    <col min="11981" max="11981" width="8" style="16" customWidth="1"/>
    <col min="11982" max="11982" width="0.8984375" style="16" customWidth="1"/>
    <col min="11983" max="11983" width="15" style="16" customWidth="1"/>
    <col min="11984" max="11984" width="1.3984375" style="16" customWidth="1"/>
    <col min="11985" max="11985" width="16.69921875" style="16" bestFit="1" customWidth="1"/>
    <col min="11986" max="11986" width="1.3984375" style="16" customWidth="1"/>
    <col min="11987" max="11987" width="17.09765625" style="16" customWidth="1"/>
    <col min="11988" max="11988" width="1.3984375" style="16" customWidth="1"/>
    <col min="11989" max="11989" width="15.8984375" style="16" customWidth="1"/>
    <col min="11990" max="11990" width="1.3984375" style="16" customWidth="1"/>
    <col min="11991" max="11991" width="18.09765625" style="16" bestFit="1" customWidth="1"/>
    <col min="11992" max="11992" width="17.3984375" style="16" bestFit="1" customWidth="1"/>
    <col min="11993" max="11993" width="16.8984375" style="16" customWidth="1"/>
    <col min="11994" max="12235" width="9.09765625" style="16"/>
    <col min="12236" max="12236" width="49" style="16" customWidth="1"/>
    <col min="12237" max="12237" width="8" style="16" customWidth="1"/>
    <col min="12238" max="12238" width="0.8984375" style="16" customWidth="1"/>
    <col min="12239" max="12239" width="15" style="16" customWidth="1"/>
    <col min="12240" max="12240" width="1.3984375" style="16" customWidth="1"/>
    <col min="12241" max="12241" width="16.69921875" style="16" bestFit="1" customWidth="1"/>
    <col min="12242" max="12242" width="1.3984375" style="16" customWidth="1"/>
    <col min="12243" max="12243" width="17.09765625" style="16" customWidth="1"/>
    <col min="12244" max="12244" width="1.3984375" style="16" customWidth="1"/>
    <col min="12245" max="12245" width="15.8984375" style="16" customWidth="1"/>
    <col min="12246" max="12246" width="1.3984375" style="16" customWidth="1"/>
    <col min="12247" max="12247" width="18.09765625" style="16" bestFit="1" customWidth="1"/>
    <col min="12248" max="12248" width="17.3984375" style="16" bestFit="1" customWidth="1"/>
    <col min="12249" max="12249" width="16.8984375" style="16" customWidth="1"/>
    <col min="12250" max="12491" width="9.09765625" style="16"/>
    <col min="12492" max="12492" width="49" style="16" customWidth="1"/>
    <col min="12493" max="12493" width="8" style="16" customWidth="1"/>
    <col min="12494" max="12494" width="0.8984375" style="16" customWidth="1"/>
    <col min="12495" max="12495" width="15" style="16" customWidth="1"/>
    <col min="12496" max="12496" width="1.3984375" style="16" customWidth="1"/>
    <col min="12497" max="12497" width="16.69921875" style="16" bestFit="1" customWidth="1"/>
    <col min="12498" max="12498" width="1.3984375" style="16" customWidth="1"/>
    <col min="12499" max="12499" width="17.09765625" style="16" customWidth="1"/>
    <col min="12500" max="12500" width="1.3984375" style="16" customWidth="1"/>
    <col min="12501" max="12501" width="15.8984375" style="16" customWidth="1"/>
    <col min="12502" max="12502" width="1.3984375" style="16" customWidth="1"/>
    <col min="12503" max="12503" width="18.09765625" style="16" bestFit="1" customWidth="1"/>
    <col min="12504" max="12504" width="17.3984375" style="16" bestFit="1" customWidth="1"/>
    <col min="12505" max="12505" width="16.8984375" style="16" customWidth="1"/>
    <col min="12506" max="12747" width="9.09765625" style="16"/>
    <col min="12748" max="12748" width="49" style="16" customWidth="1"/>
    <col min="12749" max="12749" width="8" style="16" customWidth="1"/>
    <col min="12750" max="12750" width="0.8984375" style="16" customWidth="1"/>
    <col min="12751" max="12751" width="15" style="16" customWidth="1"/>
    <col min="12752" max="12752" width="1.3984375" style="16" customWidth="1"/>
    <col min="12753" max="12753" width="16.69921875" style="16" bestFit="1" customWidth="1"/>
    <col min="12754" max="12754" width="1.3984375" style="16" customWidth="1"/>
    <col min="12755" max="12755" width="17.09765625" style="16" customWidth="1"/>
    <col min="12756" max="12756" width="1.3984375" style="16" customWidth="1"/>
    <col min="12757" max="12757" width="15.8984375" style="16" customWidth="1"/>
    <col min="12758" max="12758" width="1.3984375" style="16" customWidth="1"/>
    <col min="12759" max="12759" width="18.09765625" style="16" bestFit="1" customWidth="1"/>
    <col min="12760" max="12760" width="17.3984375" style="16" bestFit="1" customWidth="1"/>
    <col min="12761" max="12761" width="16.8984375" style="16" customWidth="1"/>
    <col min="12762" max="13003" width="9.09765625" style="16"/>
    <col min="13004" max="13004" width="49" style="16" customWidth="1"/>
    <col min="13005" max="13005" width="8" style="16" customWidth="1"/>
    <col min="13006" max="13006" width="0.8984375" style="16" customWidth="1"/>
    <col min="13007" max="13007" width="15" style="16" customWidth="1"/>
    <col min="13008" max="13008" width="1.3984375" style="16" customWidth="1"/>
    <col min="13009" max="13009" width="16.69921875" style="16" bestFit="1" customWidth="1"/>
    <col min="13010" max="13010" width="1.3984375" style="16" customWidth="1"/>
    <col min="13011" max="13011" width="17.09765625" style="16" customWidth="1"/>
    <col min="13012" max="13012" width="1.3984375" style="16" customWidth="1"/>
    <col min="13013" max="13013" width="15.8984375" style="16" customWidth="1"/>
    <col min="13014" max="13014" width="1.3984375" style="16" customWidth="1"/>
    <col min="13015" max="13015" width="18.09765625" style="16" bestFit="1" customWidth="1"/>
    <col min="13016" max="13016" width="17.3984375" style="16" bestFit="1" customWidth="1"/>
    <col min="13017" max="13017" width="16.8984375" style="16" customWidth="1"/>
    <col min="13018" max="13259" width="9.09765625" style="16"/>
    <col min="13260" max="13260" width="49" style="16" customWidth="1"/>
    <col min="13261" max="13261" width="8" style="16" customWidth="1"/>
    <col min="13262" max="13262" width="0.8984375" style="16" customWidth="1"/>
    <col min="13263" max="13263" width="15" style="16" customWidth="1"/>
    <col min="13264" max="13264" width="1.3984375" style="16" customWidth="1"/>
    <col min="13265" max="13265" width="16.69921875" style="16" bestFit="1" customWidth="1"/>
    <col min="13266" max="13266" width="1.3984375" style="16" customWidth="1"/>
    <col min="13267" max="13267" width="17.09765625" style="16" customWidth="1"/>
    <col min="13268" max="13268" width="1.3984375" style="16" customWidth="1"/>
    <col min="13269" max="13269" width="15.8984375" style="16" customWidth="1"/>
    <col min="13270" max="13270" width="1.3984375" style="16" customWidth="1"/>
    <col min="13271" max="13271" width="18.09765625" style="16" bestFit="1" customWidth="1"/>
    <col min="13272" max="13272" width="17.3984375" style="16" bestFit="1" customWidth="1"/>
    <col min="13273" max="13273" width="16.8984375" style="16" customWidth="1"/>
    <col min="13274" max="13515" width="9.09765625" style="16"/>
    <col min="13516" max="13516" width="49" style="16" customWidth="1"/>
    <col min="13517" max="13517" width="8" style="16" customWidth="1"/>
    <col min="13518" max="13518" width="0.8984375" style="16" customWidth="1"/>
    <col min="13519" max="13519" width="15" style="16" customWidth="1"/>
    <col min="13520" max="13520" width="1.3984375" style="16" customWidth="1"/>
    <col min="13521" max="13521" width="16.69921875" style="16" bestFit="1" customWidth="1"/>
    <col min="13522" max="13522" width="1.3984375" style="16" customWidth="1"/>
    <col min="13523" max="13523" width="17.09765625" style="16" customWidth="1"/>
    <col min="13524" max="13524" width="1.3984375" style="16" customWidth="1"/>
    <col min="13525" max="13525" width="15.8984375" style="16" customWidth="1"/>
    <col min="13526" max="13526" width="1.3984375" style="16" customWidth="1"/>
    <col min="13527" max="13527" width="18.09765625" style="16" bestFit="1" customWidth="1"/>
    <col min="13528" max="13528" width="17.3984375" style="16" bestFit="1" customWidth="1"/>
    <col min="13529" max="13529" width="16.8984375" style="16" customWidth="1"/>
    <col min="13530" max="13771" width="9.09765625" style="16"/>
    <col min="13772" max="13772" width="49" style="16" customWidth="1"/>
    <col min="13773" max="13773" width="8" style="16" customWidth="1"/>
    <col min="13774" max="13774" width="0.8984375" style="16" customWidth="1"/>
    <col min="13775" max="13775" width="15" style="16" customWidth="1"/>
    <col min="13776" max="13776" width="1.3984375" style="16" customWidth="1"/>
    <col min="13777" max="13777" width="16.69921875" style="16" bestFit="1" customWidth="1"/>
    <col min="13778" max="13778" width="1.3984375" style="16" customWidth="1"/>
    <col min="13779" max="13779" width="17.09765625" style="16" customWidth="1"/>
    <col min="13780" max="13780" width="1.3984375" style="16" customWidth="1"/>
    <col min="13781" max="13781" width="15.8984375" style="16" customWidth="1"/>
    <col min="13782" max="13782" width="1.3984375" style="16" customWidth="1"/>
    <col min="13783" max="13783" width="18.09765625" style="16" bestFit="1" customWidth="1"/>
    <col min="13784" max="13784" width="17.3984375" style="16" bestFit="1" customWidth="1"/>
    <col min="13785" max="13785" width="16.8984375" style="16" customWidth="1"/>
    <col min="13786" max="14027" width="9.09765625" style="16"/>
    <col min="14028" max="14028" width="49" style="16" customWidth="1"/>
    <col min="14029" max="14029" width="8" style="16" customWidth="1"/>
    <col min="14030" max="14030" width="0.8984375" style="16" customWidth="1"/>
    <col min="14031" max="14031" width="15" style="16" customWidth="1"/>
    <col min="14032" max="14032" width="1.3984375" style="16" customWidth="1"/>
    <col min="14033" max="14033" width="16.69921875" style="16" bestFit="1" customWidth="1"/>
    <col min="14034" max="14034" width="1.3984375" style="16" customWidth="1"/>
    <col min="14035" max="14035" width="17.09765625" style="16" customWidth="1"/>
    <col min="14036" max="14036" width="1.3984375" style="16" customWidth="1"/>
    <col min="14037" max="14037" width="15.8984375" style="16" customWidth="1"/>
    <col min="14038" max="14038" width="1.3984375" style="16" customWidth="1"/>
    <col min="14039" max="14039" width="18.09765625" style="16" bestFit="1" customWidth="1"/>
    <col min="14040" max="14040" width="17.3984375" style="16" bestFit="1" customWidth="1"/>
    <col min="14041" max="14041" width="16.8984375" style="16" customWidth="1"/>
    <col min="14042" max="14283" width="9.09765625" style="16"/>
    <col min="14284" max="14284" width="49" style="16" customWidth="1"/>
    <col min="14285" max="14285" width="8" style="16" customWidth="1"/>
    <col min="14286" max="14286" width="0.8984375" style="16" customWidth="1"/>
    <col min="14287" max="14287" width="15" style="16" customWidth="1"/>
    <col min="14288" max="14288" width="1.3984375" style="16" customWidth="1"/>
    <col min="14289" max="14289" width="16.69921875" style="16" bestFit="1" customWidth="1"/>
    <col min="14290" max="14290" width="1.3984375" style="16" customWidth="1"/>
    <col min="14291" max="14291" width="17.09765625" style="16" customWidth="1"/>
    <col min="14292" max="14292" width="1.3984375" style="16" customWidth="1"/>
    <col min="14293" max="14293" width="15.8984375" style="16" customWidth="1"/>
    <col min="14294" max="14294" width="1.3984375" style="16" customWidth="1"/>
    <col min="14295" max="14295" width="18.09765625" style="16" bestFit="1" customWidth="1"/>
    <col min="14296" max="14296" width="17.3984375" style="16" bestFit="1" customWidth="1"/>
    <col min="14297" max="14297" width="16.8984375" style="16" customWidth="1"/>
    <col min="14298" max="14539" width="9.09765625" style="16"/>
    <col min="14540" max="14540" width="49" style="16" customWidth="1"/>
    <col min="14541" max="14541" width="8" style="16" customWidth="1"/>
    <col min="14542" max="14542" width="0.8984375" style="16" customWidth="1"/>
    <col min="14543" max="14543" width="15" style="16" customWidth="1"/>
    <col min="14544" max="14544" width="1.3984375" style="16" customWidth="1"/>
    <col min="14545" max="14545" width="16.69921875" style="16" bestFit="1" customWidth="1"/>
    <col min="14546" max="14546" width="1.3984375" style="16" customWidth="1"/>
    <col min="14547" max="14547" width="17.09765625" style="16" customWidth="1"/>
    <col min="14548" max="14548" width="1.3984375" style="16" customWidth="1"/>
    <col min="14549" max="14549" width="15.8984375" style="16" customWidth="1"/>
    <col min="14550" max="14550" width="1.3984375" style="16" customWidth="1"/>
    <col min="14551" max="14551" width="18.09765625" style="16" bestFit="1" customWidth="1"/>
    <col min="14552" max="14552" width="17.3984375" style="16" bestFit="1" customWidth="1"/>
    <col min="14553" max="14553" width="16.8984375" style="16" customWidth="1"/>
    <col min="14554" max="14795" width="9.09765625" style="16"/>
    <col min="14796" max="14796" width="49" style="16" customWidth="1"/>
    <col min="14797" max="14797" width="8" style="16" customWidth="1"/>
    <col min="14798" max="14798" width="0.8984375" style="16" customWidth="1"/>
    <col min="14799" max="14799" width="15" style="16" customWidth="1"/>
    <col min="14800" max="14800" width="1.3984375" style="16" customWidth="1"/>
    <col min="14801" max="14801" width="16.69921875" style="16" bestFit="1" customWidth="1"/>
    <col min="14802" max="14802" width="1.3984375" style="16" customWidth="1"/>
    <col min="14803" max="14803" width="17.09765625" style="16" customWidth="1"/>
    <col min="14804" max="14804" width="1.3984375" style="16" customWidth="1"/>
    <col min="14805" max="14805" width="15.8984375" style="16" customWidth="1"/>
    <col min="14806" max="14806" width="1.3984375" style="16" customWidth="1"/>
    <col min="14807" max="14807" width="18.09765625" style="16" bestFit="1" customWidth="1"/>
    <col min="14808" max="14808" width="17.3984375" style="16" bestFit="1" customWidth="1"/>
    <col min="14809" max="14809" width="16.8984375" style="16" customWidth="1"/>
    <col min="14810" max="15051" width="9.09765625" style="16"/>
    <col min="15052" max="15052" width="49" style="16" customWidth="1"/>
    <col min="15053" max="15053" width="8" style="16" customWidth="1"/>
    <col min="15054" max="15054" width="0.8984375" style="16" customWidth="1"/>
    <col min="15055" max="15055" width="15" style="16" customWidth="1"/>
    <col min="15056" max="15056" width="1.3984375" style="16" customWidth="1"/>
    <col min="15057" max="15057" width="16.69921875" style="16" bestFit="1" customWidth="1"/>
    <col min="15058" max="15058" width="1.3984375" style="16" customWidth="1"/>
    <col min="15059" max="15059" width="17.09765625" style="16" customWidth="1"/>
    <col min="15060" max="15060" width="1.3984375" style="16" customWidth="1"/>
    <col min="15061" max="15061" width="15.8984375" style="16" customWidth="1"/>
    <col min="15062" max="15062" width="1.3984375" style="16" customWidth="1"/>
    <col min="15063" max="15063" width="18.09765625" style="16" bestFit="1" customWidth="1"/>
    <col min="15064" max="15064" width="17.3984375" style="16" bestFit="1" customWidth="1"/>
    <col min="15065" max="15065" width="16.8984375" style="16" customWidth="1"/>
    <col min="15066" max="15307" width="9.09765625" style="16"/>
    <col min="15308" max="15308" width="49" style="16" customWidth="1"/>
    <col min="15309" max="15309" width="8" style="16" customWidth="1"/>
    <col min="15310" max="15310" width="0.8984375" style="16" customWidth="1"/>
    <col min="15311" max="15311" width="15" style="16" customWidth="1"/>
    <col min="15312" max="15312" width="1.3984375" style="16" customWidth="1"/>
    <col min="15313" max="15313" width="16.69921875" style="16" bestFit="1" customWidth="1"/>
    <col min="15314" max="15314" width="1.3984375" style="16" customWidth="1"/>
    <col min="15315" max="15315" width="17.09765625" style="16" customWidth="1"/>
    <col min="15316" max="15316" width="1.3984375" style="16" customWidth="1"/>
    <col min="15317" max="15317" width="15.8984375" style="16" customWidth="1"/>
    <col min="15318" max="15318" width="1.3984375" style="16" customWidth="1"/>
    <col min="15319" max="15319" width="18.09765625" style="16" bestFit="1" customWidth="1"/>
    <col min="15320" max="15320" width="17.3984375" style="16" bestFit="1" customWidth="1"/>
    <col min="15321" max="15321" width="16.8984375" style="16" customWidth="1"/>
    <col min="15322" max="15563" width="9.09765625" style="16"/>
    <col min="15564" max="15564" width="49" style="16" customWidth="1"/>
    <col min="15565" max="15565" width="8" style="16" customWidth="1"/>
    <col min="15566" max="15566" width="0.8984375" style="16" customWidth="1"/>
    <col min="15567" max="15567" width="15" style="16" customWidth="1"/>
    <col min="15568" max="15568" width="1.3984375" style="16" customWidth="1"/>
    <col min="15569" max="15569" width="16.69921875" style="16" bestFit="1" customWidth="1"/>
    <col min="15570" max="15570" width="1.3984375" style="16" customWidth="1"/>
    <col min="15571" max="15571" width="17.09765625" style="16" customWidth="1"/>
    <col min="15572" max="15572" width="1.3984375" style="16" customWidth="1"/>
    <col min="15573" max="15573" width="15.8984375" style="16" customWidth="1"/>
    <col min="15574" max="15574" width="1.3984375" style="16" customWidth="1"/>
    <col min="15575" max="15575" width="18.09765625" style="16" bestFit="1" customWidth="1"/>
    <col min="15576" max="15576" width="17.3984375" style="16" bestFit="1" customWidth="1"/>
    <col min="15577" max="15577" width="16.8984375" style="16" customWidth="1"/>
    <col min="15578" max="15819" width="9.09765625" style="16"/>
    <col min="15820" max="15820" width="49" style="16" customWidth="1"/>
    <col min="15821" max="15821" width="8" style="16" customWidth="1"/>
    <col min="15822" max="15822" width="0.8984375" style="16" customWidth="1"/>
    <col min="15823" max="15823" width="15" style="16" customWidth="1"/>
    <col min="15824" max="15824" width="1.3984375" style="16" customWidth="1"/>
    <col min="15825" max="15825" width="16.69921875" style="16" bestFit="1" customWidth="1"/>
    <col min="15826" max="15826" width="1.3984375" style="16" customWidth="1"/>
    <col min="15827" max="15827" width="17.09765625" style="16" customWidth="1"/>
    <col min="15828" max="15828" width="1.3984375" style="16" customWidth="1"/>
    <col min="15829" max="15829" width="15.8984375" style="16" customWidth="1"/>
    <col min="15830" max="15830" width="1.3984375" style="16" customWidth="1"/>
    <col min="15831" max="15831" width="18.09765625" style="16" bestFit="1" customWidth="1"/>
    <col min="15832" max="15832" width="17.3984375" style="16" bestFit="1" customWidth="1"/>
    <col min="15833" max="15833" width="16.8984375" style="16" customWidth="1"/>
    <col min="15834" max="16075" width="9.09765625" style="16"/>
    <col min="16076" max="16076" width="49" style="16" customWidth="1"/>
    <col min="16077" max="16077" width="8" style="16" customWidth="1"/>
    <col min="16078" max="16078" width="0.8984375" style="16" customWidth="1"/>
    <col min="16079" max="16079" width="15" style="16" customWidth="1"/>
    <col min="16080" max="16080" width="1.3984375" style="16" customWidth="1"/>
    <col min="16081" max="16081" width="16.69921875" style="16" bestFit="1" customWidth="1"/>
    <col min="16082" max="16082" width="1.3984375" style="16" customWidth="1"/>
    <col min="16083" max="16083" width="17.09765625" style="16" customWidth="1"/>
    <col min="16084" max="16084" width="1.3984375" style="16" customWidth="1"/>
    <col min="16085" max="16085" width="15.8984375" style="16" customWidth="1"/>
    <col min="16086" max="16086" width="1.3984375" style="16" customWidth="1"/>
    <col min="16087" max="16087" width="18.09765625" style="16" bestFit="1" customWidth="1"/>
    <col min="16088" max="16088" width="17.3984375" style="16" bestFit="1" customWidth="1"/>
    <col min="16089" max="16089" width="16.8984375" style="16" customWidth="1"/>
    <col min="16090" max="16384" width="9.09765625" style="16"/>
  </cols>
  <sheetData>
    <row r="1" spans="1:27" s="134" customFormat="1" ht="22.75" customHeight="1">
      <c r="A1" s="112" t="s">
        <v>0</v>
      </c>
      <c r="B1" s="197"/>
      <c r="F1" s="135"/>
      <c r="G1" s="135"/>
      <c r="H1" s="135"/>
      <c r="I1" s="112"/>
    </row>
    <row r="2" spans="1:27" s="134" customFormat="1" ht="22.75" customHeight="1">
      <c r="A2" s="136" t="s">
        <v>173</v>
      </c>
      <c r="B2" s="197"/>
      <c r="I2" s="136"/>
    </row>
    <row r="3" spans="1:27" ht="22.75" customHeight="1">
      <c r="J3" s="134"/>
    </row>
    <row r="4" spans="1:27" ht="22.75" customHeight="1">
      <c r="B4" s="225" t="s">
        <v>73</v>
      </c>
      <c r="C4" s="225"/>
      <c r="D4" s="225"/>
      <c r="E4" s="91"/>
      <c r="F4" s="225" t="s">
        <v>3</v>
      </c>
      <c r="G4" s="225"/>
      <c r="H4" s="225"/>
      <c r="J4" s="134"/>
    </row>
    <row r="5" spans="1:27" ht="22.75" customHeight="1">
      <c r="B5" s="245" t="s">
        <v>174</v>
      </c>
      <c r="C5" s="245"/>
      <c r="D5" s="245"/>
      <c r="E5" s="62"/>
      <c r="F5" s="245" t="s">
        <v>174</v>
      </c>
      <c r="G5" s="245"/>
      <c r="H5" s="245"/>
      <c r="J5" s="134"/>
    </row>
    <row r="6" spans="1:27" ht="22.75" customHeight="1">
      <c r="B6" s="245" t="s">
        <v>175</v>
      </c>
      <c r="C6" s="245"/>
      <c r="D6" s="245"/>
      <c r="E6" s="62"/>
      <c r="F6" s="245" t="s">
        <v>175</v>
      </c>
      <c r="G6" s="245"/>
      <c r="H6" s="245"/>
      <c r="J6" s="134"/>
    </row>
    <row r="7" spans="1:27" ht="22.75" customHeight="1">
      <c r="A7" s="17"/>
      <c r="B7" s="128">
        <v>2566</v>
      </c>
      <c r="C7" s="129"/>
      <c r="D7" s="128">
        <v>2565</v>
      </c>
      <c r="E7" s="62"/>
      <c r="F7" s="128">
        <v>2566</v>
      </c>
      <c r="G7" s="129"/>
      <c r="H7" s="128">
        <v>2565</v>
      </c>
      <c r="I7" s="17"/>
      <c r="J7" s="134"/>
    </row>
    <row r="8" spans="1:27" ht="22.75" customHeight="1">
      <c r="A8" s="17"/>
      <c r="B8" s="244" t="s">
        <v>8</v>
      </c>
      <c r="C8" s="244"/>
      <c r="D8" s="244"/>
      <c r="E8" s="244"/>
      <c r="F8" s="244"/>
      <c r="G8" s="244"/>
      <c r="H8" s="244"/>
      <c r="I8" s="17"/>
      <c r="J8" s="134"/>
    </row>
    <row r="9" spans="1:27" ht="22.75" customHeight="1">
      <c r="A9" s="18" t="s">
        <v>176</v>
      </c>
      <c r="B9" s="130"/>
      <c r="C9" s="19"/>
      <c r="D9" s="20"/>
      <c r="E9" s="19"/>
      <c r="F9" s="19"/>
      <c r="G9" s="19"/>
      <c r="H9" s="19"/>
      <c r="I9" s="18"/>
      <c r="J9" s="134"/>
    </row>
    <row r="10" spans="1:27" ht="22.75" customHeight="1">
      <c r="A10" s="166" t="str">
        <f>'6-9'!A98</f>
        <v>กำไร (ขาดทุน) สำหรับงวด</v>
      </c>
      <c r="B10" s="109">
        <f>'6-9'!D102</f>
        <v>-105255</v>
      </c>
      <c r="C10" s="130"/>
      <c r="D10" s="109">
        <f>'6-9'!F102</f>
        <v>12549</v>
      </c>
      <c r="E10" s="130"/>
      <c r="F10" s="109">
        <f>'6-9'!H102</f>
        <v>-3694</v>
      </c>
      <c r="G10" s="130"/>
      <c r="H10" s="109">
        <f>'6-9'!J102</f>
        <v>20118</v>
      </c>
      <c r="I10" s="166"/>
      <c r="J10" s="134"/>
    </row>
    <row r="11" spans="1:27" ht="22.75" customHeight="1">
      <c r="A11" s="163" t="str">
        <f>"ปรับรายการที่กระทบ"&amp;IF(AND(B10&gt;=0,D10&gt;=0,F10&gt;=0,H10&gt;=0),"กำไร",IF(AND(B10&lt;=0,D10&lt;=0,F10&lt;=0,H10&lt;=0),"ขาดทุน","กำไร (ขาดทุน) "))&amp;"เป็นเงินสดรับ (จ่าย)"</f>
        <v>ปรับรายการที่กระทบกำไร (ขาดทุน) เป็นเงินสดรับ (จ่าย)</v>
      </c>
      <c r="B11" s="109"/>
      <c r="C11" s="109"/>
      <c r="D11" s="109"/>
      <c r="E11" s="109"/>
      <c r="F11" s="109"/>
      <c r="G11" s="109"/>
      <c r="H11" s="109"/>
      <c r="I11" s="163"/>
      <c r="J11" s="134"/>
    </row>
    <row r="12" spans="1:27" ht="22.75" customHeight="1">
      <c r="A12" s="60" t="str" cm="1">
        <f t="array" ref="A12">IF(AND(B12:H12&gt;=0),"ค่าใช้จ่าย",IF(OR(B12:H12&lt;0),"ค่าใช้จ่าย (รายได้) ","รายได้"))&amp;"ภาษีเงินได้"</f>
        <v>ค่าใช้จ่าย (รายได้) ภาษีเงินได้</v>
      </c>
      <c r="B12" s="109">
        <f>-'6-9'!D97</f>
        <v>3549</v>
      </c>
      <c r="C12" s="109"/>
      <c r="D12" s="109">
        <v>-9413</v>
      </c>
      <c r="E12" s="109"/>
      <c r="F12" s="109">
        <f>-'6-9'!H97</f>
        <v>-191</v>
      </c>
      <c r="G12" s="109"/>
      <c r="H12" s="109">
        <v>-7964</v>
      </c>
      <c r="I12" s="21"/>
      <c r="J12" s="134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</row>
    <row r="13" spans="1:27" ht="22.75" customHeight="1">
      <c r="A13" s="167" t="s">
        <v>87</v>
      </c>
      <c r="B13" s="109">
        <f>-'6-9'!D94</f>
        <v>33511</v>
      </c>
      <c r="C13" s="109"/>
      <c r="D13" s="109">
        <v>30400</v>
      </c>
      <c r="E13" s="109"/>
      <c r="F13" s="109">
        <f>-'6-9'!H94</f>
        <v>16870</v>
      </c>
      <c r="G13" s="109"/>
      <c r="H13" s="109">
        <v>15782</v>
      </c>
      <c r="I13" s="167"/>
      <c r="J13" s="134"/>
      <c r="K13" s="217"/>
      <c r="L13" s="218"/>
      <c r="M13" s="217"/>
      <c r="N13" s="217"/>
      <c r="O13" s="217"/>
      <c r="P13" s="218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7" ht="22.75" customHeight="1">
      <c r="A14" s="16" t="s">
        <v>177</v>
      </c>
      <c r="B14" s="109">
        <v>76012</v>
      </c>
      <c r="C14" s="109"/>
      <c r="D14" s="109">
        <v>57099</v>
      </c>
      <c r="E14" s="109"/>
      <c r="F14" s="109">
        <v>13220</v>
      </c>
      <c r="G14" s="109"/>
      <c r="H14" s="109">
        <v>12892</v>
      </c>
      <c r="J14" s="134"/>
      <c r="K14" s="219"/>
      <c r="L14" s="220"/>
      <c r="M14" s="219"/>
      <c r="N14" s="219"/>
      <c r="O14" s="219"/>
      <c r="P14" s="220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</row>
    <row r="15" spans="1:27" ht="22.75" customHeight="1">
      <c r="A15" s="16" t="s">
        <v>178</v>
      </c>
      <c r="B15" s="109">
        <v>4105</v>
      </c>
      <c r="C15" s="109"/>
      <c r="D15" s="109">
        <v>0</v>
      </c>
      <c r="E15" s="109"/>
      <c r="F15" s="109">
        <v>4105</v>
      </c>
      <c r="G15" s="109"/>
      <c r="H15" s="109">
        <v>0</v>
      </c>
      <c r="J15" s="134"/>
      <c r="K15" s="219"/>
      <c r="L15" s="220"/>
      <c r="M15" s="219"/>
      <c r="N15" s="219"/>
      <c r="O15" s="219"/>
      <c r="P15" s="220"/>
      <c r="Q15" s="219"/>
      <c r="R15" s="219"/>
      <c r="S15" s="221"/>
      <c r="T15" s="217"/>
      <c r="U15" s="217"/>
      <c r="V15" s="217"/>
      <c r="W15" s="217"/>
      <c r="X15" s="217"/>
      <c r="Y15" s="217"/>
      <c r="Z15" s="217"/>
      <c r="AA15" s="217"/>
    </row>
    <row r="16" spans="1:27" ht="22.75" customHeight="1">
      <c r="A16" s="170" t="str">
        <f>IF(AND(B16&gt;=0,D16&gt;=0,F16&gt;=0,H16&gt;=0),"ขาดทุน",IF(AND(B16&lt;=0,D16&lt;=0,F16&lt;=0,H16&lt;=0),"กำไร","ขาดทุน (กำไร) "))&amp;"จากการจำหน่ายสินทรัพย์"</f>
        <v>ขาดทุน (กำไร) จากการจำหน่ายสินทรัพย์</v>
      </c>
      <c r="B16" s="109">
        <v>338</v>
      </c>
      <c r="C16" s="109"/>
      <c r="D16" s="109">
        <v>-1030</v>
      </c>
      <c r="E16" s="109"/>
      <c r="F16" s="109">
        <v>-181</v>
      </c>
      <c r="G16" s="109"/>
      <c r="H16" s="109">
        <v>-1255</v>
      </c>
      <c r="I16" s="170"/>
      <c r="J16" s="134"/>
      <c r="K16" s="219"/>
      <c r="L16" s="220"/>
      <c r="M16" s="219"/>
      <c r="N16" s="219"/>
      <c r="O16" s="219"/>
      <c r="P16" s="220"/>
      <c r="Q16" s="217"/>
      <c r="R16" s="219"/>
      <c r="S16" s="221"/>
      <c r="T16" s="217"/>
      <c r="U16" s="217"/>
      <c r="V16" s="217"/>
      <c r="W16" s="217"/>
      <c r="X16" s="217"/>
      <c r="Y16" s="217"/>
      <c r="Z16" s="217"/>
      <c r="AA16" s="217"/>
    </row>
    <row r="17" spans="1:27" ht="22.75" customHeight="1">
      <c r="A17" s="170" t="s">
        <v>179</v>
      </c>
      <c r="B17" s="109">
        <v>4383</v>
      </c>
      <c r="C17" s="109"/>
      <c r="D17" s="109">
        <v>0</v>
      </c>
      <c r="E17" s="109"/>
      <c r="F17" s="109">
        <v>0</v>
      </c>
      <c r="G17" s="109"/>
      <c r="H17" s="109">
        <v>0</v>
      </c>
      <c r="I17" s="170"/>
      <c r="J17" s="134"/>
      <c r="K17" s="219"/>
      <c r="L17" s="221"/>
      <c r="M17" s="219"/>
      <c r="N17" s="219"/>
      <c r="O17" s="219"/>
      <c r="P17" s="221"/>
      <c r="Q17" s="217"/>
      <c r="R17" s="219"/>
      <c r="S17" s="221"/>
      <c r="T17" s="217"/>
      <c r="U17" s="219"/>
      <c r="V17" s="219"/>
      <c r="W17" s="221"/>
      <c r="X17" s="217"/>
      <c r="Y17" s="217"/>
      <c r="Z17" s="217"/>
      <c r="AA17" s="217"/>
    </row>
    <row r="18" spans="1:27" ht="22.75" customHeight="1">
      <c r="A18" s="21" t="str">
        <f>IF(AND(B18&gt;=0,D18&gt;=0,F18&gt;=0,H18&gt;=0),"ขาดทุน",IF(AND(B18&lt;=0,D18&lt;=0,F18&lt;=0,H18&lt;=0),"กำไร","ขาดทุน (กำไร) "))&amp;"จากการยกเลิกสัญญาเช่า"</f>
        <v>กำไรจากการยกเลิกสัญญาเช่า</v>
      </c>
      <c r="B18" s="109">
        <v>0</v>
      </c>
      <c r="C18" s="109"/>
      <c r="D18" s="109">
        <v>-14059</v>
      </c>
      <c r="E18" s="109"/>
      <c r="F18" s="109">
        <v>0</v>
      </c>
      <c r="G18" s="109"/>
      <c r="H18" s="109">
        <v>-13908</v>
      </c>
      <c r="I18" s="21"/>
      <c r="J18" s="134"/>
      <c r="K18" s="219"/>
      <c r="L18" s="221"/>
      <c r="M18" s="219"/>
      <c r="N18" s="219"/>
      <c r="O18" s="219"/>
      <c r="P18" s="221"/>
      <c r="Q18" s="217"/>
      <c r="R18" s="219"/>
      <c r="S18" s="221"/>
      <c r="T18" s="217"/>
      <c r="U18" s="217"/>
      <c r="V18" s="219"/>
      <c r="W18" s="221"/>
      <c r="X18" s="217"/>
      <c r="Y18" s="217"/>
      <c r="Z18" s="217"/>
      <c r="AA18" s="217"/>
    </row>
    <row r="19" spans="1:27" ht="22.75" customHeight="1">
      <c r="A19" s="21" t="s">
        <v>206</v>
      </c>
      <c r="B19" s="109">
        <v>-1035</v>
      </c>
      <c r="C19" s="109"/>
      <c r="D19" s="109">
        <v>-544</v>
      </c>
      <c r="E19" s="109"/>
      <c r="F19" s="109">
        <v>-289</v>
      </c>
      <c r="G19" s="109"/>
      <c r="H19" s="109">
        <v>-1928</v>
      </c>
      <c r="I19" s="21"/>
      <c r="J19" s="134"/>
      <c r="K19" s="219"/>
      <c r="L19" s="221"/>
      <c r="M19" s="219"/>
      <c r="N19" s="219"/>
      <c r="O19" s="219"/>
      <c r="P19" s="221"/>
      <c r="Q19" s="217"/>
      <c r="R19" s="219"/>
      <c r="S19" s="221"/>
      <c r="T19" s="217"/>
      <c r="U19" s="217"/>
      <c r="V19" s="219"/>
      <c r="W19" s="221"/>
      <c r="X19" s="217"/>
      <c r="Y19" s="217"/>
      <c r="Z19" s="217"/>
      <c r="AA19" s="217"/>
    </row>
    <row r="20" spans="1:27" ht="22.75" customHeight="1">
      <c r="A20" s="210" t="s">
        <v>180</v>
      </c>
      <c r="B20" s="109">
        <v>0</v>
      </c>
      <c r="C20" s="109"/>
      <c r="D20" s="109">
        <v>-5</v>
      </c>
      <c r="E20" s="109"/>
      <c r="F20" s="109">
        <v>0</v>
      </c>
      <c r="G20" s="109"/>
      <c r="H20" s="109">
        <v>0</v>
      </c>
      <c r="I20" s="21"/>
      <c r="J20" s="134"/>
      <c r="K20" s="219"/>
      <c r="L20" s="221"/>
      <c r="M20" s="219"/>
      <c r="N20" s="219"/>
      <c r="O20" s="219"/>
      <c r="P20" s="221"/>
      <c r="Q20" s="217"/>
      <c r="R20" s="217"/>
      <c r="S20" s="221"/>
      <c r="T20" s="217"/>
      <c r="U20" s="217"/>
      <c r="V20" s="219"/>
      <c r="W20" s="221"/>
      <c r="X20" s="217"/>
      <c r="Y20" s="217"/>
      <c r="Z20" s="217"/>
      <c r="AA20" s="217"/>
    </row>
    <row r="21" spans="1:27" ht="22.75" customHeight="1">
      <c r="A21" s="21" t="s">
        <v>181</v>
      </c>
      <c r="B21" s="109">
        <v>481</v>
      </c>
      <c r="C21" s="109"/>
      <c r="D21" s="109">
        <v>482</v>
      </c>
      <c r="E21" s="109"/>
      <c r="F21" s="109">
        <v>168</v>
      </c>
      <c r="G21" s="109"/>
      <c r="H21" s="109">
        <v>161</v>
      </c>
      <c r="I21" s="21"/>
      <c r="J21" s="134"/>
      <c r="K21" s="219"/>
      <c r="L21" s="221"/>
      <c r="M21" s="219"/>
      <c r="N21" s="219"/>
      <c r="O21" s="219"/>
      <c r="P21" s="221"/>
      <c r="Q21" s="217"/>
      <c r="R21" s="217"/>
      <c r="S21" s="217"/>
      <c r="T21" s="217"/>
      <c r="U21" s="217"/>
      <c r="V21" s="219"/>
      <c r="W21" s="221"/>
      <c r="X21" s="217"/>
      <c r="Y21" s="217"/>
      <c r="Z21" s="217"/>
      <c r="AA21" s="217"/>
    </row>
    <row r="22" spans="1:27" ht="22.75" customHeight="1">
      <c r="A22" s="21" t="s">
        <v>182</v>
      </c>
      <c r="B22" s="109">
        <v>-519</v>
      </c>
      <c r="C22" s="109"/>
      <c r="D22" s="109">
        <v>-494</v>
      </c>
      <c r="E22" s="109"/>
      <c r="F22" s="109">
        <v>-16496</v>
      </c>
      <c r="G22" s="109"/>
      <c r="H22" s="109">
        <v>-14155</v>
      </c>
      <c r="I22" s="21"/>
      <c r="J22" s="134"/>
      <c r="K22" s="219"/>
      <c r="L22" s="221"/>
      <c r="M22" s="219"/>
      <c r="N22" s="219"/>
      <c r="O22" s="219"/>
      <c r="P22" s="221"/>
      <c r="Q22" s="217"/>
      <c r="R22" s="217"/>
      <c r="S22" s="217"/>
      <c r="T22" s="217"/>
      <c r="U22" s="217"/>
      <c r="V22" s="217"/>
      <c r="W22" s="222"/>
      <c r="X22" s="217"/>
      <c r="Y22" s="217"/>
      <c r="Z22" s="217"/>
      <c r="AA22" s="217"/>
    </row>
    <row r="23" spans="1:27" ht="22.75" customHeight="1">
      <c r="B23" s="198">
        <f>SUM(B10:B22)</f>
        <v>15570</v>
      </c>
      <c r="C23" s="130"/>
      <c r="D23" s="198">
        <f>SUM(D10:D22)</f>
        <v>74985</v>
      </c>
      <c r="E23" s="130"/>
      <c r="F23" s="198">
        <f>SUM(F10:F22)</f>
        <v>13512</v>
      </c>
      <c r="G23" s="130"/>
      <c r="H23" s="198">
        <f>SUM(H10:H22)</f>
        <v>9743</v>
      </c>
      <c r="J23" s="134"/>
      <c r="K23" s="219"/>
      <c r="L23" s="222"/>
      <c r="M23" s="219"/>
      <c r="N23" s="219"/>
      <c r="O23" s="219"/>
      <c r="P23" s="222"/>
      <c r="Q23" s="219"/>
      <c r="R23" s="217"/>
      <c r="S23" s="217"/>
      <c r="T23" s="217"/>
      <c r="U23" s="217"/>
      <c r="V23" s="217"/>
      <c r="W23" s="217"/>
      <c r="X23" s="217"/>
      <c r="Y23" s="217"/>
      <c r="Z23" s="217"/>
      <c r="AA23" s="217"/>
    </row>
    <row r="24" spans="1:27" ht="22.75" customHeight="1">
      <c r="A24" s="163" t="s">
        <v>183</v>
      </c>
      <c r="B24" s="130"/>
      <c r="C24" s="20"/>
      <c r="D24" s="20"/>
      <c r="E24" s="20"/>
      <c r="F24" s="20"/>
      <c r="G24" s="20"/>
      <c r="H24" s="20"/>
      <c r="I24" s="163"/>
      <c r="J24" s="134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</row>
    <row r="25" spans="1:27" ht="22.75" customHeight="1">
      <c r="A25" s="16" t="s">
        <v>14</v>
      </c>
      <c r="B25" s="109">
        <v>21547</v>
      </c>
      <c r="C25" s="130"/>
      <c r="D25" s="109">
        <v>9458</v>
      </c>
      <c r="E25" s="130"/>
      <c r="F25" s="109">
        <v>2900</v>
      </c>
      <c r="G25" s="130"/>
      <c r="H25" s="109">
        <v>-1745</v>
      </c>
      <c r="J25" s="134"/>
      <c r="K25" s="219"/>
      <c r="L25" s="219"/>
      <c r="M25" s="219"/>
      <c r="N25" s="219"/>
      <c r="O25" s="219"/>
      <c r="P25" s="220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</row>
    <row r="26" spans="1:27" ht="22.75" customHeight="1">
      <c r="A26" s="173" t="s">
        <v>17</v>
      </c>
      <c r="B26" s="71">
        <v>4787</v>
      </c>
      <c r="C26" s="130"/>
      <c r="D26" s="109">
        <v>9457</v>
      </c>
      <c r="E26" s="130"/>
      <c r="F26" s="71">
        <f>104+194</f>
        <v>298</v>
      </c>
      <c r="G26" s="130"/>
      <c r="H26" s="109">
        <v>-365</v>
      </c>
      <c r="I26" s="21"/>
      <c r="J26" s="134"/>
      <c r="K26" s="21"/>
      <c r="L26" s="21"/>
      <c r="M26" s="21"/>
      <c r="N26" s="21"/>
      <c r="O26" s="21"/>
      <c r="P26" s="215"/>
    </row>
    <row r="27" spans="1:27" ht="22.75" customHeight="1">
      <c r="A27" s="21" t="s">
        <v>15</v>
      </c>
      <c r="B27" s="109">
        <v>21617</v>
      </c>
      <c r="C27" s="130"/>
      <c r="D27" s="109">
        <v>40344</v>
      </c>
      <c r="E27" s="130"/>
      <c r="F27" s="109">
        <v>20990</v>
      </c>
      <c r="G27" s="130"/>
      <c r="H27" s="109">
        <v>40189</v>
      </c>
      <c r="I27" s="209"/>
      <c r="J27" s="209"/>
      <c r="K27" s="209"/>
      <c r="L27" s="209"/>
      <c r="M27" s="21"/>
      <c r="N27" s="21"/>
      <c r="O27" s="21"/>
      <c r="P27" s="215"/>
    </row>
    <row r="28" spans="1:27" ht="22.75" customHeight="1">
      <c r="A28" s="21" t="s">
        <v>20</v>
      </c>
      <c r="B28" s="109">
        <v>1908</v>
      </c>
      <c r="C28" s="130"/>
      <c r="D28" s="109">
        <v>2649</v>
      </c>
      <c r="E28" s="130"/>
      <c r="F28" s="109">
        <v>0</v>
      </c>
      <c r="G28" s="130"/>
      <c r="H28" s="109">
        <v>0</v>
      </c>
      <c r="I28" s="21"/>
      <c r="J28" s="134"/>
      <c r="K28" s="21"/>
      <c r="L28" s="21"/>
      <c r="M28" s="21"/>
      <c r="N28" s="21"/>
      <c r="O28" s="21"/>
      <c r="P28" s="215"/>
    </row>
    <row r="29" spans="1:27" ht="22.75" customHeight="1">
      <c r="A29" s="21" t="s">
        <v>184</v>
      </c>
      <c r="B29" s="109">
        <v>-5323</v>
      </c>
      <c r="C29" s="130"/>
      <c r="D29" s="109">
        <v>470</v>
      </c>
      <c r="E29" s="130"/>
      <c r="F29" s="109">
        <v>75</v>
      </c>
      <c r="G29" s="130"/>
      <c r="H29" s="109">
        <v>417</v>
      </c>
      <c r="I29" s="21"/>
      <c r="J29" s="134"/>
      <c r="K29" s="21"/>
      <c r="L29" s="21"/>
      <c r="M29" s="21"/>
      <c r="N29" s="21"/>
      <c r="O29" s="21"/>
      <c r="P29" s="215"/>
    </row>
    <row r="30" spans="1:27" ht="22.75" hidden="1" customHeight="1">
      <c r="A30" s="21" t="s">
        <v>32</v>
      </c>
      <c r="B30" s="109">
        <v>0</v>
      </c>
      <c r="C30" s="130"/>
      <c r="D30" s="109">
        <v>0</v>
      </c>
      <c r="E30" s="130"/>
      <c r="F30" s="109">
        <v>0</v>
      </c>
      <c r="G30" s="130"/>
      <c r="H30" s="109">
        <v>0</v>
      </c>
      <c r="I30" s="21"/>
      <c r="J30" s="134"/>
      <c r="K30" s="21"/>
      <c r="L30" s="21"/>
      <c r="M30" s="21"/>
      <c r="N30" s="21"/>
      <c r="O30" s="21"/>
      <c r="P30" s="215"/>
    </row>
    <row r="31" spans="1:27" ht="22.75" customHeight="1">
      <c r="A31" s="16" t="s">
        <v>39</v>
      </c>
      <c r="B31" s="109">
        <v>-1698</v>
      </c>
      <c r="C31" s="130"/>
      <c r="D31" s="109">
        <v>-9866</v>
      </c>
      <c r="E31" s="130"/>
      <c r="F31" s="109">
        <v>-2040</v>
      </c>
      <c r="G31" s="130"/>
      <c r="H31" s="109">
        <v>1021</v>
      </c>
      <c r="J31" s="134"/>
      <c r="K31" s="21"/>
      <c r="L31" s="21"/>
      <c r="M31" s="21"/>
      <c r="N31" s="21"/>
      <c r="O31" s="21"/>
      <c r="P31" s="215"/>
    </row>
    <row r="32" spans="1:27" ht="22.5" customHeight="1">
      <c r="A32" s="21" t="s">
        <v>40</v>
      </c>
      <c r="B32" s="109">
        <v>9943</v>
      </c>
      <c r="C32" s="130"/>
      <c r="D32" s="109">
        <v>11487</v>
      </c>
      <c r="E32" s="130"/>
      <c r="F32" s="109">
        <v>3200</v>
      </c>
      <c r="G32" s="130"/>
      <c r="H32" s="109">
        <v>1584</v>
      </c>
      <c r="I32" s="21"/>
      <c r="J32" s="134"/>
      <c r="K32" s="21"/>
      <c r="L32" s="21"/>
      <c r="M32" s="21"/>
      <c r="N32" s="21"/>
      <c r="O32" s="21"/>
      <c r="P32" s="215"/>
    </row>
    <row r="33" spans="1:16" ht="23">
      <c r="A33" s="60" t="str">
        <f>"กระแสเงินสด"&amp;IF(AND(B33&gt;=0,D33&gt;=0,F33&gt;=0,H33&gt;=0),"ได้มาจาก",IF(AND(B33&lt;=0,D33&lt;=0,F33&lt;=0,H33&lt;=0),"ใช้ไปใน","ได้มาจาก (ใช้ไปใน) "))&amp;"การดำเนินงาน"</f>
        <v>กระแสเงินสดได้มาจากการดำเนินงาน</v>
      </c>
      <c r="B33" s="198">
        <f>SUM(B23:C32)</f>
        <v>68351</v>
      </c>
      <c r="C33" s="130"/>
      <c r="D33" s="198">
        <f>SUM(D23:E32)</f>
        <v>138984</v>
      </c>
      <c r="E33" s="130"/>
      <c r="F33" s="198">
        <f>SUM(F23:G32)</f>
        <v>38935</v>
      </c>
      <c r="G33" s="130"/>
      <c r="H33" s="198">
        <f>SUM(H23:I32)</f>
        <v>50844</v>
      </c>
      <c r="I33" s="60"/>
      <c r="J33" s="134"/>
      <c r="K33" s="21"/>
      <c r="L33" s="21"/>
      <c r="M33" s="21"/>
      <c r="N33" s="21"/>
      <c r="O33" s="21"/>
      <c r="P33" s="215"/>
    </row>
    <row r="34" spans="1:16" ht="23">
      <c r="A34" s="21" t="s">
        <v>207</v>
      </c>
      <c r="B34" s="109">
        <v>18830</v>
      </c>
      <c r="C34" s="130"/>
      <c r="D34" s="109">
        <v>-4271</v>
      </c>
      <c r="E34" s="130"/>
      <c r="F34" s="109">
        <v>19314</v>
      </c>
      <c r="G34" s="130"/>
      <c r="H34" s="109">
        <v>-3306</v>
      </c>
      <c r="I34" s="21"/>
      <c r="J34" s="134"/>
      <c r="K34" s="21"/>
      <c r="L34" s="21"/>
      <c r="M34" s="21"/>
      <c r="N34" s="21"/>
      <c r="O34" s="21"/>
      <c r="P34" s="215"/>
    </row>
    <row r="35" spans="1:16" ht="23">
      <c r="A35" s="17" t="str">
        <f>"กระแสเงินสดสุทธิ"&amp;IF(AND(B35&gt;=0,D35&gt;=0,F35&gt;=0,H35&gt;=0),"ได้มาจาก",IF(AND(B35&lt;=0,D35&lt;=0,F35&lt;=0,H35&lt;=0),"ใช้ไปใน","ได้มาจาก (ใช้ไปใน) "))&amp;"กิจกรรมดำเนินงาน"</f>
        <v>กระแสเงินสดสุทธิได้มาจากกิจกรรมดำเนินงาน</v>
      </c>
      <c r="B35" s="199">
        <f>SUM(B33:B34)</f>
        <v>87181</v>
      </c>
      <c r="C35" s="200"/>
      <c r="D35" s="199">
        <f>SUM(D33:D34)</f>
        <v>134713</v>
      </c>
      <c r="E35" s="200"/>
      <c r="F35" s="199">
        <f>SUM(F33:F34)</f>
        <v>58249</v>
      </c>
      <c r="G35" s="200"/>
      <c r="H35" s="199">
        <f>SUM(H33:H34)</f>
        <v>47538</v>
      </c>
      <c r="I35" s="216"/>
      <c r="J35" s="134"/>
      <c r="P35" s="215"/>
    </row>
    <row r="36" spans="1:16" s="134" customFormat="1" ht="22.5" customHeight="1">
      <c r="A36" s="112" t="s">
        <v>0</v>
      </c>
      <c r="B36" s="197"/>
      <c r="D36" s="137"/>
      <c r="F36" s="138"/>
      <c r="G36" s="135"/>
      <c r="H36" s="138"/>
      <c r="I36" s="112"/>
      <c r="P36" s="215"/>
    </row>
    <row r="37" spans="1:16" s="134" customFormat="1" ht="22.5" customHeight="1">
      <c r="A37" s="136" t="s">
        <v>173</v>
      </c>
      <c r="B37" s="197"/>
      <c r="I37" s="136"/>
      <c r="P37" s="215"/>
    </row>
    <row r="38" spans="1:16" ht="19" customHeight="1">
      <c r="B38" s="225" t="s">
        <v>73</v>
      </c>
      <c r="C38" s="225"/>
      <c r="D38" s="225"/>
      <c r="E38" s="91"/>
      <c r="F38" s="225" t="s">
        <v>3</v>
      </c>
      <c r="G38" s="225"/>
      <c r="H38" s="225"/>
      <c r="J38" s="134"/>
    </row>
    <row r="39" spans="1:16" ht="22.5" customHeight="1">
      <c r="B39" s="245" t="s">
        <v>174</v>
      </c>
      <c r="C39" s="245"/>
      <c r="D39" s="245"/>
      <c r="E39" s="62"/>
      <c r="F39" s="245" t="s">
        <v>174</v>
      </c>
      <c r="G39" s="245"/>
      <c r="H39" s="245"/>
      <c r="J39" s="134"/>
    </row>
    <row r="40" spans="1:16" ht="21" customHeight="1">
      <c r="A40" s="17"/>
      <c r="B40" s="245" t="s">
        <v>175</v>
      </c>
      <c r="C40" s="245"/>
      <c r="D40" s="245"/>
      <c r="E40" s="62"/>
      <c r="F40" s="245" t="s">
        <v>175</v>
      </c>
      <c r="G40" s="245"/>
      <c r="H40" s="245"/>
      <c r="I40" s="17"/>
      <c r="J40" s="134"/>
    </row>
    <row r="41" spans="1:16" ht="19" customHeight="1">
      <c r="A41" s="17"/>
      <c r="B41" s="128">
        <v>2566</v>
      </c>
      <c r="C41" s="129"/>
      <c r="D41" s="128">
        <v>2565</v>
      </c>
      <c r="E41" s="62"/>
      <c r="F41" s="128">
        <v>2566</v>
      </c>
      <c r="G41" s="129"/>
      <c r="H41" s="128">
        <v>2565</v>
      </c>
      <c r="I41" s="17"/>
      <c r="J41" s="134"/>
    </row>
    <row r="42" spans="1:16" ht="19" customHeight="1">
      <c r="A42" s="17"/>
      <c r="B42" s="244" t="s">
        <v>8</v>
      </c>
      <c r="C42" s="244"/>
      <c r="D42" s="244"/>
      <c r="E42" s="244"/>
      <c r="F42" s="244"/>
      <c r="G42" s="244"/>
      <c r="H42" s="244"/>
      <c r="I42" s="17"/>
      <c r="J42" s="134"/>
    </row>
    <row r="43" spans="1:16" ht="20" customHeight="1">
      <c r="A43" s="18" t="s">
        <v>185</v>
      </c>
      <c r="B43" s="130"/>
      <c r="C43" s="20"/>
      <c r="D43" s="20"/>
      <c r="E43" s="20"/>
      <c r="F43" s="20"/>
      <c r="G43" s="20"/>
      <c r="H43" s="20"/>
      <c r="I43" s="18"/>
      <c r="J43" s="134"/>
    </row>
    <row r="44" spans="1:16" ht="22.5" customHeight="1">
      <c r="A44" s="211" t="s">
        <v>213</v>
      </c>
      <c r="B44" s="109">
        <v>19647</v>
      </c>
      <c r="C44" s="109"/>
      <c r="D44" s="109">
        <v>1428</v>
      </c>
      <c r="E44" s="109"/>
      <c r="F44" s="71">
        <v>0</v>
      </c>
      <c r="G44" s="109"/>
      <c r="H44" s="71">
        <v>0</v>
      </c>
      <c r="I44" s="164"/>
      <c r="J44" s="134"/>
    </row>
    <row r="45" spans="1:16" ht="22.5" customHeight="1">
      <c r="A45" s="210" t="s">
        <v>186</v>
      </c>
      <c r="B45" s="109">
        <v>0</v>
      </c>
      <c r="C45" s="109"/>
      <c r="D45" s="109">
        <v>-30000</v>
      </c>
      <c r="E45" s="109"/>
      <c r="F45" s="71">
        <v>0</v>
      </c>
      <c r="G45" s="109"/>
      <c r="H45" s="71">
        <v>0</v>
      </c>
      <c r="I45" s="164"/>
      <c r="J45" s="134"/>
    </row>
    <row r="46" spans="1:16" ht="22.5" customHeight="1">
      <c r="A46" s="164" t="s">
        <v>187</v>
      </c>
      <c r="B46" s="109">
        <v>5600</v>
      </c>
      <c r="C46" s="109"/>
      <c r="D46" s="109">
        <v>3000</v>
      </c>
      <c r="E46" s="109"/>
      <c r="F46" s="109">
        <v>5600</v>
      </c>
      <c r="G46" s="109"/>
      <c r="H46" s="71">
        <v>3000</v>
      </c>
      <c r="I46" s="164"/>
      <c r="J46" s="134"/>
    </row>
    <row r="47" spans="1:16" ht="22.5" customHeight="1">
      <c r="A47" s="164" t="s">
        <v>188</v>
      </c>
      <c r="B47" s="109">
        <v>0</v>
      </c>
      <c r="C47" s="109"/>
      <c r="D47" s="109">
        <v>-7218</v>
      </c>
      <c r="E47" s="109"/>
      <c r="F47" s="109">
        <v>-11212</v>
      </c>
      <c r="G47" s="109"/>
      <c r="H47" s="71">
        <v>-177338</v>
      </c>
      <c r="I47" s="164"/>
      <c r="J47" s="134"/>
    </row>
    <row r="48" spans="1:16" ht="22.5" customHeight="1">
      <c r="A48" s="164" t="s">
        <v>189</v>
      </c>
      <c r="B48" s="109">
        <v>76</v>
      </c>
      <c r="C48" s="109"/>
      <c r="D48" s="109">
        <v>272</v>
      </c>
      <c r="E48" s="109"/>
      <c r="F48" s="109">
        <v>75076</v>
      </c>
      <c r="G48" s="109"/>
      <c r="H48" s="109">
        <v>63037</v>
      </c>
      <c r="I48" s="164"/>
      <c r="J48" s="134"/>
    </row>
    <row r="49" spans="1:10" ht="22.5" customHeight="1">
      <c r="A49" s="164" t="s">
        <v>190</v>
      </c>
      <c r="B49" s="109">
        <v>-6000</v>
      </c>
      <c r="C49" s="109"/>
      <c r="D49" s="109">
        <v>-150</v>
      </c>
      <c r="E49" s="109"/>
      <c r="F49" s="109">
        <v>-46000</v>
      </c>
      <c r="G49" s="109"/>
      <c r="H49" s="109">
        <v>-133150</v>
      </c>
      <c r="I49" s="164"/>
      <c r="J49" s="134"/>
    </row>
    <row r="50" spans="1:10" ht="22.5" customHeight="1">
      <c r="A50" s="164" t="s">
        <v>191</v>
      </c>
      <c r="B50" s="109">
        <v>0</v>
      </c>
      <c r="C50" s="109"/>
      <c r="D50" s="71">
        <v>664</v>
      </c>
      <c r="E50" s="109"/>
      <c r="F50" s="109">
        <v>17000</v>
      </c>
      <c r="G50" s="109"/>
      <c r="H50" s="109">
        <v>35794</v>
      </c>
      <c r="I50" s="164"/>
      <c r="J50" s="134"/>
    </row>
    <row r="51" spans="1:10" ht="22.5" customHeight="1">
      <c r="A51" s="173" t="s">
        <v>214</v>
      </c>
      <c r="B51" s="109">
        <v>-120021</v>
      </c>
      <c r="C51" s="109"/>
      <c r="D51" s="109">
        <v>-220766</v>
      </c>
      <c r="E51" s="109"/>
      <c r="F51" s="109">
        <v>-1485</v>
      </c>
      <c r="G51" s="109"/>
      <c r="H51" s="109">
        <v>-173</v>
      </c>
      <c r="I51" s="209"/>
      <c r="J51" s="134"/>
    </row>
    <row r="52" spans="1:10" ht="22.5" customHeight="1">
      <c r="A52" s="173" t="s">
        <v>208</v>
      </c>
      <c r="B52" s="109">
        <v>222</v>
      </c>
      <c r="C52" s="109"/>
      <c r="D52" s="109">
        <v>1780</v>
      </c>
      <c r="E52" s="109"/>
      <c r="F52" s="109">
        <f>506-194</f>
        <v>312</v>
      </c>
      <c r="G52" s="109"/>
      <c r="H52" s="109">
        <v>2005</v>
      </c>
      <c r="I52" s="209"/>
      <c r="J52" s="134"/>
    </row>
    <row r="53" spans="1:10" ht="22.5" customHeight="1">
      <c r="A53" s="173" t="s">
        <v>192</v>
      </c>
      <c r="B53" s="109">
        <v>340</v>
      </c>
      <c r="C53" s="109"/>
      <c r="D53" s="109">
        <v>244</v>
      </c>
      <c r="E53" s="109"/>
      <c r="F53" s="109">
        <v>15587</v>
      </c>
      <c r="G53" s="109"/>
      <c r="H53" s="109">
        <v>13408</v>
      </c>
      <c r="I53" s="21"/>
      <c r="J53" s="134"/>
    </row>
    <row r="54" spans="1:10" ht="22.5" customHeight="1">
      <c r="A54" s="165" t="str">
        <f>"กระแสเงินสดสุทธิ"&amp;IF(AND(B54&gt;=0,D54&gt;=0,F54&gt;=0,H54&gt;=0),"ได้มาจาก",IF(AND(B54&lt;=0,D54&lt;=0,F54&lt;=0,H54&lt;=0),"ใช้ไปใน","ได้มาจาก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4" s="199">
        <f>SUM(B44:B53)</f>
        <v>-100136</v>
      </c>
      <c r="C54" s="200"/>
      <c r="D54" s="199">
        <f>SUM(D44:D53)</f>
        <v>-250746</v>
      </c>
      <c r="E54" s="200"/>
      <c r="F54" s="199">
        <f>SUM(F44:F53)</f>
        <v>54878</v>
      </c>
      <c r="G54" s="200"/>
      <c r="H54" s="199">
        <f>SUM(H44:H53)</f>
        <v>-193417</v>
      </c>
      <c r="I54" s="216"/>
      <c r="J54" s="134"/>
    </row>
    <row r="55" spans="1:10" ht="10" customHeight="1">
      <c r="A55" s="165"/>
      <c r="B55" s="200"/>
      <c r="C55" s="200"/>
      <c r="D55" s="200"/>
      <c r="E55" s="200"/>
      <c r="F55" s="200"/>
      <c r="G55" s="200"/>
      <c r="H55" s="200"/>
      <c r="I55" s="165"/>
      <c r="J55" s="134"/>
    </row>
    <row r="56" spans="1:10" ht="20" customHeight="1">
      <c r="A56" s="18" t="s">
        <v>193</v>
      </c>
      <c r="B56" s="130"/>
      <c r="C56" s="130"/>
      <c r="D56" s="130"/>
      <c r="E56" s="130"/>
      <c r="F56" s="191"/>
      <c r="G56" s="130"/>
      <c r="H56" s="191"/>
      <c r="I56" s="18"/>
      <c r="J56" s="134"/>
    </row>
    <row r="57" spans="1:10" ht="22.5" customHeight="1">
      <c r="A57" s="21" t="s">
        <v>194</v>
      </c>
      <c r="B57" s="71">
        <v>10000</v>
      </c>
      <c r="C57" s="109"/>
      <c r="D57" s="109">
        <v>250003</v>
      </c>
      <c r="E57" s="109"/>
      <c r="F57" s="71">
        <v>0</v>
      </c>
      <c r="G57" s="109"/>
      <c r="H57" s="109">
        <v>248003</v>
      </c>
      <c r="I57" s="21"/>
      <c r="J57" s="134"/>
    </row>
    <row r="58" spans="1:10" ht="22.5" customHeight="1">
      <c r="A58" s="21" t="s">
        <v>195</v>
      </c>
      <c r="B58" s="109">
        <v>-62484</v>
      </c>
      <c r="C58" s="109"/>
      <c r="D58" s="109">
        <v>-200003</v>
      </c>
      <c r="E58" s="109"/>
      <c r="F58" s="13">
        <v>-82284</v>
      </c>
      <c r="G58" s="109"/>
      <c r="H58" s="109">
        <v>-197003</v>
      </c>
      <c r="I58" s="209"/>
      <c r="J58" s="134"/>
    </row>
    <row r="59" spans="1:10" ht="22.5" customHeight="1">
      <c r="A59" s="21" t="s">
        <v>196</v>
      </c>
      <c r="B59" s="71">
        <v>0</v>
      </c>
      <c r="C59" s="109"/>
      <c r="D59" s="109">
        <v>300000</v>
      </c>
      <c r="E59" s="109"/>
      <c r="F59" s="71">
        <v>0</v>
      </c>
      <c r="G59" s="109"/>
      <c r="H59" s="109">
        <v>300000</v>
      </c>
      <c r="I59" s="21"/>
      <c r="J59" s="134"/>
    </row>
    <row r="60" spans="1:10" ht="22.5" customHeight="1">
      <c r="A60" s="21" t="s">
        <v>197</v>
      </c>
      <c r="B60" s="109">
        <v>207544</v>
      </c>
      <c r="C60" s="109"/>
      <c r="D60" s="109">
        <v>250000</v>
      </c>
      <c r="E60" s="109"/>
      <c r="F60" s="71">
        <v>0</v>
      </c>
      <c r="G60" s="109"/>
      <c r="H60" s="71">
        <v>0</v>
      </c>
      <c r="I60" s="21"/>
      <c r="J60" s="134"/>
    </row>
    <row r="61" spans="1:10" ht="22.5" customHeight="1">
      <c r="A61" s="21" t="s">
        <v>198</v>
      </c>
      <c r="B61" s="109">
        <v>-31529</v>
      </c>
      <c r="C61" s="109"/>
      <c r="D61" s="109">
        <v>-374322</v>
      </c>
      <c r="E61" s="109"/>
      <c r="F61" s="13">
        <v>-750</v>
      </c>
      <c r="G61" s="109"/>
      <c r="H61" s="109">
        <v>-155740</v>
      </c>
      <c r="I61" s="21"/>
      <c r="J61" s="134"/>
    </row>
    <row r="62" spans="1:10" ht="22.5" customHeight="1">
      <c r="A62" s="173" t="s">
        <v>212</v>
      </c>
      <c r="B62" s="71">
        <v>31014</v>
      </c>
      <c r="C62" s="109"/>
      <c r="D62" s="109">
        <v>-12789</v>
      </c>
      <c r="E62" s="109"/>
      <c r="F62" s="13">
        <v>-4206</v>
      </c>
      <c r="G62" s="109"/>
      <c r="H62" s="109">
        <v>-3635</v>
      </c>
      <c r="I62" s="21"/>
      <c r="J62" s="134"/>
    </row>
    <row r="63" spans="1:10" ht="22.5" customHeight="1">
      <c r="A63" s="21" t="s">
        <v>199</v>
      </c>
      <c r="B63" s="109">
        <v>-30150</v>
      </c>
      <c r="C63" s="109"/>
      <c r="D63" s="109">
        <v>-30553</v>
      </c>
      <c r="E63" s="109"/>
      <c r="F63" s="13">
        <v>-15579</v>
      </c>
      <c r="G63" s="109"/>
      <c r="H63" s="71">
        <v>-19375</v>
      </c>
      <c r="I63" s="21"/>
      <c r="J63" s="134"/>
    </row>
    <row r="64" spans="1:10" ht="22.5" customHeight="1">
      <c r="A64" s="165" t="str">
        <f>"กระแสเงินสดสุทธิ"&amp;IF(AND(B64&gt;=0,D64&gt;=0,F64&gt;=0,H64&gt;=0),"ได้มาจาก",IF(AND(B64&lt;=0,D64&lt;=0,F64&lt;=0,H64&lt;=0),"ใช้ไปใน","ได้มาจาก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64" s="199">
        <f>SUM(B57:B63)</f>
        <v>124395</v>
      </c>
      <c r="C64" s="200"/>
      <c r="D64" s="199">
        <f>SUM(D57:D63)</f>
        <v>182336</v>
      </c>
      <c r="E64" s="200"/>
      <c r="F64" s="199">
        <f>SUM(F57:F63)</f>
        <v>-102819</v>
      </c>
      <c r="G64" s="200"/>
      <c r="H64" s="199">
        <f>SUM(H57:H63)</f>
        <v>172250</v>
      </c>
      <c r="I64" s="216"/>
      <c r="J64" s="134"/>
    </row>
    <row r="65" spans="1:10" ht="10" customHeight="1">
      <c r="A65" s="165"/>
      <c r="B65" s="130"/>
      <c r="C65" s="130"/>
      <c r="D65" s="130"/>
      <c r="E65" s="130"/>
      <c r="F65" s="191"/>
      <c r="G65" s="130"/>
      <c r="H65" s="191"/>
      <c r="I65" s="165"/>
      <c r="J65" s="134"/>
    </row>
    <row r="66" spans="1:10" ht="22.5" customHeight="1">
      <c r="A66" s="165" t="str">
        <f>"เงินสดและรายการเทียบเท่าเงินสด"&amp;IF(AND(B66&gt;=0,D66&gt;=0,F66&gt;=0,H66&gt;=0),"เพิ่มขึ้นสุทธิ",IF(AND(B66&lt;=0,D66&lt;=0,F66&lt;=0,H66&lt;=0),"ลดลงสุทธิ","เพิ่มขึ้น (ลดลง) สุทธิ"))</f>
        <v>เงินสดและรายการเทียบเท่าเงินสดเพิ่มขึ้นสุทธิ</v>
      </c>
      <c r="B66" s="1">
        <f>B35+B54+B64</f>
        <v>111440</v>
      </c>
      <c r="C66" s="200"/>
      <c r="D66" s="1">
        <f>D35+D54+D64</f>
        <v>66303</v>
      </c>
      <c r="E66" s="200"/>
      <c r="F66" s="1">
        <f>F35+F54+F64</f>
        <v>10308</v>
      </c>
      <c r="G66" s="200"/>
      <c r="H66" s="1">
        <f>H35+H54+H64</f>
        <v>26371</v>
      </c>
      <c r="I66" s="165"/>
      <c r="J66" s="134"/>
    </row>
    <row r="67" spans="1:10" ht="22.5" customHeight="1">
      <c r="A67" s="166" t="s">
        <v>200</v>
      </c>
      <c r="B67" s="13">
        <f>'3-5'!F9</f>
        <v>47571</v>
      </c>
      <c r="C67" s="212"/>
      <c r="D67" s="13">
        <v>25247</v>
      </c>
      <c r="E67" s="212"/>
      <c r="F67" s="13">
        <f>'3-5'!J9</f>
        <v>6494</v>
      </c>
      <c r="G67" s="212"/>
      <c r="H67" s="13">
        <v>8166</v>
      </c>
      <c r="I67" s="166"/>
      <c r="J67" s="134"/>
    </row>
    <row r="68" spans="1:10" ht="22.5" customHeight="1" thickBot="1">
      <c r="A68" s="17" t="s">
        <v>201</v>
      </c>
      <c r="B68" s="194">
        <f>SUM(B66:B67)</f>
        <v>159011</v>
      </c>
      <c r="C68" s="195"/>
      <c r="D68" s="194">
        <f>SUM(D66:D67)</f>
        <v>91550</v>
      </c>
      <c r="E68" s="195"/>
      <c r="F68" s="194">
        <f>SUM(F66:F67)</f>
        <v>16802</v>
      </c>
      <c r="G68" s="195"/>
      <c r="H68" s="194">
        <f>SUM(H66:H67)</f>
        <v>34537</v>
      </c>
      <c r="I68" s="17"/>
      <c r="J68" s="134"/>
    </row>
    <row r="69" spans="1:10" ht="10" customHeight="1" thickTop="1">
      <c r="B69" s="123"/>
      <c r="C69" s="191"/>
      <c r="D69" s="123"/>
      <c r="E69" s="191"/>
      <c r="F69" s="123"/>
      <c r="G69" s="191"/>
      <c r="H69" s="123"/>
      <c r="J69" s="134"/>
    </row>
    <row r="70" spans="1:10" ht="22.5" customHeight="1">
      <c r="A70" s="17" t="s">
        <v>202</v>
      </c>
      <c r="C70" s="191"/>
      <c r="D70" s="191"/>
      <c r="E70" s="191"/>
      <c r="F70" s="191"/>
      <c r="G70" s="191"/>
      <c r="H70" s="191"/>
      <c r="I70" s="17"/>
      <c r="J70" s="134"/>
    </row>
    <row r="71" spans="1:10" ht="22.5" customHeight="1">
      <c r="A71" s="193" t="s">
        <v>203</v>
      </c>
      <c r="B71" s="109">
        <v>1713</v>
      </c>
      <c r="C71" s="130"/>
      <c r="D71" s="109">
        <v>125</v>
      </c>
      <c r="E71" s="130"/>
      <c r="F71" s="13">
        <v>11</v>
      </c>
      <c r="G71" s="130"/>
      <c r="H71" s="109">
        <v>0</v>
      </c>
      <c r="J71" s="134"/>
    </row>
    <row r="72" spans="1:10" ht="22.5" customHeight="1">
      <c r="A72" s="173" t="s">
        <v>209</v>
      </c>
      <c r="B72" s="109">
        <v>0</v>
      </c>
      <c r="C72" s="130"/>
      <c r="D72" s="109">
        <v>0</v>
      </c>
      <c r="E72" s="130"/>
      <c r="F72" s="13">
        <v>194</v>
      </c>
      <c r="G72" s="130"/>
      <c r="H72" s="109">
        <v>0</v>
      </c>
      <c r="J72" s="134"/>
    </row>
    <row r="73" spans="1:10" ht="22.5" customHeight="1">
      <c r="A73" s="16" t="s">
        <v>204</v>
      </c>
      <c r="B73" s="109">
        <v>0</v>
      </c>
      <c r="C73" s="169"/>
      <c r="D73" s="109">
        <v>0</v>
      </c>
      <c r="E73" s="169"/>
      <c r="F73" s="109">
        <v>0</v>
      </c>
      <c r="G73" s="169"/>
      <c r="H73" s="109">
        <v>11212</v>
      </c>
      <c r="J73" s="134"/>
    </row>
    <row r="74" spans="1:10" s="12" customFormat="1" ht="22.5" customHeight="1">
      <c r="A74" s="173" t="s">
        <v>205</v>
      </c>
      <c r="B74" s="109">
        <v>0</v>
      </c>
      <c r="C74" s="191"/>
      <c r="D74" s="191">
        <v>29757</v>
      </c>
      <c r="E74" s="191"/>
      <c r="F74" s="109">
        <v>0</v>
      </c>
      <c r="G74" s="213"/>
      <c r="H74" s="109">
        <v>29757</v>
      </c>
      <c r="I74" s="16"/>
      <c r="J74" s="134"/>
    </row>
    <row r="75" spans="1:10" ht="22.75" customHeight="1">
      <c r="B75" s="201"/>
      <c r="C75" s="193"/>
      <c r="D75" s="192"/>
      <c r="E75" s="193"/>
      <c r="F75" s="201"/>
      <c r="G75" s="193"/>
      <c r="H75" s="192"/>
      <c r="J75" s="134"/>
    </row>
    <row r="76" spans="1:10" ht="22.75" customHeight="1">
      <c r="D76" s="223"/>
      <c r="J76" s="134"/>
    </row>
  </sheetData>
  <mergeCells count="14">
    <mergeCell ref="B42:H42"/>
    <mergeCell ref="B40:D40"/>
    <mergeCell ref="F40:H40"/>
    <mergeCell ref="B4:D4"/>
    <mergeCell ref="F4:H4"/>
    <mergeCell ref="B5:D5"/>
    <mergeCell ref="F5:H5"/>
    <mergeCell ref="B6:D6"/>
    <mergeCell ref="F6:H6"/>
    <mergeCell ref="B38:D38"/>
    <mergeCell ref="F38:H38"/>
    <mergeCell ref="B39:D39"/>
    <mergeCell ref="F39:H39"/>
    <mergeCell ref="B8:H8"/>
  </mergeCells>
  <pageMargins left="0.7" right="0.45" top="0.48" bottom="0.5" header="0.5" footer="0.5"/>
  <pageSetup paperSize="9" scale="90" firstPageNumber="14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4E712B-17DD-43FB-880A-B9E2CBCBB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6-9</vt:lpstr>
      <vt:lpstr>PL 6-9 (Q2)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Phanathip, Chitayapuntagool</cp:lastModifiedBy>
  <cp:revision/>
  <cp:lastPrinted>2023-11-02T08:22:03Z</cp:lastPrinted>
  <dcterms:created xsi:type="dcterms:W3CDTF">2005-03-29T02:08:44Z</dcterms:created>
  <dcterms:modified xsi:type="dcterms:W3CDTF">2023-11-10T06:36:57Z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