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3\Q3\FS\SET\"/>
    </mc:Choice>
  </mc:AlternateContent>
  <xr:revisionPtr revIDLastSave="0" documentId="13_ncr:1_{95EE6F5C-A735-4647-8C49-B8206A2E68E9}" xr6:coauthVersionLast="47" xr6:coauthVersionMax="47" xr10:uidLastSave="{00000000-0000-0000-0000-000000000000}"/>
  <bookViews>
    <workbookView xWindow="-110" yWindow="-110" windowWidth="19420" windowHeight="10560" xr2:uid="{551E51C2-F23E-4636-92D8-C58B88674BEB}"/>
  </bookViews>
  <sheets>
    <sheet name="2-4" sheetId="9" r:id="rId1"/>
    <sheet name="5-8" sheetId="2" r:id="rId2"/>
    <sheet name="9" sheetId="8" r:id="rId3"/>
    <sheet name="10" sheetId="10" r:id="rId4"/>
    <sheet name="11-12" sheetId="7" r:id="rId5"/>
    <sheet name="13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4">#REF!</definedName>
    <definedName name="\m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4">#REF!</definedName>
    <definedName name="_____FUR1" localSheetId="4">#REF!</definedName>
    <definedName name="_____FUR2" localSheetId="4">#REF!</definedName>
    <definedName name="_____FUR3" localSheetId="4">#REF!</definedName>
    <definedName name="_____FUR4" localSheetId="4">#REF!</definedName>
    <definedName name="_____FUR5" localSheetId="4">#REF!</definedName>
    <definedName name="_____OFF1" localSheetId="4">#REF!</definedName>
    <definedName name="_____OFF2" localSheetId="4">#REF!</definedName>
    <definedName name="_____OFF3" localSheetId="4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>'[2]PTTAP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'[1]PTTAP (2)'!$I$2:$I$850</definedName>
    <definedName name="_DAT14">'[2]PTTAP (2)'!$I$2:$I$850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Hlk120336604" localSheetId="5">'13-14'!$A$30</definedName>
    <definedName name="_Key2" localSheetId="4" hidden="1">#REF!</definedName>
    <definedName name="_Key2" hidden="1">#REF!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2" hidden="1">255</definedName>
    <definedName name="_SUM1" localSheetId="4">#REF!</definedName>
    <definedName name="_SUM1">#REF!</definedName>
    <definedName name="CLOSE" localSheetId="4">#REF!</definedName>
    <definedName name="CLOSE">#REF!</definedName>
    <definedName name="DATA1" localSheetId="4">[3]Sheet1!#REF!</definedName>
    <definedName name="DATA1">[4]Sheet1!#REF!</definedName>
    <definedName name="DELIVERY" localSheetId="4">[5]OIL!#REF!</definedName>
    <definedName name="DELIVERY">[6]OIL!#REF!</definedName>
    <definedName name="EGAT_elec._payment" localSheetId="4">#REF!</definedName>
    <definedName name="EGAT_elec._payment">#REF!</definedName>
    <definedName name="FT" localSheetId="4">#REF!</definedName>
    <definedName name="FT">#REF!</definedName>
    <definedName name="FURPAGE" localSheetId="4">#REF!</definedName>
    <definedName name="FURPAGE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T" localSheetId="4">#REF!</definedName>
    <definedName name="LT">#REF!</definedName>
    <definedName name="MOTOR1" localSheetId="4">#REF!</definedName>
    <definedName name="MOTOR1">#REF!</definedName>
    <definedName name="MT" localSheetId="4">#REF!</definedName>
    <definedName name="MT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OFFPAGE" localSheetId="4">#REF!</definedName>
    <definedName name="OFFPAGE">#REF!</definedName>
    <definedName name="OPEN" localSheetId="4">#REF!</definedName>
    <definedName name="OPEN">#REF!</definedName>
    <definedName name="OT" localSheetId="4">#REF!</definedName>
    <definedName name="OT">#REF!</definedName>
    <definedName name="PAGE" localSheetId="4">#REF!</definedName>
    <definedName name="PAGE">#REF!</definedName>
    <definedName name="paymenttable" localSheetId="4">#REF!</definedName>
    <definedName name="paymenttable">#REF!</definedName>
    <definedName name="PRINT" localSheetId="4">#REF!</definedName>
    <definedName name="PRINT">#REF!</definedName>
    <definedName name="_xlnm.Print_Area" localSheetId="4">'11-12'!$A$1:$M$50</definedName>
    <definedName name="_xlnm.Print_Area" localSheetId="5">'13-14'!$A$1:$H$79</definedName>
    <definedName name="_xlnm.Print_Area" localSheetId="0">'2-4'!$A$1:$I$95</definedName>
    <definedName name="_xlnm.Print_Area" localSheetId="1">'5-8'!$A$1:$J$132</definedName>
    <definedName name="_xlnm.Print_Area" localSheetId="2">'9'!$A$1:$S$37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s" localSheetId="4">#REF!</definedName>
    <definedName name="ss">#REF!</definedName>
    <definedName name="ST" localSheetId="4">#REF!</definedName>
    <definedName name="ST">#REF!</definedName>
    <definedName name="steamTOC" localSheetId="4">#REF!</definedName>
    <definedName name="steamTOC">#REF!</definedName>
    <definedName name="SUMMARY" localSheetId="4">#REF!</definedName>
    <definedName name="SUMMARY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UI" localSheetId="4">#REF!</definedName>
    <definedName name="TUI">#REF!</definedName>
    <definedName name="WSTOOL" localSheetId="4">#REF!</definedName>
    <definedName name="WSTOOL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9" l="1"/>
  <c r="B14" i="6"/>
  <c r="B13" i="6"/>
  <c r="C91" i="9"/>
  <c r="D35" i="2"/>
  <c r="F59" i="6"/>
  <c r="F72" i="6"/>
  <c r="F14" i="6" l="1"/>
  <c r="F13" i="6"/>
  <c r="I20" i="7"/>
  <c r="A100" i="2" a="1"/>
  <c r="A100" i="2" s="1"/>
  <c r="A91" i="2" a="1"/>
  <c r="A91" i="2" s="1"/>
  <c r="A27" i="2" a="1"/>
  <c r="A27" i="2" s="1"/>
  <c r="A19" i="6"/>
  <c r="A17" i="6"/>
  <c r="J63" i="2"/>
  <c r="F63" i="2"/>
  <c r="M46" i="7"/>
  <c r="A46" i="7" l="1" a="1"/>
  <c r="A46" i="7" s="1"/>
  <c r="A21" i="7" a="1"/>
  <c r="A21" i="7" s="1"/>
  <c r="Q27" i="10"/>
  <c r="F123" i="2"/>
  <c r="J123" i="2"/>
  <c r="J130" i="2"/>
  <c r="F130" i="2"/>
  <c r="B110" i="2" l="1"/>
  <c r="B72" i="2"/>
  <c r="B45" i="2"/>
  <c r="B8" i="2"/>
  <c r="B72" i="9"/>
  <c r="B44" i="9"/>
  <c r="B6" i="9"/>
  <c r="C30" i="10" l="1"/>
  <c r="E30" i="10"/>
  <c r="G30" i="10"/>
  <c r="K30" i="10"/>
  <c r="M28" i="10"/>
  <c r="K35" i="8"/>
  <c r="G35" i="8"/>
  <c r="E35" i="8"/>
  <c r="C35" i="8"/>
  <c r="M27" i="8"/>
  <c r="M29" i="8" s="1"/>
  <c r="M33" i="8"/>
  <c r="A33" i="8" s="1" a="1"/>
  <c r="A33" i="8" s="1"/>
  <c r="Q32" i="8"/>
  <c r="Q35" i="8" s="1"/>
  <c r="I32" i="8"/>
  <c r="Q29" i="8"/>
  <c r="K29" i="8"/>
  <c r="I29" i="8"/>
  <c r="G29" i="8"/>
  <c r="E29" i="8"/>
  <c r="C29" i="8"/>
  <c r="J131" i="2"/>
  <c r="F131" i="2"/>
  <c r="J85" i="2"/>
  <c r="H85" i="2"/>
  <c r="D85" i="2"/>
  <c r="F85" i="2"/>
  <c r="J79" i="2"/>
  <c r="H79" i="2"/>
  <c r="D79" i="2"/>
  <c r="F79" i="2"/>
  <c r="F55" i="2"/>
  <c r="J55" i="2"/>
  <c r="S28" i="10" l="1"/>
  <c r="A28" i="10" s="1" a="1"/>
  <c r="A28" i="10" s="1"/>
  <c r="J87" i="2"/>
  <c r="D87" i="2"/>
  <c r="S29" i="8"/>
  <c r="Q30" i="10"/>
  <c r="M32" i="8"/>
  <c r="M35" i="8" s="1"/>
  <c r="F87" i="2"/>
  <c r="H87" i="2"/>
  <c r="I35" i="8"/>
  <c r="S27" i="8"/>
  <c r="S11" i="10"/>
  <c r="O11" i="10"/>
  <c r="M11" i="10"/>
  <c r="F90" i="2" l="1"/>
  <c r="H90" i="2"/>
  <c r="J90" i="2"/>
  <c r="D90" i="2"/>
  <c r="D92" i="2" s="1"/>
  <c r="A87" i="2" a="1"/>
  <c r="A87" i="2" s="1"/>
  <c r="H69" i="6"/>
  <c r="H59" i="6"/>
  <c r="D69" i="6"/>
  <c r="D59" i="6"/>
  <c r="K47" i="7"/>
  <c r="K49" i="7" s="1"/>
  <c r="G47" i="7"/>
  <c r="G49" i="7" s="1"/>
  <c r="E47" i="7"/>
  <c r="E49" i="7" s="1"/>
  <c r="C47" i="7"/>
  <c r="C49" i="7" s="1"/>
  <c r="M41" i="7"/>
  <c r="K41" i="7"/>
  <c r="I41" i="7"/>
  <c r="G41" i="7"/>
  <c r="E41" i="7"/>
  <c r="C41" i="7"/>
  <c r="M36" i="7"/>
  <c r="O32" i="10"/>
  <c r="G32" i="10"/>
  <c r="E32" i="10"/>
  <c r="Q32" i="10"/>
  <c r="O30" i="10"/>
  <c r="K32" i="10"/>
  <c r="C32" i="10"/>
  <c r="S24" i="10"/>
  <c r="Q24" i="10"/>
  <c r="O24" i="10"/>
  <c r="M24" i="10"/>
  <c r="K24" i="10"/>
  <c r="I24" i="10"/>
  <c r="G24" i="10"/>
  <c r="E24" i="10"/>
  <c r="C24" i="10"/>
  <c r="S17" i="10"/>
  <c r="Q17" i="10"/>
  <c r="O17" i="10"/>
  <c r="M17" i="10"/>
  <c r="K17" i="10"/>
  <c r="I17" i="10"/>
  <c r="G17" i="10"/>
  <c r="E17" i="10"/>
  <c r="C17" i="10"/>
  <c r="J92" i="2" l="1"/>
  <c r="H92" i="2"/>
  <c r="F92" i="2"/>
  <c r="D123" i="2"/>
  <c r="D121" i="2" s="1"/>
  <c r="D130" i="2" s="1"/>
  <c r="D101" i="2"/>
  <c r="D128" i="2" s="1"/>
  <c r="D126" i="2" s="1"/>
  <c r="C87" i="9" s="1"/>
  <c r="A92" i="2" l="1" a="1"/>
  <c r="A92" i="2" s="1"/>
  <c r="A11" i="6" s="1"/>
  <c r="G87" i="9"/>
  <c r="H121" i="2"/>
  <c r="F101" i="2"/>
  <c r="H123" i="2"/>
  <c r="H101" i="2"/>
  <c r="H126" i="2" s="1"/>
  <c r="J101" i="2"/>
  <c r="B11" i="6"/>
  <c r="I27" i="10"/>
  <c r="D131" i="2"/>
  <c r="J62" i="2"/>
  <c r="J60" i="2"/>
  <c r="J50" i="2"/>
  <c r="J34" i="2"/>
  <c r="J21" i="2"/>
  <c r="J15" i="2"/>
  <c r="F62" i="2"/>
  <c r="F60" i="2"/>
  <c r="F50" i="2"/>
  <c r="F34" i="2"/>
  <c r="F21" i="2"/>
  <c r="F15" i="2"/>
  <c r="I90" i="9"/>
  <c r="I92" i="9" s="1"/>
  <c r="I62" i="9"/>
  <c r="I53" i="9"/>
  <c r="I36" i="9"/>
  <c r="I21" i="9"/>
  <c r="E90" i="9"/>
  <c r="E92" i="9" s="1"/>
  <c r="E62" i="9"/>
  <c r="E53" i="9"/>
  <c r="E36" i="9"/>
  <c r="E21" i="9"/>
  <c r="C90" i="9"/>
  <c r="G62" i="9"/>
  <c r="C62" i="9"/>
  <c r="G53" i="9"/>
  <c r="C53" i="9"/>
  <c r="G36" i="9"/>
  <c r="C36" i="9"/>
  <c r="G21" i="9"/>
  <c r="C21" i="9"/>
  <c r="H130" i="2" l="1"/>
  <c r="H131" i="2"/>
  <c r="I45" i="7"/>
  <c r="A123" i="2" a="1"/>
  <c r="A123" i="2" s="1"/>
  <c r="A120" i="2" a="1"/>
  <c r="A120" i="2" s="1"/>
  <c r="F11" i="6"/>
  <c r="H11" i="6"/>
  <c r="D11" i="6"/>
  <c r="A101" i="2" a="1"/>
  <c r="A101" i="2" s="1"/>
  <c r="M27" i="10"/>
  <c r="I30" i="10"/>
  <c r="I32" i="10" s="1"/>
  <c r="J35" i="2"/>
  <c r="F35" i="2"/>
  <c r="J23" i="2"/>
  <c r="F23" i="2"/>
  <c r="C64" i="9"/>
  <c r="I64" i="9"/>
  <c r="E64" i="9"/>
  <c r="C38" i="9"/>
  <c r="I38" i="9"/>
  <c r="G38" i="9"/>
  <c r="G64" i="9"/>
  <c r="C92" i="9"/>
  <c r="J26" i="2" l="1"/>
  <c r="H24" i="6"/>
  <c r="F26" i="2"/>
  <c r="A12" i="6"/>
  <c r="M30" i="10"/>
  <c r="M32" i="10" s="1"/>
  <c r="S27" i="10"/>
  <c r="D24" i="6"/>
  <c r="C94" i="9"/>
  <c r="F28" i="2" l="1"/>
  <c r="H33" i="6"/>
  <c r="J28" i="2"/>
  <c r="D33" i="6"/>
  <c r="S30" i="10"/>
  <c r="A27" i="10" a="1"/>
  <c r="A27" i="10" s="1"/>
  <c r="B59" i="6"/>
  <c r="A59" i="6" l="1"/>
  <c r="J36" i="2"/>
  <c r="H35" i="6"/>
  <c r="F36" i="2"/>
  <c r="D35" i="6"/>
  <c r="D71" i="6" s="1"/>
  <c r="A29" i="10" a="1"/>
  <c r="A29" i="10" s="1"/>
  <c r="S32" i="10"/>
  <c r="A26" i="10" a="1"/>
  <c r="A26" i="10" s="1"/>
  <c r="O35" i="8"/>
  <c r="O37" i="8" s="1"/>
  <c r="K37" i="8"/>
  <c r="G37" i="8"/>
  <c r="E37" i="8"/>
  <c r="C37" i="8"/>
  <c r="Q37" i="8"/>
  <c r="S24" i="8"/>
  <c r="Q24" i="8"/>
  <c r="O24" i="8"/>
  <c r="M24" i="8"/>
  <c r="K24" i="8"/>
  <c r="I24" i="8"/>
  <c r="G24" i="8"/>
  <c r="E24" i="8"/>
  <c r="C24" i="8"/>
  <c r="S17" i="8"/>
  <c r="Q17" i="8"/>
  <c r="O17" i="8"/>
  <c r="M17" i="8"/>
  <c r="K17" i="8"/>
  <c r="I17" i="8"/>
  <c r="G17" i="8"/>
  <c r="E17" i="8"/>
  <c r="C17" i="8"/>
  <c r="M11" i="8"/>
  <c r="S11" i="8" s="1"/>
  <c r="H71" i="6" l="1"/>
  <c r="D73" i="6"/>
  <c r="M37" i="8"/>
  <c r="I37" i="8"/>
  <c r="S32" i="8"/>
  <c r="H73" i="6" l="1"/>
  <c r="A32" i="8" a="1"/>
  <c r="A32" i="8" s="1"/>
  <c r="S35" i="8"/>
  <c r="B69" i="6"/>
  <c r="S37" i="8" l="1"/>
  <c r="A34" i="8" a="1"/>
  <c r="A34" i="8" s="1"/>
  <c r="A31" i="8" a="1"/>
  <c r="A31" i="8" s="1"/>
  <c r="M20" i="7"/>
  <c r="M11" i="7"/>
  <c r="A20" i="7" l="1" a="1"/>
  <c r="A20" i="7" s="1"/>
  <c r="M16" i="7"/>
  <c r="K16" i="7"/>
  <c r="I16" i="7"/>
  <c r="G16" i="7"/>
  <c r="E16" i="7"/>
  <c r="C16" i="7"/>
  <c r="G22" i="7" l="1"/>
  <c r="G24" i="7" s="1"/>
  <c r="E22" i="7"/>
  <c r="E24" i="7" s="1"/>
  <c r="C22" i="7"/>
  <c r="C24" i="7" s="1"/>
  <c r="K22" i="7"/>
  <c r="K24" i="7" s="1"/>
  <c r="F69" i="6"/>
  <c r="A69" i="6" s="1"/>
  <c r="H50" i="2" l="1"/>
  <c r="D50" i="2"/>
  <c r="H34" i="2"/>
  <c r="H35" i="2" s="1"/>
  <c r="A35" i="2" s="1" a="1"/>
  <c r="A35" i="2" s="1"/>
  <c r="D34" i="2"/>
  <c r="H21" i="2"/>
  <c r="D21" i="2"/>
  <c r="H15" i="2"/>
  <c r="D15" i="2"/>
  <c r="H23" i="2" l="1"/>
  <c r="D23" i="2"/>
  <c r="A23" i="2" l="1" a="1"/>
  <c r="A23" i="2" s="1"/>
  <c r="H26" i="2"/>
  <c r="D26" i="2"/>
  <c r="F24" i="6"/>
  <c r="B24" i="6"/>
  <c r="B33" i="6" s="1"/>
  <c r="M22" i="7"/>
  <c r="M24" i="7" s="1"/>
  <c r="A26" i="2" l="1" a="1"/>
  <c r="A26" i="2" s="1"/>
  <c r="D28" i="2"/>
  <c r="B35" i="6"/>
  <c r="F33" i="6"/>
  <c r="H28" i="2"/>
  <c r="I22" i="7"/>
  <c r="D36" i="2" l="1"/>
  <c r="D55" i="2"/>
  <c r="D53" i="2" s="1"/>
  <c r="D60" i="2"/>
  <c r="D58" i="2" s="1"/>
  <c r="A28" i="2" a="1"/>
  <c r="A28" i="2" s="1"/>
  <c r="A33" i="6"/>
  <c r="F35" i="6"/>
  <c r="A35" i="6" s="1"/>
  <c r="H55" i="2"/>
  <c r="I24" i="7"/>
  <c r="A22" i="7" a="1"/>
  <c r="A22" i="7" s="1"/>
  <c r="A19" i="7" a="1"/>
  <c r="A19" i="7" s="1"/>
  <c r="H36" i="2"/>
  <c r="B71" i="6"/>
  <c r="G90" i="9"/>
  <c r="H58" i="2" l="1"/>
  <c r="H53" i="2"/>
  <c r="H62" i="2" s="1"/>
  <c r="H63" i="2" s="1"/>
  <c r="A55" i="2" a="1"/>
  <c r="A55" i="2" s="1"/>
  <c r="A36" i="2" a="1"/>
  <c r="A36" i="2" s="1"/>
  <c r="B73" i="6"/>
  <c r="F71" i="6"/>
  <c r="H60" i="2"/>
  <c r="A60" i="2" s="1" a="1"/>
  <c r="A60" i="2" s="1"/>
  <c r="I47" i="7"/>
  <c r="M45" i="7"/>
  <c r="G92" i="9"/>
  <c r="G94" i="9"/>
  <c r="A57" i="2" l="1" a="1"/>
  <c r="A57" i="2" s="1"/>
  <c r="F73" i="6"/>
  <c r="M47" i="7"/>
  <c r="M49" i="7" s="1"/>
  <c r="A45" i="7" a="1"/>
  <c r="A45" i="7" s="1"/>
  <c r="I49" i="7"/>
  <c r="A47" i="7" l="1" a="1"/>
  <c r="A47" i="7" s="1"/>
  <c r="A44" i="7" a="1"/>
  <c r="A44" i="7" s="1"/>
  <c r="D62" i="2" l="1"/>
  <c r="D63" i="2" l="1"/>
  <c r="H128" i="2"/>
  <c r="J128" i="2"/>
  <c r="F128" i="2"/>
  <c r="A125" i="2" l="1" a="1"/>
  <c r="A125" i="2" s="1"/>
  <c r="A128" i="2" a="1"/>
  <c r="A12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<sst xmlns="http://schemas.openxmlformats.org/spreadsheetml/2006/main" count="423" uniqueCount="217">
  <si>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</si>
  <si>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</si>
  <si>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</si>
  <si>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</si>
  <si>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</si>
  <si>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</si>
  <si>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30 September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</si>
  <si>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</si>
  <si>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</si>
  <si>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</si>
  <si>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</si>
  <si>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</si>
  <si>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</si>
  <si>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</si>
  <si>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 xml:space="preserve">Current portion of deposits at financial institutions </t>
  </si>
  <si>
    <t xml:space="preserve">      with restrictions on withdrawal 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</si>
  <si>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</si>
  <si>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</si>
  <si>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</si>
  <si>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</si>
  <si>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</si>
  <si>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</si>
  <si>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</si>
  <si>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</si>
  <si>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</si>
  <si>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</si>
  <si>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</si>
  <si>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</si>
  <si>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</si>
  <si>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>Other non-current account receivables</t>
  </si>
  <si>
    <t xml:space="preserve">Long-term loans </t>
  </si>
  <si>
    <t>Non-current spare parts and supplies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</si>
  <si>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</si>
  <si>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</si>
  <si>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</si>
  <si>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</si>
  <si>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</si>
  <si>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</si>
  <si>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</si>
  <si>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</si>
  <si>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</si>
  <si>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</si>
  <si>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</si>
  <si>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</si>
  <si>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</si>
  <si>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</si>
  <si>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</si>
  <si>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</si>
  <si>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</si>
  <si>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</si>
  <si>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</si>
  <si>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</si>
  <si>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</si>
  <si>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</si>
  <si>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</si>
  <si>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</si>
  <si>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</si>
  <si>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</si>
  <si>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</si>
  <si>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</si>
  <si>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</si>
  <si>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</si>
  <si>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</si>
  <si>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</si>
  <si>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</si>
  <si>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</si>
  <si>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</si>
  <si>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</si>
  <si>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</si>
  <si>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</si>
  <si>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</si>
  <si>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</si>
  <si>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</si>
  <si>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</si>
  <si>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</si>
  <si>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</si>
  <si>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</si>
  <si>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</si>
  <si>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 xml:space="preserve">Three-month period </t>
  </si>
  <si>
    <t>ended 30 September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</si>
  <si>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</si>
  <si>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</si>
  <si>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</si>
  <si>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</si>
  <si>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</si>
  <si>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</si>
  <si>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</si>
  <si>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</si>
  <si>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</si>
  <si>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</si>
  <si>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</si>
  <si>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</si>
  <si>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</si>
  <si>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>Items that will be reclassified subsequently to profit or loss</t>
  </si>
  <si>
    <t>Loss on measurement of financial assets</t>
  </si>
  <si>
    <t xml:space="preserve">Total items that will be reclassified subsequently </t>
  </si>
  <si>
    <t xml:space="preserve">   to profit or loss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</si>
  <si>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</si>
  <si>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</si>
  <si>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</si>
  <si>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   Owners of the parent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</si>
  <si>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</si>
  <si>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</si>
  <si>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</si>
  <si>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 xml:space="preserve">Nine-month period </t>
  </si>
  <si>
    <t xml:space="preserve">Items that will be reclassified subsequently </t>
  </si>
  <si>
    <t xml:space="preserve">Other comprehensive income (expense) for </t>
  </si>
  <si>
    <t xml:space="preserve">   the period, net of tax</t>
  </si>
  <si>
    <t xml:space="preserve">Total comprehensive income (expense) </t>
  </si>
  <si>
    <t xml:space="preserve">   for the period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</si>
  <si>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</si>
  <si>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</si>
  <si>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</si>
  <si>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</si>
  <si>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</si>
  <si>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</si>
  <si>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</si>
  <si>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</si>
  <si>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</si>
  <si>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</si>
  <si>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</si>
  <si>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</si>
  <si>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</si>
  <si>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</si>
  <si>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</si>
  <si>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</si>
  <si>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</si>
  <si>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</si>
  <si>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Unappropriated</t>
  </si>
  <si>
    <t>common control</t>
  </si>
  <si>
    <t>the parent</t>
  </si>
  <si>
    <t>restructuring</t>
  </si>
  <si>
    <t>interests</t>
  </si>
  <si>
    <t>equity</t>
  </si>
  <si>
    <t>For the nine-month period ended 30 September 2022</t>
  </si>
  <si>
    <t>Balance at 1 January 2022</t>
  </si>
  <si>
    <t>Transactions with owners, recorded directly in equity</t>
  </si>
  <si>
    <t xml:space="preserve">  Contributions by and distributions to owners</t>
  </si>
  <si>
    <t xml:space="preserve">    Issue of ordinary shares </t>
  </si>
  <si>
    <t xml:space="preserve">    Dividends to owners of the Company</t>
  </si>
  <si>
    <t xml:space="preserve">  Total contributions by and distributions to owners</t>
  </si>
  <si>
    <t xml:space="preserve">  Changes in ownership interests arising in </t>
  </si>
  <si>
    <t xml:space="preserve">     subsidiary and business restructuring</t>
  </si>
  <si>
    <t xml:space="preserve">   Disposal of investment in subsidiary</t>
  </si>
  <si>
    <t xml:space="preserve">   Acquisition of a business under common control</t>
  </si>
  <si>
    <t xml:space="preserve"> Total transactions with owners, </t>
  </si>
  <si>
    <t xml:space="preserve">    recorded directly in equity</t>
  </si>
  <si>
    <t xml:space="preserve">  Change in ownership interest arising in subsidiary</t>
  </si>
  <si>
    <t xml:space="preserve">  Acquisition of non-controlling interests </t>
  </si>
  <si>
    <t xml:space="preserve">     through business combination</t>
  </si>
  <si>
    <t xml:space="preserve">  Total transactions with owners,</t>
  </si>
  <si>
    <t xml:space="preserve">     recorded directly in equity</t>
  </si>
  <si>
    <t xml:space="preserve">    for the period</t>
  </si>
  <si>
    <t>Balance at 30 September 2022</t>
  </si>
  <si>
    <t xml:space="preserve">Unappropriated </t>
  </si>
  <si>
    <t>For the nine-month period ended 30 September 2023</t>
  </si>
  <si>
    <t>Balance at 1 January 2023</t>
  </si>
  <si>
    <t>Transactions  with owners, recorded directly in equity</t>
  </si>
  <si>
    <t>Balance at 30 September 2023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</si>
  <si>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</si>
  <si>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</si>
  <si>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</si>
  <si>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</si>
  <si>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</si>
  <si>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</si>
  <si>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 xml:space="preserve">Distributions to owners </t>
  </si>
  <si>
    <t xml:space="preserve">  Total distributions to owners </t>
  </si>
  <si>
    <t>Statement of cash flows (Unaudited)</t>
  </si>
  <si>
    <t>Nine-month period ended</t>
  </si>
  <si>
    <t>Cash flows from operating activities</t>
  </si>
  <si>
    <t>Tax expense (income)</t>
  </si>
  <si>
    <t>Depreciation and amortisation</t>
  </si>
  <si>
    <t>Loss on disposal of investment properties</t>
  </si>
  <si>
    <t>Loss on sale and leaseback of assets</t>
  </si>
  <si>
    <t>Unrealised gain from current investment</t>
  </si>
  <si>
    <t>Empolyee benefits expenses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</si>
  <si>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</si>
  <si>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</si>
  <si>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</si>
  <si>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</si>
  <si>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</si>
  <si>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</si>
  <si>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 xml:space="preserve">Proceeds from other receivables of disposal of investment </t>
  </si>
  <si>
    <t>Cash payment for current investments</t>
  </si>
  <si>
    <t>Proceeds from receivable of sale of investment</t>
  </si>
  <si>
    <t>Cash payment for investment in subsidiaries, net of cash acquired</t>
  </si>
  <si>
    <t xml:space="preserve">Proceeds from repayment of short-term loans </t>
  </si>
  <si>
    <t xml:space="preserve">Cash payments for short-term loans </t>
  </si>
  <si>
    <t>Proceeds from repayment of long-term loans</t>
  </si>
  <si>
    <t xml:space="preserve">Interest received  </t>
  </si>
  <si>
    <t>Cash flows from financing activities</t>
  </si>
  <si>
    <t>Proceeds from short-term borrowings</t>
  </si>
  <si>
    <t>Repayment of short-term borrowings</t>
  </si>
  <si>
    <t>Proceeds from debentures</t>
  </si>
  <si>
    <t>Proceeds from long-term borrowings</t>
  </si>
  <si>
    <t>Repayment of long-term borrowings</t>
  </si>
  <si>
    <t>Interest paid and other financial costs</t>
  </si>
  <si>
    <t>Net increase in cash and cash equivalents</t>
  </si>
  <si>
    <t>Cash and cash equivalents at 1 January</t>
  </si>
  <si>
    <t>Cash and cash equivalents at 30 September</t>
  </si>
  <si>
    <t>Non-cash transactions</t>
  </si>
  <si>
    <t>Payables from acquisition of investment in subsidiaries</t>
  </si>
  <si>
    <t>Receivable from termination of lease contract</t>
  </si>
  <si>
    <t xml:space="preserve">Reversal of impairment losses recognised in profit or loss </t>
  </si>
  <si>
    <t>Proceeds from sale of assets and investment properties</t>
  </si>
  <si>
    <t xml:space="preserve">Taxes refund (paid) </t>
  </si>
  <si>
    <t>Loss attributable to: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</si>
  <si>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</si>
  <si>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r>
      <t xml:space="preserve">Diluted loss per share </t>
    </r>
    <r>
      <rPr>
        <b/>
        <i/>
        <sz val="11"/>
        <rFont val="Times New Roman"/>
        <family val="1"/>
      </rPr>
      <t>(in Baht)</t>
    </r>
  </si>
  <si>
    <t xml:space="preserve">Profit (loss) before tax expense </t>
  </si>
  <si>
    <t xml:space="preserve">Decrease in deposits at financial institutions with </t>
  </si>
  <si>
    <t xml:space="preserve">Receivable of equipment and investment properties </t>
  </si>
  <si>
    <t>2, 4</t>
  </si>
  <si>
    <t>5, 6</t>
  </si>
  <si>
    <t>Acquisition of plant and equipment and intangible assets</t>
  </si>
  <si>
    <t>Payables of plant and equipment purchased</t>
  </si>
  <si>
    <t>Net proceeds (payment)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</si>
</sst>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[$-1010000]d/m/yyyy;@"/>
    <numFmt numFmtId="176" formatCode="[$-409]d\-mmm\-yy;@"/>
    <numFmt numFmtId="177" formatCode="[$-1070000]d/m/yy;@"/>
    <numFmt numFmtId="178" formatCode="_(* #,##0.000_);_(* \(#,##0.000\);_(* &quot;-&quot;??_);_(@_)"/>
    <numFmt numFmtId="179" formatCode="_(* #,##0.0000_);_(* \(#,##0.0000\);_(* &quot;-&quot;??_);_(@_)"/>
  </numFmts>
  <fonts count="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8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20" fillId="0" borderId="0"/>
    <xf numFmtId="38" fontId="18" fillId="3" borderId="0" applyNumberFormat="0" applyBorder="0" applyAlignment="0" applyProtection="0"/>
    <xf numFmtId="10" fontId="18" fillId="4" borderId="6" applyNumberFormat="0" applyBorder="0" applyAlignment="0" applyProtection="0"/>
    <xf numFmtId="1" fontId="12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73" fontId="22" fillId="0" borderId="0"/>
    <xf numFmtId="0" fontId="20" fillId="0" borderId="0"/>
    <xf numFmtId="0" fontId="3" fillId="0" borderId="0"/>
    <xf numFmtId="10" fontId="12" fillId="0" borderId="0" applyFont="0" applyFill="0" applyBorder="0" applyAlignment="0" applyProtection="0"/>
    <xf numFmtId="9" fontId="21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0" fontId="1" fillId="0" borderId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40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4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8" fillId="0" borderId="0"/>
    <xf numFmtId="164" fontId="48" fillId="0" borderId="0" applyFont="0" applyFill="0" applyBorder="0" applyAlignment="0" applyProtection="0"/>
    <xf numFmtId="0" fontId="49" fillId="0" borderId="0"/>
    <xf numFmtId="0" fontId="48" fillId="0" borderId="0"/>
    <xf numFmtId="0" fontId="50" fillId="0" borderId="0"/>
    <xf numFmtId="164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0" applyNumberFormat="0" applyBorder="0" applyAlignment="0" applyProtection="0"/>
    <xf numFmtId="0" fontId="61" fillId="8" borderId="11" applyNumberFormat="0" applyAlignment="0" applyProtection="0"/>
    <xf numFmtId="0" fontId="62" fillId="9" borderId="12" applyNumberFormat="0" applyAlignment="0" applyProtection="0"/>
    <xf numFmtId="0" fontId="63" fillId="9" borderId="11" applyNumberFormat="0" applyAlignment="0" applyProtection="0"/>
    <xf numFmtId="0" fontId="64" fillId="0" borderId="13" applyNumberFormat="0" applyFill="0" applyAlignment="0" applyProtection="0"/>
    <xf numFmtId="0" fontId="52" fillId="10" borderId="14" applyNumberFormat="0" applyAlignment="0" applyProtection="0"/>
    <xf numFmtId="0" fontId="53" fillId="0" borderId="0" applyNumberFormat="0" applyFill="0" applyBorder="0" applyAlignment="0" applyProtection="0"/>
    <xf numFmtId="0" fontId="50" fillId="11" borderId="15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1" fillId="35" borderId="0" applyNumberFormat="0" applyBorder="0" applyAlignment="0" applyProtection="0"/>
    <xf numFmtId="164" fontId="40" fillId="0" borderId="0" applyFont="0" applyFill="0" applyBorder="0" applyAlignment="0" applyProtection="0"/>
    <xf numFmtId="175" fontId="50" fillId="13" borderId="0" applyNumberFormat="0" applyBorder="0" applyAlignment="0" applyProtection="0"/>
    <xf numFmtId="175" fontId="50" fillId="17" borderId="0" applyNumberFormat="0" applyBorder="0" applyAlignment="0" applyProtection="0"/>
    <xf numFmtId="175" fontId="50" fillId="21" borderId="0" applyNumberFormat="0" applyBorder="0" applyAlignment="0" applyProtection="0"/>
    <xf numFmtId="175" fontId="50" fillId="25" borderId="0" applyNumberFormat="0" applyBorder="0" applyAlignment="0" applyProtection="0"/>
    <xf numFmtId="175" fontId="50" fillId="29" borderId="0" applyNumberFormat="0" applyBorder="0" applyAlignment="0" applyProtection="0"/>
    <xf numFmtId="175" fontId="50" fillId="33" borderId="0" applyNumberFormat="0" applyBorder="0" applyAlignment="0" applyProtection="0"/>
    <xf numFmtId="175" fontId="50" fillId="14" borderId="0" applyNumberFormat="0" applyBorder="0" applyAlignment="0" applyProtection="0"/>
    <xf numFmtId="175" fontId="50" fillId="18" borderId="0" applyNumberFormat="0" applyBorder="0" applyAlignment="0" applyProtection="0"/>
    <xf numFmtId="175" fontId="50" fillId="22" borderId="0" applyNumberFormat="0" applyBorder="0" applyAlignment="0" applyProtection="0"/>
    <xf numFmtId="175" fontId="50" fillId="26" borderId="0" applyNumberFormat="0" applyBorder="0" applyAlignment="0" applyProtection="0"/>
    <xf numFmtId="175" fontId="50" fillId="30" borderId="0" applyNumberFormat="0" applyBorder="0" applyAlignment="0" applyProtection="0"/>
    <xf numFmtId="175" fontId="50" fillId="34" borderId="0" applyNumberFormat="0" applyBorder="0" applyAlignment="0" applyProtection="0"/>
    <xf numFmtId="175" fontId="51" fillId="15" borderId="0" applyNumberFormat="0" applyBorder="0" applyAlignment="0" applyProtection="0"/>
    <xf numFmtId="175" fontId="51" fillId="19" borderId="0" applyNumberFormat="0" applyBorder="0" applyAlignment="0" applyProtection="0"/>
    <xf numFmtId="175" fontId="51" fillId="23" borderId="0" applyNumberFormat="0" applyBorder="0" applyAlignment="0" applyProtection="0"/>
    <xf numFmtId="175" fontId="51" fillId="27" borderId="0" applyNumberFormat="0" applyBorder="0" applyAlignment="0" applyProtection="0"/>
    <xf numFmtId="175" fontId="51" fillId="31" borderId="0" applyNumberFormat="0" applyBorder="0" applyAlignment="0" applyProtection="0"/>
    <xf numFmtId="175" fontId="51" fillId="35" borderId="0" applyNumberFormat="0" applyBorder="0" applyAlignment="0" applyProtection="0"/>
    <xf numFmtId="175" fontId="51" fillId="12" borderId="0" applyNumberFormat="0" applyBorder="0" applyAlignment="0" applyProtection="0"/>
    <xf numFmtId="175" fontId="51" fillId="16" borderId="0" applyNumberFormat="0" applyBorder="0" applyAlignment="0" applyProtection="0"/>
    <xf numFmtId="175" fontId="51" fillId="20" borderId="0" applyNumberFormat="0" applyBorder="0" applyAlignment="0" applyProtection="0"/>
    <xf numFmtId="175" fontId="51" fillId="24" borderId="0" applyNumberFormat="0" applyBorder="0" applyAlignment="0" applyProtection="0"/>
    <xf numFmtId="175" fontId="51" fillId="28" borderId="0" applyNumberFormat="0" applyBorder="0" applyAlignment="0" applyProtection="0"/>
    <xf numFmtId="175" fontId="51" fillId="32" borderId="0" applyNumberFormat="0" applyBorder="0" applyAlignment="0" applyProtection="0"/>
    <xf numFmtId="175" fontId="59" fillId="6" borderId="0" applyNumberFormat="0" applyBorder="0" applyAlignment="0" applyProtection="0"/>
    <xf numFmtId="175" fontId="63" fillId="9" borderId="11" applyNumberFormat="0" applyAlignment="0" applyProtection="0"/>
    <xf numFmtId="175" fontId="52" fillId="10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5" fontId="65" fillId="0" borderId="0" applyNumberFormat="0" applyFill="0" applyBorder="0" applyAlignment="0" applyProtection="0"/>
    <xf numFmtId="175" fontId="58" fillId="5" borderId="0" applyNumberFormat="0" applyBorder="0" applyAlignment="0" applyProtection="0"/>
    <xf numFmtId="175" fontId="55" fillId="0" borderId="8" applyNumberFormat="0" applyFill="0" applyAlignment="0" applyProtection="0"/>
    <xf numFmtId="175" fontId="56" fillId="0" borderId="9" applyNumberFormat="0" applyFill="0" applyAlignment="0" applyProtection="0"/>
    <xf numFmtId="175" fontId="57" fillId="0" borderId="10" applyNumberFormat="0" applyFill="0" applyAlignment="0" applyProtection="0"/>
    <xf numFmtId="175" fontId="57" fillId="0" borderId="0" applyNumberFormat="0" applyFill="0" applyBorder="0" applyAlignment="0" applyProtection="0"/>
    <xf numFmtId="175" fontId="61" fillId="8" borderId="11" applyNumberFormat="0" applyAlignment="0" applyProtection="0"/>
    <xf numFmtId="175" fontId="64" fillId="0" borderId="13" applyNumberFormat="0" applyFill="0" applyAlignment="0" applyProtection="0"/>
    <xf numFmtId="175" fontId="60" fillId="7" borderId="0" applyNumberFormat="0" applyBorder="0" applyAlignment="0" applyProtection="0"/>
    <xf numFmtId="175" fontId="50" fillId="0" borderId="0"/>
    <xf numFmtId="0" fontId="50" fillId="0" borderId="0"/>
    <xf numFmtId="176" fontId="50" fillId="0" borderId="0"/>
    <xf numFmtId="175" fontId="50" fillId="0" borderId="0"/>
    <xf numFmtId="177" fontId="1" fillId="0" borderId="0"/>
    <xf numFmtId="0" fontId="12" fillId="0" borderId="0"/>
    <xf numFmtId="177" fontId="50" fillId="0" borderId="0"/>
    <xf numFmtId="177" fontId="48" fillId="0" borderId="0"/>
    <xf numFmtId="177" fontId="50" fillId="0" borderId="0"/>
    <xf numFmtId="177" fontId="50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175" fontId="62" fillId="9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175" fontId="54" fillId="0" borderId="0" applyNumberFormat="0" applyFill="0" applyBorder="0" applyAlignment="0" applyProtection="0"/>
    <xf numFmtId="175" fontId="66" fillId="0" borderId="16" applyNumberFormat="0" applyFill="0" applyAlignment="0" applyProtection="0"/>
    <xf numFmtId="175" fontId="53" fillId="0" borderId="0" applyNumberFormat="0" applyFill="0" applyBorder="0" applyAlignment="0" applyProtection="0"/>
    <xf numFmtId="0" fontId="40" fillId="0" borderId="0"/>
    <xf numFmtId="0" fontId="4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1" fillId="8" borderId="11" applyNumberFormat="0" applyAlignment="0" applyProtection="0"/>
    <xf numFmtId="0" fontId="61" fillId="8" borderId="11" applyNumberFormat="0" applyAlignment="0" applyProtection="0"/>
    <xf numFmtId="9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0" fillId="0" borderId="0"/>
    <xf numFmtId="0" fontId="61" fillId="8" borderId="11" applyNumberFormat="0" applyAlignment="0" applyProtection="0"/>
    <xf numFmtId="164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1" fillId="0" borderId="0"/>
    <xf numFmtId="0" fontId="1" fillId="0" borderId="0"/>
    <xf numFmtId="164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0" borderId="0"/>
    <xf numFmtId="0" fontId="50" fillId="17" borderId="0" applyNumberFormat="0" applyBorder="0" applyAlignment="0" applyProtection="0"/>
    <xf numFmtId="0" fontId="50" fillId="25" borderId="0" applyNumberFormat="0" applyBorder="0" applyAlignment="0" applyProtection="0"/>
    <xf numFmtId="0" fontId="50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1" fillId="15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7" borderId="0" applyNumberFormat="0" applyBorder="0" applyAlignment="0" applyProtection="0"/>
    <xf numFmtId="0" fontId="51" fillId="31" borderId="0" applyNumberFormat="0" applyBorder="0" applyAlignment="0" applyProtection="0"/>
    <xf numFmtId="0" fontId="51" fillId="3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9" fillId="6" borderId="0" applyNumberFormat="0" applyBorder="0" applyAlignment="0" applyProtection="0"/>
    <xf numFmtId="0" fontId="63" fillId="9" borderId="11" applyNumberFormat="0" applyAlignment="0" applyProtection="0"/>
    <xf numFmtId="0" fontId="52" fillId="10" borderId="14" applyNumberFormat="0" applyAlignment="0" applyProtection="0"/>
    <xf numFmtId="164" fontId="5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61" fillId="8" borderId="11" applyNumberFormat="0" applyAlignment="0" applyProtection="0"/>
    <xf numFmtId="0" fontId="64" fillId="0" borderId="13" applyNumberFormat="0" applyFill="0" applyAlignment="0" applyProtection="0"/>
    <xf numFmtId="0" fontId="60" fillId="7" borderId="0" applyNumberFormat="0" applyBorder="0" applyAlignment="0" applyProtection="0"/>
    <xf numFmtId="0" fontId="62" fillId="9" borderId="12" applyNumberFormat="0" applyAlignment="0" applyProtection="0"/>
    <xf numFmtId="0" fontId="54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53" fillId="0" borderId="0" applyNumberFormat="0" applyFill="0" applyBorder="0" applyAlignment="0" applyProtection="0"/>
    <xf numFmtId="0" fontId="40" fillId="0" borderId="0"/>
    <xf numFmtId="0" fontId="1" fillId="0" borderId="0"/>
    <xf numFmtId="9" fontId="50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1" fillId="8" borderId="11" applyNumberFormat="0" applyAlignment="0" applyProtection="0"/>
    <xf numFmtId="0" fontId="32" fillId="9" borderId="12" applyNumberFormat="0" applyAlignment="0" applyProtection="0"/>
    <xf numFmtId="0" fontId="33" fillId="9" borderId="11" applyNumberFormat="0" applyAlignment="0" applyProtection="0"/>
    <xf numFmtId="0" fontId="34" fillId="0" borderId="13" applyNumberFormat="0" applyFill="0" applyAlignment="0" applyProtection="0"/>
    <xf numFmtId="0" fontId="35" fillId="10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4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5" borderId="0" applyNumberFormat="0" applyBorder="0" applyAlignment="0" applyProtection="0"/>
    <xf numFmtId="0" fontId="67" fillId="7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0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8" fillId="0" borderId="0" applyFont="0" applyFill="0" applyBorder="0" applyAlignment="0" applyProtection="0"/>
    <xf numFmtId="0" fontId="6" fillId="0" borderId="0"/>
    <xf numFmtId="0" fontId="1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30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9" fillId="0" borderId="0"/>
    <xf numFmtId="164" fontId="1" fillId="0" borderId="0" applyFont="0" applyFill="0" applyBorder="0" applyAlignment="0" applyProtection="0"/>
    <xf numFmtId="0" fontId="5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11" applyNumberFormat="0" applyAlignment="0" applyProtection="0"/>
    <xf numFmtId="0" fontId="32" fillId="9" borderId="12" applyNumberFormat="0" applyAlignment="0" applyProtection="0"/>
    <xf numFmtId="0" fontId="33" fillId="9" borderId="11" applyNumberFormat="0" applyAlignment="0" applyProtection="0"/>
    <xf numFmtId="0" fontId="34" fillId="0" borderId="13" applyNumberFormat="0" applyFill="0" applyAlignment="0" applyProtection="0"/>
    <xf numFmtId="0" fontId="35" fillId="10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40" fillId="0" borderId="0"/>
    <xf numFmtId="0" fontId="1" fillId="0" borderId="0"/>
    <xf numFmtId="164" fontId="40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0" fontId="3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2" fillId="0" borderId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0" fontId="3" fillId="0" borderId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0" fontId="1" fillId="0" borderId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0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8" borderId="11" applyNumberFormat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0" fillId="0" borderId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1" fillId="8" borderId="11" applyNumberFormat="0" applyAlignment="0" applyProtection="0"/>
    <xf numFmtId="0" fontId="32" fillId="9" borderId="12" applyNumberFormat="0" applyAlignment="0" applyProtection="0"/>
    <xf numFmtId="0" fontId="33" fillId="9" borderId="11" applyNumberFormat="0" applyAlignment="0" applyProtection="0"/>
    <xf numFmtId="0" fontId="34" fillId="0" borderId="13" applyNumberFormat="0" applyFill="0" applyAlignment="0" applyProtection="0"/>
    <xf numFmtId="0" fontId="35" fillId="10" borderId="14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1" fillId="8" borderId="11" applyNumberFormat="0" applyAlignment="0" applyProtection="0"/>
    <xf numFmtId="175" fontId="50" fillId="0" borderId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75" fontId="50" fillId="0" borderId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40" fillId="0" borderId="0"/>
    <xf numFmtId="9" fontId="40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90">
    <xf numFmtId="0" fontId="0" fillId="0" borderId="0" xfId="0"/>
    <xf numFmtId="0" fontId="6" fillId="2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5" fontId="9" fillId="0" borderId="3" xfId="1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left"/>
    </xf>
    <xf numFmtId="0" fontId="43" fillId="0" borderId="0" xfId="0" applyFont="1"/>
    <xf numFmtId="0" fontId="9" fillId="0" borderId="0" xfId="0" applyFont="1"/>
    <xf numFmtId="0" fontId="43" fillId="0" borderId="0" xfId="0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5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10" fillId="0" borderId="0" xfId="0" quotePrefix="1" applyFont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43" fontId="6" fillId="0" borderId="0" xfId="1" applyFont="1" applyFill="1" applyBorder="1" applyAlignment="1">
      <alignment horizontal="right"/>
    </xf>
    <xf numFmtId="166" fontId="6" fillId="0" borderId="0" xfId="0" applyNumberFormat="1" applyFont="1" applyAlignment="1">
      <alignment horizontal="right"/>
    </xf>
    <xf numFmtId="0" fontId="41" fillId="0" borderId="0" xfId="0" applyFont="1"/>
    <xf numFmtId="0" fontId="9" fillId="0" borderId="0" xfId="0" applyFont="1" applyAlignment="1">
      <alignment horizontal="justify"/>
    </xf>
    <xf numFmtId="165" fontId="9" fillId="0" borderId="3" xfId="1" applyNumberFormat="1" applyFont="1" applyFill="1" applyBorder="1" applyAlignment="1">
      <alignment horizontal="right"/>
    </xf>
    <xf numFmtId="0" fontId="44" fillId="0" borderId="0" xfId="0" applyFont="1" applyAlignment="1">
      <alignment horizontal="center"/>
    </xf>
    <xf numFmtId="0" fontId="46" fillId="0" borderId="0" xfId="0" applyFont="1"/>
    <xf numFmtId="43" fontId="42" fillId="0" borderId="0" xfId="0" applyNumberFormat="1" applyFont="1"/>
    <xf numFmtId="0" fontId="47" fillId="0" borderId="0" xfId="0" applyFont="1"/>
    <xf numFmtId="43" fontId="3" fillId="0" borderId="0" xfId="1" applyFont="1" applyFill="1" applyBorder="1" applyAlignment="1"/>
    <xf numFmtId="43" fontId="3" fillId="0" borderId="0" xfId="0" applyNumberFormat="1" applyFont="1"/>
    <xf numFmtId="164" fontId="3" fillId="0" borderId="0" xfId="0" applyNumberFormat="1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3" xfId="1" applyNumberFormat="1" applyFont="1" applyFill="1" applyBorder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165" fontId="9" fillId="0" borderId="2" xfId="1" applyNumberFormat="1" applyFont="1" applyFill="1" applyBorder="1" applyAlignment="1">
      <alignment vertical="center" wrapText="1"/>
    </xf>
    <xf numFmtId="165" fontId="9" fillId="0" borderId="0" xfId="1" applyNumberFormat="1" applyFont="1" applyFill="1" applyAlignment="1">
      <alignment vertical="center" wrapText="1"/>
    </xf>
    <xf numFmtId="165" fontId="6" fillId="0" borderId="3" xfId="1" applyNumberFormat="1" applyFont="1" applyFill="1" applyBorder="1" applyAlignment="1">
      <alignment vertical="center"/>
    </xf>
    <xf numFmtId="178" fontId="9" fillId="0" borderId="2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5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9" fillId="0" borderId="4" xfId="0" applyNumberFormat="1" applyFont="1" applyBorder="1" applyAlignment="1">
      <alignment vertical="center"/>
    </xf>
    <xf numFmtId="0" fontId="11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9" fillId="0" borderId="0" xfId="3" applyNumberFormat="1" applyFont="1" applyFill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17" fillId="0" borderId="0" xfId="3" applyNumberFormat="1" applyFont="1" applyFill="1" applyBorder="1" applyAlignment="1">
      <alignment horizontal="right" vertical="center"/>
    </xf>
    <xf numFmtId="0" fontId="9" fillId="0" borderId="0" xfId="2" quotePrefix="1" applyFont="1" applyAlignment="1">
      <alignment horizontal="left" vertical="center"/>
    </xf>
    <xf numFmtId="165" fontId="6" fillId="0" borderId="0" xfId="3" applyNumberFormat="1" applyFont="1" applyFill="1" applyAlignment="1">
      <alignment horizontal="right" vertical="center"/>
    </xf>
    <xf numFmtId="165" fontId="17" fillId="0" borderId="0" xfId="3" applyNumberFormat="1" applyFont="1" applyFill="1" applyAlignment="1">
      <alignment horizontal="right" vertical="center"/>
    </xf>
    <xf numFmtId="165" fontId="9" fillId="0" borderId="3" xfId="3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 wrapText="1"/>
    </xf>
    <xf numFmtId="165" fontId="9" fillId="0" borderId="1" xfId="1" applyNumberFormat="1" applyFont="1" applyFill="1" applyBorder="1" applyAlignment="1">
      <alignment vertical="center" wrapText="1"/>
    </xf>
    <xf numFmtId="0" fontId="6" fillId="0" borderId="0" xfId="0" quotePrefix="1" applyFont="1" applyAlignment="1">
      <alignment horizontal="center"/>
    </xf>
    <xf numFmtId="43" fontId="9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179" fontId="9" fillId="0" borderId="0" xfId="1" applyNumberFormat="1" applyFont="1" applyFill="1" applyAlignment="1">
      <alignment vertical="center" wrapText="1"/>
    </xf>
    <xf numFmtId="165" fontId="6" fillId="0" borderId="0" xfId="0" applyNumberFormat="1" applyFont="1" applyAlignment="1">
      <alignment vertical="center"/>
    </xf>
    <xf numFmtId="178" fontId="9" fillId="0" borderId="0" xfId="1" applyNumberFormat="1" applyFont="1" applyFill="1" applyAlignment="1">
      <alignment vertical="center"/>
    </xf>
    <xf numFmtId="178" fontId="9" fillId="0" borderId="2" xfId="1" applyNumberFormat="1" applyFont="1" applyFill="1" applyBorder="1" applyAlignment="1">
      <alignment vertical="center" wrapText="1"/>
    </xf>
    <xf numFmtId="165" fontId="6" fillId="0" borderId="0" xfId="1" applyNumberFormat="1" applyFont="1" applyFill="1" applyAlignment="1">
      <alignment horizontal="center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6" fillId="0" borderId="0" xfId="32" applyFont="1" applyFill="1" applyAlignment="1">
      <alignment horizontal="left" vertical="center"/>
    </xf>
    <xf numFmtId="0" fontId="6" fillId="0" borderId="0" xfId="32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6" fillId="0" borderId="0" xfId="32" quotePrefix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6" fillId="0" borderId="0" xfId="27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23" fillId="0" borderId="0" xfId="27" applyFont="1" applyFill="1" applyAlignment="1">
      <alignment vertical="center"/>
    </xf>
    <xf numFmtId="0" fontId="6" fillId="0" borderId="0" xfId="27" applyFont="1" applyFill="1" applyAlignment="1">
      <alignment vertical="center" wrapText="1"/>
    </xf>
    <xf numFmtId="0" fontId="6" fillId="0" borderId="0" xfId="27" applyFont="1" applyFill="1" applyAlignment="1">
      <alignment horizontal="center" vertical="center" wrapText="1"/>
    </xf>
    <xf numFmtId="0" fontId="6" fillId="0" borderId="0" xfId="27" applyFont="1" applyFill="1" applyAlignment="1">
      <alignment horizontal="center" vertical="center"/>
    </xf>
    <xf numFmtId="0" fontId="10" fillId="0" borderId="0" xfId="27" applyFont="1" applyFill="1" applyAlignment="1">
      <alignment horizontal="center" vertical="center" wrapText="1"/>
    </xf>
    <xf numFmtId="0" fontId="6" fillId="0" borderId="0" xfId="27" quotePrefix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6" fillId="0" borderId="0" xfId="27" applyFont="1" applyFill="1" applyAlignment="1">
      <alignment vertical="center"/>
    </xf>
    <xf numFmtId="174" fontId="9" fillId="0" borderId="2" xfId="1" applyNumberFormat="1" applyFont="1" applyFill="1" applyBorder="1" applyAlignment="1">
      <alignment horizontal="right" vertical="center"/>
    </xf>
    <xf numFmtId="174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0" fontId="11" fillId="0" borderId="0" xfId="0" applyFont="1" applyFill="1"/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27" applyFont="1" applyFill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3" xfId="27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27" quotePrefix="1" applyFont="1" applyFill="1" applyAlignment="1">
      <alignment horizontal="center" vertical="center"/>
    </xf>
    <xf numFmtId="0" fontId="9" fillId="0" borderId="0" xfId="27" quotePrefix="1" applyFont="1" applyFill="1" applyAlignment="1">
      <alignment horizontal="center" vertical="center" wrapText="1"/>
    </xf>
    <xf numFmtId="0" fontId="6" fillId="0" borderId="3" xfId="27" applyFont="1" applyFill="1" applyBorder="1" applyAlignment="1">
      <alignment horizontal="center" vertical="center" wrapText="1"/>
    </xf>
    <xf numFmtId="0" fontId="10" fillId="0" borderId="0" xfId="27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quotePrefix="1" applyNumberFormat="1" applyFont="1" applyFill="1" applyAlignment="1">
      <alignment horizontal="center" vertical="center" wrapText="1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I101"/>
  <sheetViews>
    <sheetView tabSelected="1" view="pageBreakPreview" zoomScale="80" zoomScaleNormal="70" zoomScaleSheetLayoutView="80" workbookViewId="0">
      <selection activeCell="A9" sqref="A9"/>
    </sheetView>
  </sheetViews>
  <sheetFormatPr defaultColWidth="9.09765625" defaultRowHeight="21.5"/>
  <cols>
    <col min="1" max="1" width="45.59765625" style="26" customWidth="1"/>
    <col min="2" max="2" width="9.59765625" style="28" bestFit="1" customWidth="1"/>
    <col min="3" max="3" width="13" style="26" customWidth="1"/>
    <col min="4" max="4" width="1.296875" style="26" customWidth="1"/>
    <col min="5" max="5" width="13" style="26" customWidth="1"/>
    <col min="6" max="6" width="1.296875" style="26" customWidth="1"/>
    <col min="7" max="7" width="13" style="26" customWidth="1"/>
    <col min="8" max="8" width="1.296875" style="26" customWidth="1"/>
    <col min="9" max="9" width="13" style="26" customWidth="1"/>
    <col min="10" max="16384" width="9.09765625" style="26"/>
  </cols>
  <sheetData>
    <row r="1" spans="1:9" ht="21.75" customHeight="1">
      <c r="A1" s="25" t="s">
        <v>0</v>
      </c>
      <c r="B1" s="25"/>
    </row>
    <row r="2" spans="1:9" ht="21.75" customHeight="1">
      <c r="A2" s="27" t="s">
        <v>1</v>
      </c>
      <c r="B2" s="27"/>
    </row>
    <row r="3" spans="1:9" ht="21.75" customHeight="1">
      <c r="C3" s="173" t="s">
        <v>2</v>
      </c>
      <c r="D3" s="173"/>
      <c r="E3" s="173"/>
      <c r="F3" s="29"/>
      <c r="G3" s="173" t="s">
        <v>3</v>
      </c>
      <c r="H3" s="173"/>
      <c r="I3" s="173"/>
    </row>
    <row r="4" spans="1:9" ht="21.75" customHeight="1">
      <c r="B4" s="30"/>
      <c r="C4" s="173" t="s">
        <v>4</v>
      </c>
      <c r="D4" s="173"/>
      <c r="E4" s="173"/>
      <c r="F4" s="29"/>
      <c r="G4" s="173" t="s">
        <v>5</v>
      </c>
      <c r="H4" s="173"/>
      <c r="I4" s="173"/>
    </row>
    <row r="5" spans="1:9" ht="21.75" customHeight="1">
      <c r="A5" s="31"/>
      <c r="B5" s="32"/>
      <c r="C5" s="108" t="s">
        <v>6</v>
      </c>
      <c r="D5" s="33"/>
      <c r="E5" s="33" t="s">
        <v>7</v>
      </c>
      <c r="F5" s="33"/>
      <c r="G5" s="108" t="s">
        <v>6</v>
      </c>
      <c r="H5" s="33"/>
      <c r="I5" s="33" t="s">
        <v>7</v>
      </c>
    </row>
    <row r="6" spans="1:9" ht="21.75" customHeight="1">
      <c r="A6" s="34" t="s">
        <v>8</v>
      </c>
      <c r="B6" s="32" t="str">
        <f>IF(SUM(B7:B38)=0,"","Note")</f>
        <v>Note</v>
      </c>
      <c r="C6" s="35">
        <v>2023</v>
      </c>
      <c r="D6" s="35"/>
      <c r="E6" s="35">
        <v>2022</v>
      </c>
      <c r="F6" s="35"/>
      <c r="G6" s="35">
        <v>2023</v>
      </c>
      <c r="H6" s="35"/>
      <c r="I6" s="35">
        <v>2022</v>
      </c>
    </row>
    <row r="7" spans="1:9" ht="21.75" customHeight="1">
      <c r="A7" s="34"/>
      <c r="B7" s="32"/>
      <c r="C7" s="36" t="s">
        <v>9</v>
      </c>
      <c r="D7" s="35"/>
      <c r="E7" s="36"/>
      <c r="F7" s="35"/>
      <c r="G7" s="36" t="s">
        <v>9</v>
      </c>
      <c r="H7" s="35"/>
      <c r="I7" s="35"/>
    </row>
    <row r="8" spans="1:9" ht="21.75" customHeight="1">
      <c r="A8" s="31"/>
      <c r="B8" s="32"/>
      <c r="C8" s="175" t="s">
        <v>10</v>
      </c>
      <c r="D8" s="175"/>
      <c r="E8" s="175"/>
      <c r="F8" s="175"/>
      <c r="G8" s="175"/>
      <c r="H8" s="175"/>
      <c r="I8" s="175"/>
    </row>
    <row r="9" spans="1:9" ht="21.75" customHeight="1">
      <c r="A9" s="37" t="s">
        <v>11</v>
      </c>
      <c r="B9" s="32"/>
      <c r="C9" s="38"/>
      <c r="D9" s="38"/>
      <c r="E9" s="38"/>
      <c r="F9" s="38"/>
      <c r="G9" s="38"/>
      <c r="H9" s="38"/>
      <c r="I9" s="38"/>
    </row>
    <row r="10" spans="1:9" ht="21.75" customHeight="1">
      <c r="A10" s="39" t="s">
        <v>12</v>
      </c>
      <c r="B10" s="40"/>
      <c r="C10" s="14">
        <v>159011</v>
      </c>
      <c r="D10" s="14"/>
      <c r="E10" s="14">
        <v>47571</v>
      </c>
      <c r="F10" s="14"/>
      <c r="G10" s="14">
        <v>16802</v>
      </c>
      <c r="H10" s="14"/>
      <c r="I10" s="14">
        <v>6494</v>
      </c>
    </row>
    <row r="11" spans="1:9" ht="21.75" customHeight="1">
      <c r="A11" s="39" t="s">
        <v>13</v>
      </c>
      <c r="B11" s="40"/>
      <c r="C11" s="14">
        <v>44</v>
      </c>
      <c r="D11" s="14"/>
      <c r="E11" s="14">
        <v>44</v>
      </c>
      <c r="F11" s="14"/>
      <c r="G11" s="14">
        <v>0</v>
      </c>
      <c r="H11" s="14"/>
      <c r="I11" s="14">
        <v>0</v>
      </c>
    </row>
    <row r="12" spans="1:9" ht="21.75" customHeight="1">
      <c r="A12" s="39" t="s">
        <v>14</v>
      </c>
      <c r="B12" s="40"/>
      <c r="C12" s="14"/>
      <c r="D12" s="14"/>
      <c r="E12" s="14"/>
      <c r="F12" s="14"/>
      <c r="G12" s="14"/>
      <c r="H12" s="14"/>
      <c r="I12" s="14"/>
    </row>
    <row r="13" spans="1:9" ht="21.75" customHeight="1">
      <c r="A13" s="39" t="s">
        <v>15</v>
      </c>
      <c r="B13" s="40">
        <v>6</v>
      </c>
      <c r="C13" s="14">
        <v>0</v>
      </c>
      <c r="D13" s="14"/>
      <c r="E13" s="14">
        <v>2830</v>
      </c>
      <c r="F13" s="14"/>
      <c r="G13" s="14">
        <v>0</v>
      </c>
      <c r="H13" s="14"/>
      <c r="I13" s="14">
        <v>0</v>
      </c>
    </row>
    <row r="14" spans="1:9" ht="21.75" customHeight="1">
      <c r="A14" s="39" t="s">
        <v>16</v>
      </c>
      <c r="B14" s="40"/>
      <c r="C14" s="14">
        <v>64820</v>
      </c>
      <c r="D14" s="14"/>
      <c r="E14" s="14">
        <v>86367</v>
      </c>
      <c r="F14" s="14"/>
      <c r="G14" s="14">
        <v>18100</v>
      </c>
      <c r="H14" s="14"/>
      <c r="I14" s="14">
        <v>21000</v>
      </c>
    </row>
    <row r="15" spans="1:9" ht="21.75" customHeight="1">
      <c r="A15" s="39" t="s">
        <v>17</v>
      </c>
      <c r="B15" s="40">
        <v>3</v>
      </c>
      <c r="C15" s="14">
        <v>15317</v>
      </c>
      <c r="D15" s="14"/>
      <c r="E15" s="14">
        <v>14451</v>
      </c>
      <c r="F15" s="14"/>
      <c r="G15" s="14">
        <v>11437</v>
      </c>
      <c r="H15" s="14"/>
      <c r="I15" s="14">
        <v>10945</v>
      </c>
    </row>
    <row r="16" spans="1:9" ht="21.75" customHeight="1">
      <c r="A16" s="39" t="s">
        <v>18</v>
      </c>
      <c r="B16" s="32">
        <v>2</v>
      </c>
      <c r="C16" s="14">
        <v>41593</v>
      </c>
      <c r="D16" s="14"/>
      <c r="E16" s="14">
        <v>61657</v>
      </c>
      <c r="F16" s="14"/>
      <c r="G16" s="14">
        <v>20961</v>
      </c>
      <c r="H16" s="14"/>
      <c r="I16" s="14">
        <v>35452</v>
      </c>
    </row>
    <row r="17" spans="1:9" ht="21.75" customHeight="1">
      <c r="A17" s="39" t="s">
        <v>19</v>
      </c>
      <c r="B17" s="40">
        <v>2</v>
      </c>
      <c r="C17" s="14">
        <v>6774</v>
      </c>
      <c r="D17" s="14"/>
      <c r="E17" s="14">
        <v>5039</v>
      </c>
      <c r="F17" s="14"/>
      <c r="G17" s="14">
        <v>26774</v>
      </c>
      <c r="H17" s="14"/>
      <c r="I17" s="14">
        <v>25039</v>
      </c>
    </row>
    <row r="18" spans="1:9" ht="21.75" customHeight="1">
      <c r="A18" s="39" t="s">
        <v>20</v>
      </c>
      <c r="B18" s="40" t="s">
        <v>212</v>
      </c>
      <c r="C18" s="14">
        <v>6000</v>
      </c>
      <c r="D18" s="14"/>
      <c r="E18" s="14">
        <v>76</v>
      </c>
      <c r="F18" s="14"/>
      <c r="G18" s="14">
        <v>86000</v>
      </c>
      <c r="H18" s="14"/>
      <c r="I18" s="14">
        <v>115076</v>
      </c>
    </row>
    <row r="19" spans="1:9" ht="21.75" customHeight="1">
      <c r="A19" s="39" t="s">
        <v>21</v>
      </c>
      <c r="B19" s="40"/>
      <c r="C19" s="14">
        <v>3221</v>
      </c>
      <c r="D19" s="14"/>
      <c r="E19" s="14">
        <v>5129</v>
      </c>
      <c r="F19" s="14"/>
      <c r="G19" s="14">
        <v>663</v>
      </c>
      <c r="H19" s="14"/>
      <c r="I19" s="14">
        <v>663</v>
      </c>
    </row>
    <row r="20" spans="1:9" ht="21.75" customHeight="1">
      <c r="A20" s="39" t="s">
        <v>22</v>
      </c>
      <c r="B20" s="40"/>
      <c r="C20" s="14">
        <v>10525</v>
      </c>
      <c r="D20" s="14"/>
      <c r="E20" s="14">
        <v>5199</v>
      </c>
      <c r="F20" s="14"/>
      <c r="G20" s="14">
        <v>1386</v>
      </c>
      <c r="H20" s="14"/>
      <c r="I20" s="14">
        <v>1458</v>
      </c>
    </row>
    <row r="21" spans="1:9" ht="21.75" customHeight="1">
      <c r="A21" s="29" t="s">
        <v>23</v>
      </c>
      <c r="B21" s="32"/>
      <c r="C21" s="41">
        <f>SUM(C10:C20)</f>
        <v>307305</v>
      </c>
      <c r="D21" s="42"/>
      <c r="E21" s="41">
        <f>SUM(E10:E20)</f>
        <v>228363</v>
      </c>
      <c r="F21" s="42"/>
      <c r="G21" s="41">
        <f>SUM(G10:G20)</f>
        <v>182123</v>
      </c>
      <c r="H21" s="42"/>
      <c r="I21" s="41">
        <f>SUM(I10:I20)</f>
        <v>216127</v>
      </c>
    </row>
    <row r="22" spans="1:9" ht="10.5" customHeight="1">
      <c r="A22" s="31"/>
      <c r="B22" s="30"/>
      <c r="C22" s="43"/>
      <c r="D22" s="43"/>
      <c r="E22" s="43"/>
      <c r="F22" s="43"/>
      <c r="G22" s="43"/>
      <c r="H22" s="43"/>
      <c r="I22" s="43"/>
    </row>
    <row r="23" spans="1:9" ht="21.75" customHeight="1">
      <c r="A23" s="37" t="s">
        <v>24</v>
      </c>
      <c r="B23" s="32"/>
      <c r="C23" s="43"/>
      <c r="D23" s="43"/>
      <c r="E23" s="43"/>
      <c r="F23" s="43"/>
      <c r="G23" s="43"/>
      <c r="H23" s="43"/>
      <c r="I23" s="43"/>
    </row>
    <row r="24" spans="1:9" customFormat="1" ht="21.75" customHeight="1">
      <c r="A24" s="39" t="s">
        <v>25</v>
      </c>
      <c r="B24" s="32"/>
      <c r="C24" s="44"/>
      <c r="D24" s="44"/>
      <c r="E24" s="44"/>
      <c r="F24" s="44"/>
      <c r="G24" s="44"/>
      <c r="H24" s="44"/>
      <c r="I24" s="44"/>
    </row>
    <row r="25" spans="1:9" customFormat="1" ht="21.75" customHeight="1">
      <c r="A25" s="39" t="s">
        <v>26</v>
      </c>
      <c r="B25" s="40">
        <v>6</v>
      </c>
      <c r="C25" s="14">
        <f>10459+900</f>
        <v>11359</v>
      </c>
      <c r="D25" s="14"/>
      <c r="E25" s="14">
        <v>28176</v>
      </c>
      <c r="F25" s="14"/>
      <c r="G25" s="14">
        <v>10435</v>
      </c>
      <c r="H25" s="14"/>
      <c r="I25" s="14">
        <v>10435</v>
      </c>
    </row>
    <row r="26" spans="1:9" customFormat="1" ht="21.75" customHeight="1">
      <c r="A26" s="39" t="s">
        <v>27</v>
      </c>
      <c r="B26" s="32"/>
      <c r="C26" s="14">
        <v>0</v>
      </c>
      <c r="D26" s="14"/>
      <c r="E26" s="14">
        <v>0</v>
      </c>
      <c r="F26" s="14"/>
      <c r="G26" s="14">
        <v>821389</v>
      </c>
      <c r="H26" s="14"/>
      <c r="I26" s="14">
        <v>821389</v>
      </c>
    </row>
    <row r="27" spans="1:9" customFormat="1" ht="21.75" customHeight="1">
      <c r="A27" s="39" t="s">
        <v>28</v>
      </c>
      <c r="B27" s="32">
        <v>3</v>
      </c>
      <c r="C27" s="14">
        <v>69796</v>
      </c>
      <c r="D27" s="14"/>
      <c r="E27" s="14">
        <v>77400</v>
      </c>
      <c r="F27" s="14"/>
      <c r="G27" s="14">
        <v>51332</v>
      </c>
      <c r="H27" s="14"/>
      <c r="I27" s="14">
        <v>57936</v>
      </c>
    </row>
    <row r="28" spans="1:9" customFormat="1" ht="21.75" customHeight="1">
      <c r="A28" s="39" t="s">
        <v>29</v>
      </c>
      <c r="B28" s="32"/>
      <c r="C28" s="14">
        <v>3088</v>
      </c>
      <c r="D28" s="14"/>
      <c r="E28" s="14">
        <v>8109</v>
      </c>
      <c r="F28" s="14"/>
      <c r="G28" s="14">
        <v>3088</v>
      </c>
      <c r="H28" s="14"/>
      <c r="I28" s="14">
        <v>8109</v>
      </c>
    </row>
    <row r="29" spans="1:9" customFormat="1" ht="21.75" customHeight="1">
      <c r="A29" s="39" t="s">
        <v>30</v>
      </c>
      <c r="B29" s="40">
        <v>2</v>
      </c>
      <c r="C29" s="14">
        <v>693</v>
      </c>
      <c r="D29" s="14"/>
      <c r="E29" s="14">
        <v>2348</v>
      </c>
      <c r="F29" s="14"/>
      <c r="G29" s="14">
        <v>212055</v>
      </c>
      <c r="H29" s="14"/>
      <c r="I29" s="14">
        <v>231080</v>
      </c>
    </row>
    <row r="30" spans="1:9" customFormat="1" ht="21.75" customHeight="1">
      <c r="A30" s="39" t="s">
        <v>31</v>
      </c>
      <c r="B30" s="32"/>
      <c r="C30" s="14">
        <v>2778</v>
      </c>
      <c r="D30" s="14"/>
      <c r="E30" s="14">
        <v>2781</v>
      </c>
      <c r="F30" s="14"/>
      <c r="G30" s="14">
        <v>2778</v>
      </c>
      <c r="H30" s="14"/>
      <c r="I30" s="14">
        <v>2781</v>
      </c>
    </row>
    <row r="31" spans="1:9" customFormat="1" ht="21.75" customHeight="1">
      <c r="A31" s="39" t="s">
        <v>32</v>
      </c>
      <c r="B31" s="32">
        <v>6</v>
      </c>
      <c r="C31" s="14">
        <v>208572</v>
      </c>
      <c r="D31" s="14"/>
      <c r="E31" s="14">
        <v>215365</v>
      </c>
      <c r="F31" s="14"/>
      <c r="G31" s="14">
        <v>56211</v>
      </c>
      <c r="H31" s="14"/>
      <c r="I31" s="14">
        <v>63004</v>
      </c>
    </row>
    <row r="32" spans="1:9" customFormat="1" ht="21.75" customHeight="1">
      <c r="A32" s="39" t="s">
        <v>33</v>
      </c>
      <c r="B32" s="32" t="s">
        <v>213</v>
      </c>
      <c r="C32" s="14">
        <v>1180012</v>
      </c>
      <c r="D32" s="14"/>
      <c r="E32" s="14">
        <v>1185621</v>
      </c>
      <c r="F32" s="14"/>
      <c r="G32" s="14">
        <v>101801</v>
      </c>
      <c r="H32" s="14"/>
      <c r="I32" s="14">
        <v>107862</v>
      </c>
    </row>
    <row r="33" spans="1:9" customFormat="1" ht="21.75" customHeight="1">
      <c r="A33" s="39" t="s">
        <v>34</v>
      </c>
      <c r="B33" s="32"/>
      <c r="C33" s="14">
        <v>97426</v>
      </c>
      <c r="D33" s="14"/>
      <c r="E33" s="14">
        <v>98264</v>
      </c>
      <c r="F33" s="14"/>
      <c r="G33" s="14">
        <v>1968</v>
      </c>
      <c r="H33" s="14"/>
      <c r="I33" s="14">
        <v>2293</v>
      </c>
    </row>
    <row r="34" spans="1:9" customFormat="1" ht="21.75" customHeight="1">
      <c r="A34" s="39" t="s">
        <v>35</v>
      </c>
      <c r="B34" s="32"/>
      <c r="C34" s="14">
        <v>32788</v>
      </c>
      <c r="D34" s="14"/>
      <c r="E34" s="14">
        <v>32788</v>
      </c>
      <c r="F34" s="14"/>
      <c r="G34" s="14">
        <v>0</v>
      </c>
      <c r="H34" s="14"/>
      <c r="I34" s="14">
        <v>0</v>
      </c>
    </row>
    <row r="35" spans="1:9" customFormat="1" ht="21.75" customHeight="1">
      <c r="A35" s="39" t="s">
        <v>36</v>
      </c>
      <c r="B35" s="40"/>
      <c r="C35" s="14">
        <v>7192</v>
      </c>
      <c r="D35" s="14"/>
      <c r="E35" s="14">
        <v>25348</v>
      </c>
      <c r="F35" s="14"/>
      <c r="G35" s="14">
        <v>5742</v>
      </c>
      <c r="H35" s="14"/>
      <c r="I35" s="14">
        <v>24542</v>
      </c>
    </row>
    <row r="36" spans="1:9" ht="21.75" customHeight="1">
      <c r="A36" s="29" t="s">
        <v>37</v>
      </c>
      <c r="B36" s="32"/>
      <c r="C36" s="41">
        <f>SUM(C25:C35)</f>
        <v>1613704</v>
      </c>
      <c r="D36" s="42"/>
      <c r="E36" s="41">
        <f>SUM(E25:E35)</f>
        <v>1676200</v>
      </c>
      <c r="F36" s="42"/>
      <c r="G36" s="41">
        <f>SUM(G25:G35)</f>
        <v>1266799</v>
      </c>
      <c r="H36" s="42"/>
      <c r="I36" s="41">
        <f>SUM(I25:I35)</f>
        <v>1329431</v>
      </c>
    </row>
    <row r="37" spans="1:9" ht="10.5" customHeight="1">
      <c r="A37" s="31"/>
      <c r="B37" s="32"/>
      <c r="C37" s="45"/>
      <c r="D37" s="46"/>
      <c r="E37" s="45"/>
      <c r="F37" s="46"/>
      <c r="G37" s="45"/>
      <c r="H37" s="46"/>
      <c r="I37" s="45"/>
    </row>
    <row r="38" spans="1:9" ht="21.75" customHeight="1" thickBot="1">
      <c r="A38" s="29" t="s">
        <v>38</v>
      </c>
      <c r="B38" s="32"/>
      <c r="C38" s="18">
        <f>SUM(C21+C36)</f>
        <v>1921009</v>
      </c>
      <c r="D38" s="42"/>
      <c r="E38" s="18">
        <v>1904563</v>
      </c>
      <c r="F38" s="42"/>
      <c r="G38" s="18">
        <f>SUM(G21+G36)</f>
        <v>1448922</v>
      </c>
      <c r="H38" s="42"/>
      <c r="I38" s="18">
        <f>SUM(I21+I36)</f>
        <v>1545558</v>
      </c>
    </row>
    <row r="39" spans="1:9" ht="21.75" customHeight="1" thickTop="1">
      <c r="A39" s="25" t="s">
        <v>0</v>
      </c>
      <c r="B39" s="25"/>
      <c r="C39" s="47"/>
      <c r="D39" s="47"/>
      <c r="E39" s="47"/>
      <c r="F39" s="47"/>
      <c r="G39" s="47"/>
      <c r="H39" s="47"/>
      <c r="I39" s="47"/>
    </row>
    <row r="40" spans="1:9" ht="21.75" customHeight="1">
      <c r="A40" s="27" t="s">
        <v>1</v>
      </c>
      <c r="B40" s="27"/>
      <c r="C40" s="47"/>
      <c r="D40" s="47"/>
      <c r="E40" s="47"/>
      <c r="F40" s="47"/>
      <c r="G40" s="47"/>
      <c r="H40" s="47"/>
      <c r="I40" s="47"/>
    </row>
    <row r="41" spans="1:9" ht="21.75" customHeight="1">
      <c r="C41" s="173" t="s">
        <v>2</v>
      </c>
      <c r="D41" s="173"/>
      <c r="E41" s="173"/>
      <c r="F41" s="29"/>
      <c r="G41" s="173" t="s">
        <v>3</v>
      </c>
      <c r="H41" s="173"/>
      <c r="I41" s="173"/>
    </row>
    <row r="42" spans="1:9" ht="21.75" customHeight="1">
      <c r="A42" s="31"/>
      <c r="B42" s="30"/>
      <c r="C42" s="173" t="s">
        <v>4</v>
      </c>
      <c r="D42" s="173"/>
      <c r="E42" s="173"/>
      <c r="F42" s="29"/>
      <c r="G42" s="173" t="s">
        <v>5</v>
      </c>
      <c r="H42" s="173"/>
      <c r="I42" s="173"/>
    </row>
    <row r="43" spans="1:9" ht="21.75" customHeight="1">
      <c r="A43" s="31"/>
      <c r="B43" s="30"/>
      <c r="C43" s="108" t="s">
        <v>6</v>
      </c>
      <c r="D43" s="33"/>
      <c r="E43" s="33" t="s">
        <v>7</v>
      </c>
      <c r="F43" s="33"/>
      <c r="G43" s="108" t="s">
        <v>6</v>
      </c>
      <c r="H43" s="33"/>
      <c r="I43" s="33" t="s">
        <v>7</v>
      </c>
    </row>
    <row r="44" spans="1:9" ht="21.75" customHeight="1">
      <c r="A44" s="48" t="s">
        <v>39</v>
      </c>
      <c r="B44" s="32" t="str">
        <f>IF(SUM(B45:B64)=0,"","Note")</f>
        <v>Note</v>
      </c>
      <c r="C44" s="35">
        <v>2023</v>
      </c>
      <c r="D44" s="35"/>
      <c r="E44" s="35">
        <v>2022</v>
      </c>
      <c r="F44" s="35"/>
      <c r="G44" s="35">
        <v>2023</v>
      </c>
      <c r="H44" s="35"/>
      <c r="I44" s="35">
        <v>2022</v>
      </c>
    </row>
    <row r="45" spans="1:9" ht="21.75" customHeight="1">
      <c r="A45" s="48"/>
      <c r="B45" s="32"/>
      <c r="C45" s="36" t="s">
        <v>9</v>
      </c>
      <c r="D45" s="35"/>
      <c r="E45" s="36"/>
      <c r="F45" s="35"/>
      <c r="G45" s="36" t="s">
        <v>9</v>
      </c>
      <c r="H45" s="35"/>
      <c r="I45" s="36"/>
    </row>
    <row r="46" spans="1:9" ht="22.15" customHeight="1">
      <c r="A46" s="48"/>
      <c r="B46" s="30"/>
      <c r="C46" s="174" t="s">
        <v>10</v>
      </c>
      <c r="D46" s="174"/>
      <c r="E46" s="174"/>
      <c r="F46" s="174"/>
      <c r="G46" s="174"/>
      <c r="H46" s="174"/>
      <c r="I46" s="174"/>
    </row>
    <row r="47" spans="1:9" ht="21.75" customHeight="1">
      <c r="A47" s="37" t="s">
        <v>40</v>
      </c>
      <c r="B47" s="30"/>
      <c r="C47" s="14"/>
      <c r="D47" s="38"/>
      <c r="E47" s="14"/>
      <c r="F47" s="38"/>
      <c r="G47" s="14"/>
      <c r="H47" s="38"/>
      <c r="I47" s="14"/>
    </row>
    <row r="48" spans="1:9" ht="21.75" customHeight="1">
      <c r="A48" s="39" t="s">
        <v>41</v>
      </c>
      <c r="B48" s="32">
        <v>2</v>
      </c>
      <c r="C48" s="14">
        <v>5000</v>
      </c>
      <c r="D48" s="14"/>
      <c r="E48" s="14">
        <v>57484</v>
      </c>
      <c r="F48" s="14"/>
      <c r="G48" s="14">
        <v>0</v>
      </c>
      <c r="H48" s="14"/>
      <c r="I48" s="14">
        <v>82284</v>
      </c>
    </row>
    <row r="49" spans="1:9" ht="21.75" customHeight="1">
      <c r="A49" s="39" t="s">
        <v>42</v>
      </c>
      <c r="B49" s="32">
        <v>2</v>
      </c>
      <c r="C49" s="14">
        <v>27553</v>
      </c>
      <c r="D49" s="14"/>
      <c r="E49" s="14">
        <v>29251</v>
      </c>
      <c r="F49" s="14"/>
      <c r="G49" s="14">
        <v>7393</v>
      </c>
      <c r="H49" s="14"/>
      <c r="I49" s="14">
        <v>9433</v>
      </c>
    </row>
    <row r="50" spans="1:9" ht="21.75" customHeight="1">
      <c r="A50" s="39" t="s">
        <v>43</v>
      </c>
      <c r="B50" s="32">
        <v>2</v>
      </c>
      <c r="C50" s="14">
        <v>45129</v>
      </c>
      <c r="D50" s="14"/>
      <c r="E50" s="14">
        <v>86440</v>
      </c>
      <c r="F50" s="14"/>
      <c r="G50" s="14">
        <v>11264</v>
      </c>
      <c r="H50" s="17"/>
      <c r="I50" s="14">
        <v>19814</v>
      </c>
    </row>
    <row r="51" spans="1:9" ht="21.75" customHeight="1">
      <c r="A51" s="39" t="s">
        <v>44</v>
      </c>
      <c r="B51" s="30"/>
      <c r="C51" s="14">
        <v>60075</v>
      </c>
      <c r="D51" s="14"/>
      <c r="E51" s="14">
        <v>38590</v>
      </c>
      <c r="F51" s="14"/>
      <c r="G51" s="14">
        <v>1500</v>
      </c>
      <c r="H51" s="14"/>
      <c r="I51" s="14">
        <v>1125</v>
      </c>
    </row>
    <row r="52" spans="1:9" ht="21.75" customHeight="1">
      <c r="A52" s="39" t="s">
        <v>45</v>
      </c>
      <c r="B52" s="32">
        <v>2</v>
      </c>
      <c r="C52" s="14">
        <v>24358</v>
      </c>
      <c r="D52" s="14"/>
      <c r="E52" s="14">
        <v>16903</v>
      </c>
      <c r="F52" s="14"/>
      <c r="G52" s="14">
        <v>3267</v>
      </c>
      <c r="H52" s="17"/>
      <c r="I52" s="14">
        <v>4632</v>
      </c>
    </row>
    <row r="53" spans="1:9" ht="21.75" customHeight="1">
      <c r="A53" s="29" t="s">
        <v>46</v>
      </c>
      <c r="B53" s="32"/>
      <c r="C53" s="41">
        <f>SUM(C48:C52)</f>
        <v>162115</v>
      </c>
      <c r="D53" s="16"/>
      <c r="E53" s="41">
        <f>SUM(E48:E52)</f>
        <v>228668</v>
      </c>
      <c r="F53" s="16"/>
      <c r="G53" s="41">
        <f>SUM(G48:G52)</f>
        <v>23424</v>
      </c>
      <c r="H53" s="16"/>
      <c r="I53" s="41">
        <f>SUM(I48:I52)</f>
        <v>117288</v>
      </c>
    </row>
    <row r="54" spans="1:9" ht="22">
      <c r="A54" s="31"/>
      <c r="B54" s="32"/>
      <c r="C54" s="14"/>
      <c r="D54" s="14"/>
      <c r="E54" s="14"/>
      <c r="F54" s="14"/>
      <c r="G54" s="14"/>
      <c r="H54" s="14"/>
      <c r="I54" s="14"/>
    </row>
    <row r="55" spans="1:9" ht="21.75" customHeight="1">
      <c r="A55" s="37" t="s">
        <v>47</v>
      </c>
      <c r="B55" s="32"/>
      <c r="C55" s="14"/>
      <c r="D55" s="14"/>
      <c r="E55" s="14"/>
      <c r="F55" s="14"/>
      <c r="G55" s="14"/>
      <c r="H55" s="14"/>
      <c r="I55" s="14"/>
    </row>
    <row r="56" spans="1:9" ht="21.75" customHeight="1">
      <c r="A56" s="39" t="s">
        <v>48</v>
      </c>
      <c r="B56" s="32"/>
      <c r="C56" s="14">
        <v>361351</v>
      </c>
      <c r="D56" s="14"/>
      <c r="E56" s="14">
        <v>209345</v>
      </c>
      <c r="F56" s="14"/>
      <c r="G56" s="14">
        <v>12375</v>
      </c>
      <c r="H56" s="14"/>
      <c r="I56" s="14">
        <v>13500</v>
      </c>
    </row>
    <row r="57" spans="1:9" ht="21.75" customHeight="1">
      <c r="A57" s="39" t="s">
        <v>49</v>
      </c>
      <c r="B57" s="32"/>
      <c r="C57" s="14">
        <v>296741</v>
      </c>
      <c r="D57" s="14"/>
      <c r="E57" s="14">
        <v>295128</v>
      </c>
      <c r="F57" s="14"/>
      <c r="G57" s="14">
        <v>296741</v>
      </c>
      <c r="H57" s="14"/>
      <c r="I57" s="14">
        <v>295128</v>
      </c>
    </row>
    <row r="58" spans="1:9">
      <c r="A58" s="39" t="s">
        <v>50</v>
      </c>
      <c r="B58" s="32">
        <v>2</v>
      </c>
      <c r="C58" s="14">
        <v>66449</v>
      </c>
      <c r="D58" s="14"/>
      <c r="E58" s="14">
        <v>35336</v>
      </c>
      <c r="F58" s="14"/>
      <c r="G58" s="14">
        <v>4561</v>
      </c>
      <c r="H58" s="14"/>
      <c r="I58" s="14">
        <v>4104</v>
      </c>
    </row>
    <row r="59" spans="1:9" ht="21.75" customHeight="1">
      <c r="A59" s="39" t="s">
        <v>51</v>
      </c>
      <c r="B59" s="32"/>
      <c r="C59" s="14">
        <v>23457</v>
      </c>
      <c r="D59" s="14"/>
      <c r="E59" s="14">
        <v>19907</v>
      </c>
      <c r="F59" s="14"/>
      <c r="G59" s="14">
        <v>955</v>
      </c>
      <c r="H59" s="14"/>
      <c r="I59" s="14">
        <v>1146</v>
      </c>
    </row>
    <row r="60" spans="1:9" ht="21.75" customHeight="1">
      <c r="A60" s="39" t="s">
        <v>52</v>
      </c>
      <c r="B60" s="32"/>
      <c r="C60" s="14">
        <v>3209</v>
      </c>
      <c r="D60" s="14"/>
      <c r="E60" s="14">
        <v>2728</v>
      </c>
      <c r="F60" s="14"/>
      <c r="G60" s="14">
        <v>1254</v>
      </c>
      <c r="H60" s="14"/>
      <c r="I60" s="14">
        <v>1086</v>
      </c>
    </row>
    <row r="61" spans="1:9" ht="21.75" customHeight="1">
      <c r="A61" s="39" t="s">
        <v>53</v>
      </c>
      <c r="B61" s="32"/>
      <c r="C61" s="14">
        <v>1090</v>
      </c>
      <c r="D61" s="14"/>
      <c r="E61" s="14">
        <v>1599</v>
      </c>
      <c r="F61" s="14"/>
      <c r="G61" s="14">
        <v>1090</v>
      </c>
      <c r="I61" s="14">
        <v>1090</v>
      </c>
    </row>
    <row r="62" spans="1:9" ht="21.75" customHeight="1">
      <c r="A62" s="29" t="s">
        <v>54</v>
      </c>
      <c r="B62" s="30"/>
      <c r="C62" s="41">
        <f>SUM(C56:C61)</f>
        <v>752297</v>
      </c>
      <c r="D62" s="16"/>
      <c r="E62" s="41">
        <f>SUM(E56:E61)</f>
        <v>564043</v>
      </c>
      <c r="F62" s="16"/>
      <c r="G62" s="41">
        <f>SUM(G56:G61)</f>
        <v>316976</v>
      </c>
      <c r="H62" s="16"/>
      <c r="I62" s="41">
        <f>SUM(I56:I61)</f>
        <v>316054</v>
      </c>
    </row>
    <row r="63" spans="1:9">
      <c r="A63" s="29"/>
      <c r="B63" s="30"/>
      <c r="C63" s="16"/>
      <c r="D63" s="16"/>
      <c r="E63" s="16"/>
      <c r="F63" s="16"/>
      <c r="G63" s="16"/>
      <c r="H63" s="16"/>
      <c r="I63" s="16"/>
    </row>
    <row r="64" spans="1:9" ht="21.75" customHeight="1">
      <c r="A64" s="29" t="s">
        <v>55</v>
      </c>
      <c r="B64" s="30"/>
      <c r="C64" s="49">
        <f>SUM(C53+C62)</f>
        <v>914412</v>
      </c>
      <c r="D64" s="16"/>
      <c r="E64" s="49">
        <f>SUM(E53+E62)</f>
        <v>792711</v>
      </c>
      <c r="F64" s="16"/>
      <c r="G64" s="49">
        <f>SUM(G53+G62)</f>
        <v>340400</v>
      </c>
      <c r="H64" s="16"/>
      <c r="I64" s="49">
        <f>SUM(I53+I62)</f>
        <v>433342</v>
      </c>
    </row>
    <row r="65" spans="1:9" ht="12.4" customHeight="1">
      <c r="A65" s="31"/>
      <c r="B65" s="30"/>
      <c r="C65" s="16"/>
      <c r="D65" s="16"/>
      <c r="E65" s="16"/>
      <c r="F65" s="16"/>
      <c r="G65" s="16"/>
      <c r="H65" s="16"/>
      <c r="I65" s="16"/>
    </row>
    <row r="66" spans="1:9" ht="21.75" customHeight="1">
      <c r="A66" s="25" t="s">
        <v>0</v>
      </c>
      <c r="B66" s="25"/>
      <c r="C66" s="47"/>
      <c r="D66" s="47"/>
      <c r="E66" s="47"/>
      <c r="F66" s="47"/>
      <c r="G66" s="47"/>
      <c r="H66" s="47"/>
      <c r="I66" s="47"/>
    </row>
    <row r="67" spans="1:9" ht="21.75" customHeight="1">
      <c r="A67" s="27" t="s">
        <v>1</v>
      </c>
      <c r="B67" s="27"/>
      <c r="C67" s="47"/>
      <c r="D67" s="47"/>
      <c r="E67" s="47"/>
      <c r="F67" s="47"/>
      <c r="G67" s="47"/>
      <c r="H67" s="47"/>
      <c r="I67" s="47"/>
    </row>
    <row r="68" spans="1:9" ht="21.75" customHeight="1">
      <c r="A68" s="27"/>
      <c r="B68" s="27"/>
      <c r="C68" s="47"/>
      <c r="D68" s="47"/>
      <c r="E68" s="47"/>
      <c r="F68" s="47"/>
      <c r="G68" s="47"/>
      <c r="H68" s="47"/>
      <c r="I68" s="47"/>
    </row>
    <row r="69" spans="1:9" ht="21.75" customHeight="1">
      <c r="C69" s="173" t="s">
        <v>2</v>
      </c>
      <c r="D69" s="173"/>
      <c r="E69" s="173"/>
      <c r="F69" s="29"/>
      <c r="G69" s="173" t="s">
        <v>3</v>
      </c>
      <c r="H69" s="173"/>
      <c r="I69" s="173"/>
    </row>
    <row r="70" spans="1:9" ht="21.75" customHeight="1">
      <c r="A70" s="31"/>
      <c r="B70" s="30"/>
      <c r="C70" s="173" t="s">
        <v>4</v>
      </c>
      <c r="D70" s="173"/>
      <c r="E70" s="173"/>
      <c r="F70" s="29"/>
      <c r="G70" s="173" t="s">
        <v>5</v>
      </c>
      <c r="H70" s="173"/>
      <c r="I70" s="173"/>
    </row>
    <row r="71" spans="1:9" ht="21.75" customHeight="1">
      <c r="A71" s="31"/>
      <c r="B71" s="30"/>
      <c r="C71" s="108" t="s">
        <v>6</v>
      </c>
      <c r="D71" s="33"/>
      <c r="E71" s="33" t="s">
        <v>7</v>
      </c>
      <c r="F71" s="33"/>
      <c r="G71" s="108" t="s">
        <v>6</v>
      </c>
      <c r="H71" s="33"/>
      <c r="I71" s="33" t="s">
        <v>7</v>
      </c>
    </row>
    <row r="72" spans="1:9" ht="21.75" customHeight="1">
      <c r="A72" s="48" t="s">
        <v>39</v>
      </c>
      <c r="B72" s="32" t="str">
        <f>IF(SUM(B73:B95)=0,"","Note")</f>
        <v/>
      </c>
      <c r="C72" s="35">
        <v>2023</v>
      </c>
      <c r="D72" s="35"/>
      <c r="E72" s="35">
        <v>2022</v>
      </c>
      <c r="F72" s="35"/>
      <c r="G72" s="35">
        <v>2023</v>
      </c>
      <c r="H72" s="35"/>
      <c r="I72" s="35">
        <v>2022</v>
      </c>
    </row>
    <row r="73" spans="1:9" ht="21.75" customHeight="1">
      <c r="A73" s="48"/>
      <c r="B73" s="32"/>
      <c r="C73" s="36" t="s">
        <v>9</v>
      </c>
      <c r="D73" s="35"/>
      <c r="E73" s="36"/>
      <c r="F73" s="35"/>
      <c r="G73" s="36" t="s">
        <v>9</v>
      </c>
      <c r="H73" s="35"/>
      <c r="I73" s="36"/>
    </row>
    <row r="74" spans="1:9" ht="22.15" customHeight="1">
      <c r="A74" s="48"/>
      <c r="B74" s="30"/>
      <c r="C74" s="174" t="s">
        <v>10</v>
      </c>
      <c r="D74" s="174"/>
      <c r="E74" s="174"/>
      <c r="F74" s="174"/>
      <c r="G74" s="174"/>
      <c r="H74" s="174"/>
      <c r="I74" s="174"/>
    </row>
    <row r="75" spans="1:9" ht="21.75" customHeight="1">
      <c r="A75" s="37" t="s">
        <v>56</v>
      </c>
      <c r="B75" s="32"/>
      <c r="C75" s="46"/>
      <c r="D75" s="46"/>
      <c r="E75" s="46"/>
      <c r="F75" s="46"/>
      <c r="G75" s="46"/>
      <c r="H75" s="46"/>
      <c r="I75" s="46"/>
    </row>
    <row r="76" spans="1:9" ht="21.75" customHeight="1">
      <c r="A76" s="39" t="s">
        <v>57</v>
      </c>
      <c r="B76" s="32"/>
      <c r="C76" s="14"/>
      <c r="D76" s="14"/>
      <c r="E76" s="14"/>
      <c r="F76" s="14"/>
      <c r="G76" s="14"/>
      <c r="H76" s="14"/>
      <c r="I76" s="14"/>
    </row>
    <row r="77" spans="1:9" ht="21.75" customHeight="1">
      <c r="A77" s="39" t="s">
        <v>58</v>
      </c>
      <c r="B77" s="32"/>
      <c r="C77" s="14"/>
      <c r="D77" s="14"/>
      <c r="E77" s="14"/>
      <c r="F77" s="14"/>
      <c r="G77" s="14"/>
      <c r="H77" s="14"/>
      <c r="I77" s="14"/>
    </row>
    <row r="78" spans="1:9" ht="21.75" customHeight="1">
      <c r="A78" s="57" t="s">
        <v>59</v>
      </c>
      <c r="B78" s="32"/>
      <c r="C78" s="14"/>
      <c r="D78" s="14"/>
      <c r="E78" s="14"/>
      <c r="F78" s="14"/>
      <c r="G78" s="14"/>
      <c r="H78" s="14"/>
      <c r="I78" s="14"/>
    </row>
    <row r="79" spans="1:9" ht="21.75" customHeight="1" thickBot="1">
      <c r="A79" s="58" t="s">
        <v>60</v>
      </c>
      <c r="B79" s="32"/>
      <c r="C79" s="19">
        <v>669600</v>
      </c>
      <c r="D79" s="14"/>
      <c r="E79" s="19">
        <v>669600</v>
      </c>
      <c r="F79" s="14"/>
      <c r="G79" s="19">
        <v>669600</v>
      </c>
      <c r="H79" s="14"/>
      <c r="I79" s="19">
        <v>669600</v>
      </c>
    </row>
    <row r="80" spans="1:9" ht="21.75" customHeight="1" thickTop="1">
      <c r="A80" s="39" t="s">
        <v>61</v>
      </c>
      <c r="B80" s="32"/>
      <c r="C80" s="14"/>
      <c r="D80" s="14"/>
      <c r="E80" s="14"/>
      <c r="F80" s="14"/>
      <c r="G80" s="14"/>
      <c r="H80" s="14"/>
      <c r="I80" s="14"/>
    </row>
    <row r="81" spans="1:9" ht="21.75" customHeight="1">
      <c r="A81" s="57" t="s">
        <v>62</v>
      </c>
      <c r="B81" s="32"/>
      <c r="C81" s="14"/>
      <c r="D81" s="14"/>
      <c r="E81" s="14"/>
      <c r="F81" s="14"/>
      <c r="G81" s="14"/>
      <c r="H81" s="14"/>
      <c r="I81" s="14"/>
    </row>
    <row r="82" spans="1:9" ht="21.75" customHeight="1">
      <c r="A82" s="58" t="s">
        <v>60</v>
      </c>
      <c r="B82" s="32"/>
      <c r="C82" s="14">
        <v>558000</v>
      </c>
      <c r="D82" s="14"/>
      <c r="E82" s="14">
        <v>558000</v>
      </c>
      <c r="F82" s="14"/>
      <c r="G82" s="14">
        <v>558000</v>
      </c>
      <c r="H82" s="14"/>
      <c r="I82" s="14">
        <v>558000</v>
      </c>
    </row>
    <row r="83" spans="1:9" ht="21.75" customHeight="1">
      <c r="A83" s="39" t="s">
        <v>63</v>
      </c>
      <c r="B83" s="32"/>
      <c r="C83" s="14">
        <v>353419</v>
      </c>
      <c r="D83" s="14"/>
      <c r="E83" s="14">
        <v>353419</v>
      </c>
      <c r="F83" s="14"/>
      <c r="G83" s="14">
        <v>353419</v>
      </c>
      <c r="H83" s="14"/>
      <c r="I83" s="14">
        <v>353419</v>
      </c>
    </row>
    <row r="84" spans="1:9" ht="21.75" customHeight="1">
      <c r="A84" s="39" t="s">
        <v>64</v>
      </c>
      <c r="B84" s="32"/>
      <c r="C84" s="14"/>
      <c r="D84" s="14"/>
      <c r="E84" s="14"/>
      <c r="F84" s="14"/>
      <c r="G84" s="14"/>
      <c r="H84" s="14"/>
      <c r="I84" s="14"/>
    </row>
    <row r="85" spans="1:9" ht="21.75" customHeight="1">
      <c r="A85" s="39" t="s">
        <v>65</v>
      </c>
      <c r="B85" s="32"/>
      <c r="C85" s="14"/>
      <c r="D85" s="14"/>
      <c r="E85" s="14"/>
      <c r="F85" s="14"/>
      <c r="G85" s="14"/>
      <c r="H85" s="14"/>
      <c r="I85" s="14"/>
    </row>
    <row r="86" spans="1:9" ht="21.75" customHeight="1">
      <c r="A86" s="39" t="s">
        <v>66</v>
      </c>
      <c r="B86" s="32"/>
      <c r="C86" s="14">
        <v>34879</v>
      </c>
      <c r="D86" s="14"/>
      <c r="E86" s="14">
        <v>34879</v>
      </c>
      <c r="F86" s="14"/>
      <c r="G86" s="14">
        <v>34879</v>
      </c>
      <c r="H86" s="14"/>
      <c r="I86" s="14">
        <v>34879</v>
      </c>
    </row>
    <row r="87" spans="1:9" ht="21.75" customHeight="1">
      <c r="A87" s="39" t="s">
        <v>67</v>
      </c>
      <c r="B87" s="32"/>
      <c r="C87" s="14">
        <f>E87+'5-8'!D126</f>
        <v>53234</v>
      </c>
      <c r="D87" s="14"/>
      <c r="E87" s="14">
        <v>147778</v>
      </c>
      <c r="F87" s="14"/>
      <c r="G87" s="14">
        <f>I87+'5-8'!H92</f>
        <v>162224</v>
      </c>
      <c r="H87" s="14"/>
      <c r="I87" s="14">
        <v>165918</v>
      </c>
    </row>
    <row r="88" spans="1:9" ht="21.75" customHeight="1">
      <c r="A88" s="39" t="s">
        <v>68</v>
      </c>
      <c r="B88" s="32"/>
      <c r="C88" s="14"/>
      <c r="D88" s="14"/>
      <c r="E88" s="14"/>
      <c r="F88" s="14"/>
      <c r="G88" s="14"/>
      <c r="H88" s="14"/>
      <c r="I88" s="14"/>
    </row>
    <row r="89" spans="1:9" ht="21.75" customHeight="1">
      <c r="A89" s="39" t="s">
        <v>69</v>
      </c>
      <c r="B89" s="32"/>
      <c r="C89" s="15">
        <v>-82459</v>
      </c>
      <c r="D89" s="14"/>
      <c r="E89" s="15">
        <v>-82459</v>
      </c>
      <c r="F89" s="14"/>
      <c r="G89" s="15">
        <v>0</v>
      </c>
      <c r="H89" s="14"/>
      <c r="I89" s="15">
        <v>0</v>
      </c>
    </row>
    <row r="90" spans="1:9" ht="21.75" customHeight="1">
      <c r="A90" s="29" t="s">
        <v>70</v>
      </c>
      <c r="B90" s="50"/>
      <c r="C90" s="16">
        <f>SUM(C82:C89)</f>
        <v>917073</v>
      </c>
      <c r="D90" s="16"/>
      <c r="E90" s="16">
        <f>SUM(E82:E89)</f>
        <v>1011617</v>
      </c>
      <c r="F90" s="16"/>
      <c r="G90" s="16">
        <f>SUM(G82:G89)</f>
        <v>1108522</v>
      </c>
      <c r="H90" s="16"/>
      <c r="I90" s="16">
        <f>SUM(I82:I89)</f>
        <v>1112216</v>
      </c>
    </row>
    <row r="91" spans="1:9" customFormat="1" ht="21.75" customHeight="1">
      <c r="A91" s="39" t="s">
        <v>71</v>
      </c>
      <c r="B91" s="32"/>
      <c r="C91" s="15">
        <f>E91+'5-8'!D122</f>
        <v>89524</v>
      </c>
      <c r="D91" s="14"/>
      <c r="E91" s="15">
        <v>100235</v>
      </c>
      <c r="F91" s="14"/>
      <c r="G91" s="15">
        <v>0</v>
      </c>
      <c r="H91" s="14"/>
      <c r="I91" s="15">
        <v>0</v>
      </c>
    </row>
    <row r="92" spans="1:9" ht="21.75" customHeight="1">
      <c r="A92" s="29" t="s">
        <v>72</v>
      </c>
      <c r="B92" s="50"/>
      <c r="C92" s="49">
        <f>SUM(C90:C91)</f>
        <v>1006597</v>
      </c>
      <c r="D92" s="16"/>
      <c r="E92" s="49">
        <f>SUM(E90:E91)</f>
        <v>1111852</v>
      </c>
      <c r="F92" s="16"/>
      <c r="G92" s="49">
        <f>SUM(G90:G91)</f>
        <v>1108522</v>
      </c>
      <c r="H92" s="16"/>
      <c r="I92" s="49">
        <f>SUM(I90:I91)</f>
        <v>1112216</v>
      </c>
    </row>
    <row r="93" spans="1:9">
      <c r="A93" s="51"/>
      <c r="C93" s="52"/>
      <c r="E93" s="52"/>
      <c r="G93" s="52"/>
      <c r="I93" s="52"/>
    </row>
    <row r="94" spans="1:9" ht="21.75" customHeight="1" thickBot="1">
      <c r="A94" s="29" t="s">
        <v>73</v>
      </c>
      <c r="B94" s="30"/>
      <c r="C94" s="18">
        <f>SUM(C64,C92)</f>
        <v>1921009</v>
      </c>
      <c r="D94" s="16"/>
      <c r="E94" s="18">
        <v>1904563</v>
      </c>
      <c r="F94" s="16"/>
      <c r="G94" s="18">
        <f>SUM(G64,G90,G91)</f>
        <v>1448922</v>
      </c>
      <c r="H94" s="16"/>
      <c r="I94" s="18">
        <v>1545558</v>
      </c>
    </row>
    <row r="95" spans="1:9" ht="21.75" customHeight="1" thickTop="1">
      <c r="A95" s="53"/>
      <c r="B95" s="30"/>
      <c r="C95" s="16"/>
      <c r="D95" s="42"/>
      <c r="E95" s="16"/>
      <c r="F95" s="42"/>
      <c r="G95" s="16"/>
      <c r="H95" s="42"/>
      <c r="I95" s="16"/>
    </row>
    <row r="96" spans="1:9" ht="21.75" customHeight="1">
      <c r="A96" s="51"/>
      <c r="C96" s="54"/>
      <c r="D96" s="54"/>
      <c r="E96" s="54"/>
      <c r="F96" s="54"/>
      <c r="G96" s="54"/>
      <c r="H96" s="54"/>
      <c r="I96" s="54"/>
    </row>
    <row r="97" spans="3:9" ht="21.75" customHeight="1">
      <c r="C97" s="52"/>
      <c r="E97" s="52"/>
      <c r="G97" s="52"/>
      <c r="I97" s="52"/>
    </row>
    <row r="98" spans="3:9" ht="21.75" customHeight="1">
      <c r="C98" s="55"/>
      <c r="E98" s="55"/>
    </row>
    <row r="99" spans="3:9" ht="21.75" customHeight="1">
      <c r="G99" s="56"/>
      <c r="I99" s="56"/>
    </row>
    <row r="101" spans="3:9" ht="21.75" customHeight="1">
      <c r="C101" s="55"/>
      <c r="E101" s="55"/>
    </row>
  </sheetData>
  <mergeCells count="15">
    <mergeCell ref="C3:E3"/>
    <mergeCell ref="G3:I3"/>
    <mergeCell ref="C4:E4"/>
    <mergeCell ref="G4:I4"/>
    <mergeCell ref="C8:I8"/>
    <mergeCell ref="C41:E41"/>
    <mergeCell ref="G41:I41"/>
    <mergeCell ref="C42:E42"/>
    <mergeCell ref="G42:I42"/>
    <mergeCell ref="C74:I74"/>
    <mergeCell ref="C46:I46"/>
    <mergeCell ref="C69:E69"/>
    <mergeCell ref="G69:I69"/>
    <mergeCell ref="C70:E70"/>
    <mergeCell ref="G70:I70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8" max="16383" man="1"/>
    <brk id="65" max="16383" man="1"/>
  </rowBreaks>
  <ignoredErrors>
    <ignoredError sqref="C90:J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J132"/>
  <sheetViews>
    <sheetView view="pageBreakPreview" zoomScale="70" zoomScaleNormal="80" zoomScaleSheetLayoutView="70" workbookViewId="0">
      <selection activeCell="A93" sqref="A93"/>
    </sheetView>
  </sheetViews>
  <sheetFormatPr defaultColWidth="9.09765625" defaultRowHeight="21.75" customHeight="1"/>
  <cols>
    <col min="1" max="1" width="50.19921875" style="20" customWidth="1"/>
    <col min="2" max="2" width="5" style="57" customWidth="1"/>
    <col min="3" max="3" width="1.3984375" style="57" customWidth="1"/>
    <col min="4" max="4" width="11.69921875" style="57" customWidth="1"/>
    <col min="5" max="5" width="1.3984375" style="57" customWidth="1"/>
    <col min="6" max="6" width="11.69921875" style="57" customWidth="1"/>
    <col min="7" max="7" width="1.3984375" style="57" customWidth="1"/>
    <col min="8" max="8" width="11.69921875" style="57" customWidth="1"/>
    <col min="9" max="9" width="1.3984375" style="57" customWidth="1"/>
    <col min="10" max="10" width="11.69921875" style="57" customWidth="1"/>
    <col min="11" max="16384" width="9.09765625" style="1"/>
  </cols>
  <sheetData>
    <row r="1" spans="1:10" s="5" customFormat="1" ht="21.75" customHeight="1">
      <c r="A1" s="69" t="s">
        <v>0</v>
      </c>
      <c r="B1" s="70"/>
      <c r="C1" s="71"/>
      <c r="D1" s="72"/>
      <c r="E1" s="72"/>
      <c r="F1" s="72"/>
      <c r="G1" s="72"/>
      <c r="H1" s="72"/>
      <c r="I1" s="72"/>
      <c r="J1" s="72"/>
    </row>
    <row r="2" spans="1:10" s="6" customFormat="1" ht="21.75" customHeight="1">
      <c r="A2" s="73" t="s">
        <v>74</v>
      </c>
      <c r="B2" s="74"/>
      <c r="C2" s="75"/>
      <c r="D2" s="76"/>
      <c r="E2" s="76"/>
      <c r="F2" s="76"/>
      <c r="G2" s="76"/>
      <c r="H2" s="76"/>
      <c r="I2" s="76"/>
      <c r="J2" s="76"/>
    </row>
    <row r="3" spans="1:10" s="6" customFormat="1" ht="21.75" customHeight="1">
      <c r="A3" s="73"/>
      <c r="B3" s="74"/>
      <c r="C3" s="75"/>
      <c r="D3" s="76"/>
      <c r="E3" s="76"/>
      <c r="F3" s="76"/>
      <c r="G3" s="76"/>
      <c r="H3" s="76"/>
      <c r="I3" s="76"/>
      <c r="J3" s="76"/>
    </row>
    <row r="4" spans="1:10" ht="21" customHeight="1">
      <c r="B4" s="20"/>
      <c r="C4" s="20"/>
      <c r="D4" s="177" t="s">
        <v>75</v>
      </c>
      <c r="E4" s="177"/>
      <c r="F4" s="177"/>
      <c r="H4" s="177" t="s">
        <v>76</v>
      </c>
      <c r="I4" s="177"/>
      <c r="J4" s="177"/>
    </row>
    <row r="5" spans="1:10" ht="21" customHeight="1">
      <c r="B5" s="36"/>
      <c r="C5" s="36"/>
      <c r="D5" s="178" t="s">
        <v>77</v>
      </c>
      <c r="E5" s="178"/>
      <c r="F5" s="178"/>
      <c r="G5" s="24"/>
      <c r="H5" s="178" t="s">
        <v>77</v>
      </c>
      <c r="I5" s="178"/>
      <c r="J5" s="178"/>
    </row>
    <row r="6" spans="1:10" ht="21" customHeight="1">
      <c r="B6" s="36"/>
      <c r="C6" s="36"/>
      <c r="D6" s="176" t="s">
        <v>78</v>
      </c>
      <c r="E6" s="176"/>
      <c r="F6" s="176"/>
      <c r="G6" s="24"/>
      <c r="H6" s="176" t="s">
        <v>78</v>
      </c>
      <c r="I6" s="176"/>
      <c r="J6" s="176"/>
    </row>
    <row r="7" spans="1:10" ht="21" customHeight="1">
      <c r="B7" s="36"/>
      <c r="C7" s="36"/>
      <c r="D7" s="176" t="s">
        <v>79</v>
      </c>
      <c r="E7" s="176"/>
      <c r="F7" s="176"/>
      <c r="G7" s="24"/>
      <c r="H7" s="176" t="s">
        <v>79</v>
      </c>
      <c r="I7" s="176"/>
      <c r="J7" s="176"/>
    </row>
    <row r="8" spans="1:10" ht="22.15" customHeight="1">
      <c r="B8" s="21" t="str">
        <f>IF(SUM(B9:B37)=0,"","Note")</f>
        <v>Note</v>
      </c>
      <c r="C8" s="21"/>
      <c r="D8" s="36">
        <v>2023</v>
      </c>
      <c r="E8" s="36"/>
      <c r="F8" s="36">
        <v>2022</v>
      </c>
      <c r="G8" s="36"/>
      <c r="H8" s="36">
        <v>2023</v>
      </c>
      <c r="I8" s="36"/>
      <c r="J8" s="36">
        <v>2022</v>
      </c>
    </row>
    <row r="9" spans="1:10" ht="22.15" customHeight="1">
      <c r="A9" s="7"/>
      <c r="C9" s="21"/>
      <c r="D9" s="175" t="s">
        <v>10</v>
      </c>
      <c r="E9" s="175"/>
      <c r="F9" s="175"/>
      <c r="G9" s="175"/>
      <c r="H9" s="175"/>
      <c r="I9" s="175"/>
      <c r="J9" s="175"/>
    </row>
    <row r="10" spans="1:10" ht="22.15" customHeight="1">
      <c r="A10" s="77" t="s">
        <v>80</v>
      </c>
      <c r="B10" s="21">
        <v>7</v>
      </c>
      <c r="C10" s="21"/>
    </row>
    <row r="11" spans="1:10" ht="22.15" customHeight="1">
      <c r="A11" s="78" t="s">
        <v>81</v>
      </c>
      <c r="B11" s="21"/>
      <c r="C11" s="21"/>
      <c r="D11" s="59">
        <v>28228</v>
      </c>
      <c r="E11" s="59"/>
      <c r="F11" s="59">
        <v>33321</v>
      </c>
      <c r="G11" s="59"/>
      <c r="H11" s="59">
        <v>25659</v>
      </c>
      <c r="I11" s="59"/>
      <c r="J11" s="59">
        <v>29081</v>
      </c>
    </row>
    <row r="12" spans="1:10" ht="22.15" customHeight="1">
      <c r="A12" s="78" t="s">
        <v>82</v>
      </c>
      <c r="B12" s="21"/>
      <c r="C12" s="21"/>
      <c r="D12" s="59">
        <v>2666</v>
      </c>
      <c r="E12" s="59"/>
      <c r="F12" s="59">
        <v>1881</v>
      </c>
      <c r="G12" s="59"/>
      <c r="H12" s="59">
        <v>1734</v>
      </c>
      <c r="I12" s="59"/>
      <c r="J12" s="59">
        <v>1881</v>
      </c>
    </row>
    <row r="13" spans="1:10" ht="22.15" customHeight="1">
      <c r="A13" s="78" t="s">
        <v>83</v>
      </c>
      <c r="B13" s="21"/>
      <c r="C13" s="21"/>
      <c r="D13" s="59">
        <v>83229</v>
      </c>
      <c r="E13" s="59"/>
      <c r="F13" s="59">
        <v>84859</v>
      </c>
      <c r="G13" s="59"/>
      <c r="H13" s="59">
        <v>0</v>
      </c>
      <c r="I13" s="59"/>
      <c r="J13" s="59">
        <v>0</v>
      </c>
    </row>
    <row r="14" spans="1:10" ht="22.15" customHeight="1">
      <c r="A14" s="78" t="s">
        <v>84</v>
      </c>
      <c r="B14" s="21">
        <v>2</v>
      </c>
      <c r="C14" s="21"/>
      <c r="D14" s="59">
        <v>531</v>
      </c>
      <c r="E14" s="59"/>
      <c r="F14" s="59">
        <v>256</v>
      </c>
      <c r="G14" s="59"/>
      <c r="H14" s="59">
        <v>12129</v>
      </c>
      <c r="I14" s="59"/>
      <c r="J14" s="59">
        <v>8123</v>
      </c>
    </row>
    <row r="15" spans="1:10" ht="22.15" customHeight="1">
      <c r="A15" s="79" t="s">
        <v>85</v>
      </c>
      <c r="B15" s="21"/>
      <c r="C15" s="21"/>
      <c r="D15" s="80">
        <f>SUM(D11:D14)</f>
        <v>114654</v>
      </c>
      <c r="E15" s="81"/>
      <c r="F15" s="80">
        <f>SUM(F11:F14)</f>
        <v>120317</v>
      </c>
      <c r="G15" s="81"/>
      <c r="H15" s="80">
        <f>SUM(H11:H14)</f>
        <v>39522</v>
      </c>
      <c r="I15" s="81"/>
      <c r="J15" s="80">
        <f>SUM(J11:J14)</f>
        <v>39085</v>
      </c>
    </row>
    <row r="16" spans="1:10" ht="22.15" customHeight="1">
      <c r="A16" s="79"/>
      <c r="B16" s="21"/>
      <c r="C16" s="21"/>
      <c r="D16" s="82"/>
      <c r="E16" s="83"/>
      <c r="F16" s="82"/>
      <c r="G16" s="83"/>
      <c r="H16" s="82"/>
      <c r="I16" s="83"/>
      <c r="J16" s="82"/>
    </row>
    <row r="17" spans="1:10" ht="22.15" customHeight="1">
      <c r="A17" s="84" t="s">
        <v>86</v>
      </c>
      <c r="B17" s="21"/>
      <c r="C17" s="21"/>
    </row>
    <row r="18" spans="1:10" ht="22.15" customHeight="1">
      <c r="A18" s="78" t="s">
        <v>87</v>
      </c>
      <c r="B18" s="21"/>
      <c r="C18" s="21"/>
      <c r="D18" s="59">
        <v>17591</v>
      </c>
      <c r="E18" s="59"/>
      <c r="F18" s="59">
        <v>17806</v>
      </c>
      <c r="G18" s="59"/>
      <c r="H18" s="59">
        <v>14618</v>
      </c>
      <c r="I18" s="59"/>
      <c r="J18" s="59">
        <v>16366</v>
      </c>
    </row>
    <row r="19" spans="1:10" ht="22.15" customHeight="1">
      <c r="A19" s="20" t="s">
        <v>88</v>
      </c>
      <c r="B19" s="21">
        <v>2</v>
      </c>
      <c r="C19" s="21"/>
      <c r="D19" s="59">
        <v>102029</v>
      </c>
      <c r="E19" s="59"/>
      <c r="F19" s="59">
        <v>70456</v>
      </c>
      <c r="G19" s="59"/>
      <c r="H19" s="59">
        <v>0</v>
      </c>
      <c r="I19" s="59"/>
      <c r="J19" s="59">
        <v>0</v>
      </c>
    </row>
    <row r="20" spans="1:10" ht="22.15" customHeight="1">
      <c r="A20" s="78" t="s">
        <v>89</v>
      </c>
      <c r="B20" s="21">
        <v>2</v>
      </c>
      <c r="C20" s="21"/>
      <c r="D20" s="59">
        <v>38880</v>
      </c>
      <c r="E20" s="59"/>
      <c r="F20" s="59">
        <v>30137</v>
      </c>
      <c r="G20" s="59"/>
      <c r="H20" s="59">
        <v>21586</v>
      </c>
      <c r="I20" s="59"/>
      <c r="J20" s="59">
        <v>18975</v>
      </c>
    </row>
    <row r="21" spans="1:10" ht="22.15" customHeight="1">
      <c r="A21" s="79" t="s">
        <v>90</v>
      </c>
      <c r="B21" s="21"/>
      <c r="C21" s="21"/>
      <c r="D21" s="80">
        <f>SUM(D18:D20)</f>
        <v>158500</v>
      </c>
      <c r="E21" s="81"/>
      <c r="F21" s="80">
        <f>SUM(F18:F20)</f>
        <v>118399</v>
      </c>
      <c r="G21" s="81"/>
      <c r="H21" s="80">
        <f>SUM(H18:H20)</f>
        <v>36204</v>
      </c>
      <c r="I21" s="81"/>
      <c r="J21" s="80">
        <f>SUM(J18:J20)</f>
        <v>35341</v>
      </c>
    </row>
    <row r="22" spans="1:10" ht="22.15" customHeight="1">
      <c r="A22" s="79"/>
      <c r="B22" s="21"/>
      <c r="C22" s="21"/>
      <c r="D22" s="85"/>
      <c r="E22" s="83"/>
      <c r="F22" s="85"/>
      <c r="G22" s="83"/>
      <c r="H22" s="85"/>
      <c r="I22" s="83"/>
      <c r="J22" s="85"/>
    </row>
    <row r="23" spans="1:10" ht="22.15" customHeight="1">
      <c r="A23" s="7" t="str" cm="1">
        <f t="array" ref="A23">IF(AND(D23:J23&lt;=0),"Loss ",IF(OR(D23:J23&lt;0),"Profit (loss) ","Profit "))&amp;"from operating activities"</f>
        <v>Profit (loss) from operating activities</v>
      </c>
      <c r="B23" s="21"/>
      <c r="C23" s="21"/>
      <c r="D23" s="81">
        <f>D15-D21</f>
        <v>-43846</v>
      </c>
      <c r="E23" s="81"/>
      <c r="F23" s="81">
        <f>F15-F21</f>
        <v>1918</v>
      </c>
      <c r="G23" s="81"/>
      <c r="H23" s="81">
        <f>H15-H21</f>
        <v>3318</v>
      </c>
      <c r="I23" s="81"/>
      <c r="J23" s="81">
        <f>J15-J21</f>
        <v>3744</v>
      </c>
    </row>
    <row r="24" spans="1:10" ht="22.15" customHeight="1">
      <c r="A24" s="20" t="s">
        <v>91</v>
      </c>
      <c r="B24" s="21">
        <v>2</v>
      </c>
      <c r="C24" s="21"/>
      <c r="D24" s="66">
        <v>-12484</v>
      </c>
      <c r="E24" s="59"/>
      <c r="F24" s="66">
        <v>-7218</v>
      </c>
      <c r="G24" s="59"/>
      <c r="H24" s="66">
        <v>-5658</v>
      </c>
      <c r="I24" s="59"/>
      <c r="J24" s="66">
        <v>-6152</v>
      </c>
    </row>
    <row r="25" spans="1:10" ht="12" customHeight="1">
      <c r="B25" s="21"/>
      <c r="C25" s="21"/>
      <c r="D25" s="105"/>
      <c r="E25" s="105"/>
      <c r="F25" s="105"/>
      <c r="G25" s="105"/>
      <c r="H25" s="105"/>
      <c r="I25" s="105"/>
      <c r="J25" s="105"/>
    </row>
    <row r="26" spans="1:10" ht="22.15" customHeight="1">
      <c r="A26" s="7" t="str" cm="1">
        <f t="array" ref="A26">IF(AND(D26:J26&lt;=0),"Loss ",IF(OR(D26:J26&lt;0),"Profit (loss) ","Profit "))&amp;"before "&amp;LOWER(A27)</f>
        <v>Loss before tax income</v>
      </c>
      <c r="B26" s="21"/>
      <c r="C26" s="21"/>
      <c r="D26" s="104">
        <f>SUM(D23:D24)</f>
        <v>-56330</v>
      </c>
      <c r="E26" s="81"/>
      <c r="F26" s="104">
        <f>SUM(F23:F24)</f>
        <v>-5300</v>
      </c>
      <c r="G26" s="81"/>
      <c r="H26" s="104">
        <f>SUM(H23:H24)</f>
        <v>-2340</v>
      </c>
      <c r="I26" s="81"/>
      <c r="J26" s="104">
        <f>SUM(J23:J24)</f>
        <v>-2408</v>
      </c>
    </row>
    <row r="27" spans="1:10" ht="22.15" customHeight="1">
      <c r="A27" s="20" t="str" cm="1">
        <f t="array" ref="A27">"Tax "&amp;IF(AND(D27:J27&lt;=0),"expense ",IF(OR(D27:J27&lt;0),"income (expense) ","income"))</f>
        <v>Tax income</v>
      </c>
      <c r="B27" s="21">
        <v>8</v>
      </c>
      <c r="C27" s="21"/>
      <c r="D27" s="4">
        <v>267</v>
      </c>
      <c r="E27" s="59"/>
      <c r="F27" s="4">
        <v>267</v>
      </c>
      <c r="G27" s="59"/>
      <c r="H27" s="4">
        <v>132</v>
      </c>
      <c r="I27" s="59"/>
      <c r="J27" s="4">
        <v>18</v>
      </c>
    </row>
    <row r="28" spans="1:10" ht="22.15" customHeight="1" thickBot="1">
      <c r="A28" s="7" t="str" cm="1">
        <f t="array" ref="A28">IF(AND(D28:J28&lt;=0),"Loss ",IF(OR(D28:J28&lt;0),"Profit (loss) ","Profit "))&amp;"for the period"</f>
        <v>Loss for the period</v>
      </c>
      <c r="B28" s="21"/>
      <c r="C28" s="21"/>
      <c r="D28" s="13">
        <f>D26+D27</f>
        <v>-56063</v>
      </c>
      <c r="E28" s="81"/>
      <c r="F28" s="13">
        <f>F26+F27</f>
        <v>-5033</v>
      </c>
      <c r="G28" s="81"/>
      <c r="H28" s="13">
        <f>H26+H27</f>
        <v>-2208</v>
      </c>
      <c r="I28" s="81"/>
      <c r="J28" s="13">
        <f>J26+J27</f>
        <v>-2390</v>
      </c>
    </row>
    <row r="29" spans="1:10" ht="22.15" customHeight="1" thickTop="1">
      <c r="A29" s="83"/>
      <c r="B29" s="21"/>
      <c r="C29" s="21"/>
      <c r="D29" s="82"/>
      <c r="E29" s="83"/>
      <c r="F29" s="82"/>
      <c r="G29" s="83"/>
      <c r="H29" s="82"/>
      <c r="I29" s="83"/>
      <c r="J29" s="82"/>
    </row>
    <row r="30" spans="1:10" ht="22.15" customHeight="1">
      <c r="A30" s="86" t="s">
        <v>92</v>
      </c>
      <c r="B30" s="87"/>
      <c r="C30" s="88"/>
      <c r="D30" s="89"/>
      <c r="E30" s="89"/>
      <c r="F30" s="89"/>
      <c r="G30" s="89"/>
      <c r="H30" s="89"/>
      <c r="I30" s="89"/>
      <c r="J30" s="89"/>
    </row>
    <row r="31" spans="1:10" ht="22.15" hidden="1" customHeight="1">
      <c r="A31" s="84" t="s">
        <v>93</v>
      </c>
      <c r="B31" s="87"/>
      <c r="C31" s="88"/>
      <c r="D31" s="89"/>
      <c r="E31" s="89"/>
      <c r="F31" s="89"/>
      <c r="G31" s="89"/>
      <c r="H31" s="89"/>
      <c r="I31" s="89"/>
      <c r="J31" s="89"/>
    </row>
    <row r="32" spans="1:10" ht="22.15" hidden="1" customHeight="1">
      <c r="A32" s="20" t="s">
        <v>94</v>
      </c>
      <c r="B32" s="87"/>
      <c r="C32" s="88"/>
      <c r="D32" s="90">
        <v>0</v>
      </c>
      <c r="E32" s="91"/>
      <c r="F32" s="90">
        <v>0</v>
      </c>
      <c r="G32" s="91"/>
      <c r="H32" s="90">
        <v>0</v>
      </c>
      <c r="I32" s="91"/>
      <c r="J32" s="90">
        <v>0</v>
      </c>
    </row>
    <row r="33" spans="1:10" ht="22.15" hidden="1" customHeight="1">
      <c r="A33" s="92" t="s">
        <v>95</v>
      </c>
      <c r="B33" s="87"/>
      <c r="C33" s="88"/>
      <c r="D33" s="93"/>
      <c r="E33" s="94"/>
      <c r="F33" s="93"/>
      <c r="G33" s="94"/>
      <c r="H33" s="93"/>
      <c r="I33" s="94"/>
      <c r="J33" s="93"/>
    </row>
    <row r="34" spans="1:10" ht="22.15" hidden="1" customHeight="1">
      <c r="A34" s="92" t="s">
        <v>96</v>
      </c>
      <c r="B34" s="87"/>
      <c r="C34" s="88"/>
      <c r="D34" s="95">
        <f>SUM(D32:D33)</f>
        <v>0</v>
      </c>
      <c r="E34" s="89"/>
      <c r="F34" s="95">
        <f>SUM(F32:F33)</f>
        <v>0</v>
      </c>
      <c r="G34" s="89"/>
      <c r="H34" s="95">
        <f>SUM(H32:H33)</f>
        <v>0</v>
      </c>
      <c r="I34" s="89"/>
      <c r="J34" s="95">
        <f>SUM(J32:J33)</f>
        <v>0</v>
      </c>
    </row>
    <row r="35" spans="1:10" ht="21.4" customHeight="1">
      <c r="A35" s="7" t="str" cm="1">
        <f t="array" ref="A35">"Other comprehensive income "&amp;IF(OR(D35:J35&lt;0),"(loss) ","")&amp;"for the period, net of tax"</f>
        <v>Other comprehensive income for the period, net of tax</v>
      </c>
      <c r="B35" s="21"/>
      <c r="C35" s="21"/>
      <c r="D35" s="81">
        <f>SUM(D34,D50)</f>
        <v>0</v>
      </c>
      <c r="E35" s="81"/>
      <c r="F35" s="81">
        <f>SUM(F34,F50)</f>
        <v>0</v>
      </c>
      <c r="G35" s="81"/>
      <c r="H35" s="81">
        <f>SUM(H34,H50)</f>
        <v>0</v>
      </c>
      <c r="I35" s="81"/>
      <c r="J35" s="81">
        <f>SUM(J34,J50)</f>
        <v>0</v>
      </c>
    </row>
    <row r="36" spans="1:10" ht="21.4" customHeight="1" thickBot="1">
      <c r="A36" s="7" t="str" cm="1">
        <f t="array" ref="A36">"Total comprehensive income "&amp;IF(OR(D36:J36&lt;0),"(loss) ","")&amp;"for the period"</f>
        <v>Total comprehensive income (loss) for the period</v>
      </c>
      <c r="B36" s="21"/>
      <c r="C36" s="21"/>
      <c r="D36" s="96">
        <f>D28+D35</f>
        <v>-56063</v>
      </c>
      <c r="E36" s="81"/>
      <c r="F36" s="96">
        <f>F28+F35</f>
        <v>-5033</v>
      </c>
      <c r="G36" s="81"/>
      <c r="H36" s="96">
        <f>H28+H35</f>
        <v>-2208</v>
      </c>
      <c r="I36" s="81"/>
      <c r="J36" s="96">
        <f>J28+J35</f>
        <v>-2390</v>
      </c>
    </row>
    <row r="37" spans="1:10" ht="22.15" customHeight="1" thickTop="1">
      <c r="A37" s="83"/>
      <c r="B37" s="21"/>
      <c r="C37" s="21"/>
      <c r="D37" s="82"/>
      <c r="E37" s="83"/>
      <c r="F37" s="82"/>
      <c r="G37" s="83"/>
      <c r="H37" s="82"/>
      <c r="I37" s="83"/>
      <c r="J37" s="82"/>
    </row>
    <row r="38" spans="1:10" ht="21.75" customHeight="1">
      <c r="A38" s="69" t="s">
        <v>0</v>
      </c>
      <c r="B38" s="70"/>
      <c r="C38" s="71"/>
      <c r="D38" s="72"/>
      <c r="E38" s="72"/>
      <c r="F38" s="72"/>
      <c r="G38" s="72"/>
      <c r="H38" s="72"/>
      <c r="I38" s="72"/>
      <c r="J38" s="72"/>
    </row>
    <row r="39" spans="1:10" ht="21.75" customHeight="1">
      <c r="A39" s="73" t="s">
        <v>74</v>
      </c>
      <c r="B39" s="74"/>
      <c r="C39" s="75"/>
      <c r="D39" s="76"/>
      <c r="E39" s="76"/>
      <c r="F39" s="76"/>
      <c r="G39" s="97"/>
      <c r="H39" s="97"/>
      <c r="I39" s="97"/>
      <c r="J39" s="97"/>
    </row>
    <row r="40" spans="1:10" ht="21.75" customHeight="1">
      <c r="A40" s="73"/>
      <c r="B40" s="74"/>
      <c r="C40" s="75"/>
      <c r="D40" s="76"/>
      <c r="E40" s="76"/>
      <c r="F40" s="76"/>
      <c r="G40" s="97"/>
      <c r="H40" s="97"/>
      <c r="I40" s="97"/>
      <c r="J40" s="97"/>
    </row>
    <row r="41" spans="1:10" ht="21" customHeight="1">
      <c r="B41" s="20"/>
      <c r="C41" s="20"/>
      <c r="D41" s="177" t="s">
        <v>75</v>
      </c>
      <c r="E41" s="177"/>
      <c r="F41" s="177"/>
      <c r="H41" s="177" t="s">
        <v>76</v>
      </c>
      <c r="I41" s="177"/>
      <c r="J41" s="177"/>
    </row>
    <row r="42" spans="1:10" ht="21" customHeight="1">
      <c r="B42" s="36"/>
      <c r="C42" s="36"/>
      <c r="D42" s="178" t="s">
        <v>77</v>
      </c>
      <c r="E42" s="178"/>
      <c r="F42" s="178"/>
      <c r="G42" s="24"/>
      <c r="H42" s="178" t="s">
        <v>77</v>
      </c>
      <c r="I42" s="178"/>
      <c r="J42" s="178"/>
    </row>
    <row r="43" spans="1:10" ht="21" customHeight="1">
      <c r="B43" s="36"/>
      <c r="C43" s="36"/>
      <c r="D43" s="176" t="s">
        <v>78</v>
      </c>
      <c r="E43" s="176"/>
      <c r="F43" s="176"/>
      <c r="G43" s="24"/>
      <c r="H43" s="176" t="s">
        <v>78</v>
      </c>
      <c r="I43" s="176"/>
      <c r="J43" s="176"/>
    </row>
    <row r="44" spans="1:10" ht="21" customHeight="1">
      <c r="B44" s="36"/>
      <c r="C44" s="36"/>
      <c r="D44" s="176" t="s">
        <v>79</v>
      </c>
      <c r="E44" s="176"/>
      <c r="F44" s="176"/>
      <c r="G44" s="24"/>
      <c r="H44" s="176" t="s">
        <v>79</v>
      </c>
      <c r="I44" s="176"/>
      <c r="J44" s="176"/>
    </row>
    <row r="45" spans="1:10" ht="21.4" customHeight="1">
      <c r="B45" s="21" t="str">
        <f>IF(SUM(B46:B64)=0,"","Note")</f>
        <v/>
      </c>
      <c r="C45" s="21"/>
      <c r="D45" s="36">
        <v>2023</v>
      </c>
      <c r="E45" s="36"/>
      <c r="F45" s="36">
        <v>2022</v>
      </c>
      <c r="G45" s="36"/>
      <c r="H45" s="36">
        <v>2023</v>
      </c>
      <c r="I45" s="36"/>
      <c r="J45" s="36">
        <v>2022</v>
      </c>
    </row>
    <row r="46" spans="1:10" ht="21.4" customHeight="1">
      <c r="C46" s="21"/>
      <c r="D46" s="175" t="s">
        <v>10</v>
      </c>
      <c r="E46" s="175"/>
      <c r="F46" s="175"/>
      <c r="G46" s="175"/>
      <c r="H46" s="175"/>
      <c r="I46" s="175"/>
      <c r="J46" s="175"/>
    </row>
    <row r="47" spans="1:10" ht="21.4" hidden="1" customHeight="1">
      <c r="A47" s="57"/>
      <c r="B47" s="21"/>
      <c r="C47" s="21"/>
      <c r="D47" s="98"/>
      <c r="E47" s="98"/>
      <c r="F47" s="98"/>
      <c r="G47" s="98"/>
      <c r="H47" s="98"/>
      <c r="I47" s="98"/>
      <c r="J47" s="98"/>
    </row>
    <row r="48" spans="1:10" ht="21.4" hidden="1" customHeight="1">
      <c r="A48" s="84" t="s">
        <v>97</v>
      </c>
      <c r="B48" s="21"/>
      <c r="C48" s="21"/>
      <c r="D48" s="99"/>
      <c r="E48" s="100"/>
      <c r="F48" s="99"/>
      <c r="G48" s="100"/>
      <c r="H48" s="99"/>
      <c r="I48" s="100"/>
      <c r="J48" s="99"/>
    </row>
    <row r="49" spans="1:10" ht="21.4" hidden="1" customHeight="1">
      <c r="A49" s="57" t="s">
        <v>98</v>
      </c>
      <c r="B49" s="21"/>
      <c r="C49" s="21"/>
      <c r="D49" s="4">
        <v>0</v>
      </c>
      <c r="E49" s="60"/>
      <c r="F49" s="4">
        <v>0</v>
      </c>
      <c r="G49" s="60"/>
      <c r="H49" s="4">
        <v>0</v>
      </c>
      <c r="I49" s="60"/>
      <c r="J49" s="4">
        <v>0</v>
      </c>
    </row>
    <row r="50" spans="1:10" ht="21.4" hidden="1" customHeight="1">
      <c r="A50" s="7" t="s">
        <v>99</v>
      </c>
      <c r="B50" s="21"/>
      <c r="C50" s="21"/>
      <c r="D50" s="22">
        <f>SUM(D49:D49)</f>
        <v>0</v>
      </c>
      <c r="E50" s="9"/>
      <c r="F50" s="22">
        <f>SUM(F49:F49)</f>
        <v>0</v>
      </c>
      <c r="G50" s="9"/>
      <c r="H50" s="22">
        <f>SUM(H49:H49)</f>
        <v>0</v>
      </c>
      <c r="I50" s="9"/>
      <c r="J50" s="22">
        <f>SUM(J49:J49)</f>
        <v>0</v>
      </c>
    </row>
    <row r="51" spans="1:10" ht="21.4" hidden="1" customHeight="1">
      <c r="A51" s="7"/>
      <c r="B51" s="21"/>
      <c r="C51" s="21"/>
      <c r="D51" s="101"/>
      <c r="E51" s="101"/>
      <c r="F51" s="101"/>
      <c r="G51" s="101"/>
      <c r="H51" s="101"/>
      <c r="I51" s="101"/>
      <c r="J51" s="101"/>
    </row>
    <row r="52" spans="1:10" ht="21.4" customHeight="1">
      <c r="A52" s="7" t="s">
        <v>206</v>
      </c>
      <c r="B52" s="21"/>
      <c r="C52" s="21"/>
      <c r="D52" s="100"/>
      <c r="E52" s="100"/>
      <c r="F52" s="100"/>
      <c r="G52" s="100"/>
      <c r="H52" s="100"/>
      <c r="I52" s="100"/>
      <c r="J52" s="100"/>
    </row>
    <row r="53" spans="1:10" ht="21.4" customHeight="1">
      <c r="A53" s="102" t="s">
        <v>100</v>
      </c>
      <c r="B53" s="21"/>
      <c r="C53" s="21"/>
      <c r="D53" s="61">
        <f>D55-D54</f>
        <v>-49037</v>
      </c>
      <c r="E53" s="61"/>
      <c r="F53" s="61">
        <v>-3681</v>
      </c>
      <c r="G53" s="61"/>
      <c r="H53" s="3">
        <f>H36</f>
        <v>-2208</v>
      </c>
      <c r="I53" s="61"/>
      <c r="J53" s="3">
        <v>-2390</v>
      </c>
    </row>
    <row r="54" spans="1:10" ht="21.4" customHeight="1">
      <c r="A54" s="78" t="s">
        <v>101</v>
      </c>
      <c r="B54" s="21"/>
      <c r="C54" s="21"/>
      <c r="D54" s="62">
        <v>-7026</v>
      </c>
      <c r="E54" s="63"/>
      <c r="F54" s="62">
        <v>-1352</v>
      </c>
      <c r="G54" s="61"/>
      <c r="H54" s="4">
        <v>0</v>
      </c>
      <c r="I54" s="59"/>
      <c r="J54" s="4">
        <v>0</v>
      </c>
    </row>
    <row r="55" spans="1:10" ht="21.4" customHeight="1" thickBot="1">
      <c r="A55" s="7" t="str" cm="1">
        <f t="array" ref="A55">IF(AND(D55:J55&lt;=0),"Loss ",IF(OR(D55:J55&lt;0),"Profit (loss) ","Profit "))&amp;"for the period"</f>
        <v>Loss for the period</v>
      </c>
      <c r="B55" s="21"/>
      <c r="C55" s="21"/>
      <c r="D55" s="8">
        <f>D28</f>
        <v>-56063</v>
      </c>
      <c r="E55" s="65"/>
      <c r="F55" s="64">
        <f>SUM(F53:F54)</f>
        <v>-5033</v>
      </c>
      <c r="G55" s="65"/>
      <c r="H55" s="8">
        <f>H28</f>
        <v>-2208</v>
      </c>
      <c r="I55" s="65"/>
      <c r="J55" s="64">
        <f>SUM(J53:J54)</f>
        <v>-2390</v>
      </c>
    </row>
    <row r="56" spans="1:10" ht="21.4" customHeight="1" thickTop="1">
      <c r="A56" s="7"/>
      <c r="B56" s="21"/>
      <c r="C56" s="21"/>
      <c r="D56" s="110"/>
      <c r="E56" s="110"/>
      <c r="F56" s="110"/>
      <c r="G56" s="110"/>
      <c r="H56" s="110"/>
      <c r="I56" s="110"/>
      <c r="J56" s="110"/>
    </row>
    <row r="57" spans="1:10" ht="21.4" customHeight="1">
      <c r="A57" s="7" t="str" cm="1">
        <f t="array" ref="A57">"Comprehensive income "&amp;IF(OR(D58:J60&lt;0),"(loss) ","")&amp;"attributable to:"</f>
        <v>Comprehensive income (loss) attributable to:</v>
      </c>
      <c r="B57" s="21"/>
      <c r="C57" s="21"/>
      <c r="D57" s="110"/>
      <c r="E57" s="110"/>
      <c r="F57" s="110"/>
      <c r="G57" s="110"/>
      <c r="H57" s="110"/>
      <c r="I57" s="110"/>
      <c r="J57" s="110"/>
    </row>
    <row r="58" spans="1:10" ht="21.4" customHeight="1">
      <c r="A58" s="102" t="s">
        <v>100</v>
      </c>
      <c r="B58" s="21"/>
      <c r="C58" s="21"/>
      <c r="D58" s="61">
        <f>D60-D59</f>
        <v>-49037</v>
      </c>
      <c r="E58" s="61"/>
      <c r="F58" s="61">
        <v>-3681</v>
      </c>
      <c r="G58" s="61"/>
      <c r="H58" s="61">
        <f>H36</f>
        <v>-2208</v>
      </c>
      <c r="I58" s="61"/>
      <c r="J58" s="61">
        <v>-2390</v>
      </c>
    </row>
    <row r="59" spans="1:10" ht="21.4" customHeight="1">
      <c r="A59" s="78" t="s">
        <v>101</v>
      </c>
      <c r="B59" s="21"/>
      <c r="C59" s="21"/>
      <c r="D59" s="62">
        <v>-7026</v>
      </c>
      <c r="E59" s="61"/>
      <c r="F59" s="62">
        <v>-1352</v>
      </c>
      <c r="G59" s="61"/>
      <c r="H59" s="66">
        <v>0</v>
      </c>
      <c r="I59" s="59"/>
      <c r="J59" s="66">
        <v>0</v>
      </c>
    </row>
    <row r="60" spans="1:10" ht="21.4" customHeight="1" thickBot="1">
      <c r="A60" s="7" t="str" cm="1">
        <f t="array" ref="A60">"Comprehensive income "&amp;IF(OR(D60:J60&lt;0),"(loss) ","")&amp;"for the period"</f>
        <v>Comprehensive income (loss) for the period</v>
      </c>
      <c r="B60" s="21"/>
      <c r="C60" s="21"/>
      <c r="D60" s="8">
        <f>D36</f>
        <v>-56063</v>
      </c>
      <c r="E60" s="65"/>
      <c r="F60" s="64">
        <f>SUM(F58:F59)</f>
        <v>-5033</v>
      </c>
      <c r="G60" s="65"/>
      <c r="H60" s="8">
        <f>H36</f>
        <v>-2208</v>
      </c>
      <c r="I60" s="65"/>
      <c r="J60" s="64">
        <f>SUM(J58:J59)</f>
        <v>-2390</v>
      </c>
    </row>
    <row r="61" spans="1:10" ht="21.4" customHeight="1" thickTop="1">
      <c r="B61" s="21"/>
      <c r="C61" s="21"/>
      <c r="D61" s="109"/>
      <c r="E61" s="109"/>
      <c r="F61" s="109"/>
      <c r="G61" s="109"/>
      <c r="H61" s="109"/>
      <c r="I61" s="109"/>
      <c r="J61" s="109"/>
    </row>
    <row r="62" spans="1:10" ht="21.4" customHeight="1" thickBot="1">
      <c r="A62" s="7" t="s">
        <v>207</v>
      </c>
      <c r="B62" s="103"/>
      <c r="C62" s="103"/>
      <c r="D62" s="67">
        <f>D53/1116000</f>
        <v>-4.3939964157706096E-2</v>
      </c>
      <c r="E62" s="113"/>
      <c r="F62" s="67">
        <f>F53/1116000</f>
        <v>-3.2983870967741935E-3</v>
      </c>
      <c r="G62" s="113"/>
      <c r="H62" s="67">
        <f>H53/1116000</f>
        <v>-1.9784946236559142E-3</v>
      </c>
      <c r="I62" s="113"/>
      <c r="J62" s="67">
        <f>J53/1116000</f>
        <v>-2.1415770609318997E-3</v>
      </c>
    </row>
    <row r="63" spans="1:10" ht="21" customHeight="1" thickTop="1" thickBot="1">
      <c r="A63" s="7" t="s">
        <v>208</v>
      </c>
      <c r="B63" s="103"/>
      <c r="C63" s="103"/>
      <c r="D63" s="67">
        <f>D62</f>
        <v>-4.3939964157706096E-2</v>
      </c>
      <c r="E63" s="113"/>
      <c r="F63" s="67">
        <f>F53/1116000</f>
        <v>-3.2983870967741935E-3</v>
      </c>
      <c r="G63" s="113"/>
      <c r="H63" s="67">
        <f>H62</f>
        <v>-1.9784946236559142E-3</v>
      </c>
      <c r="I63" s="113"/>
      <c r="J63" s="67">
        <f>J53/1116000</f>
        <v>-2.1415770609318997E-3</v>
      </c>
    </row>
    <row r="64" spans="1:10" ht="21.75" customHeight="1" thickTop="1"/>
    <row r="65" spans="1:10" ht="21.75" customHeight="1">
      <c r="A65" s="69" t="s">
        <v>0</v>
      </c>
    </row>
    <row r="66" spans="1:10" ht="21.75" customHeight="1">
      <c r="A66" s="73" t="s">
        <v>74</v>
      </c>
    </row>
    <row r="68" spans="1:10" ht="21.75" customHeight="1">
      <c r="D68" s="177" t="s">
        <v>75</v>
      </c>
      <c r="E68" s="177"/>
      <c r="F68" s="177"/>
      <c r="H68" s="177" t="s">
        <v>76</v>
      </c>
      <c r="I68" s="177"/>
      <c r="J68" s="177"/>
    </row>
    <row r="69" spans="1:10" ht="21.75" customHeight="1">
      <c r="D69" s="178" t="s">
        <v>77</v>
      </c>
      <c r="E69" s="178"/>
      <c r="F69" s="178"/>
      <c r="H69" s="178" t="s">
        <v>77</v>
      </c>
      <c r="I69" s="178"/>
      <c r="J69" s="178"/>
    </row>
    <row r="70" spans="1:10" ht="21.75" customHeight="1">
      <c r="D70" s="176" t="s">
        <v>104</v>
      </c>
      <c r="E70" s="176"/>
      <c r="F70" s="176"/>
      <c r="H70" s="176" t="s">
        <v>104</v>
      </c>
      <c r="I70" s="176"/>
      <c r="J70" s="176"/>
    </row>
    <row r="71" spans="1:10" ht="21.75" customHeight="1">
      <c r="D71" s="176" t="s">
        <v>79</v>
      </c>
      <c r="E71" s="176"/>
      <c r="F71" s="176"/>
      <c r="H71" s="176" t="s">
        <v>79</v>
      </c>
      <c r="I71" s="176"/>
      <c r="J71" s="176"/>
    </row>
    <row r="72" spans="1:10" ht="21.75" customHeight="1">
      <c r="B72" s="21" t="str">
        <f>IF(SUM(B73:B102)=0,"","Note")</f>
        <v>Note</v>
      </c>
      <c r="D72" s="36">
        <v>2023</v>
      </c>
      <c r="E72" s="36"/>
      <c r="F72" s="36">
        <v>2022</v>
      </c>
      <c r="G72" s="36"/>
      <c r="H72" s="36">
        <v>2023</v>
      </c>
      <c r="I72" s="36"/>
      <c r="J72" s="36">
        <v>2022</v>
      </c>
    </row>
    <row r="73" spans="1:10" ht="21.75" customHeight="1">
      <c r="D73" s="175" t="s">
        <v>10</v>
      </c>
      <c r="E73" s="175"/>
      <c r="F73" s="175"/>
      <c r="G73" s="175"/>
      <c r="H73" s="175"/>
      <c r="I73" s="175"/>
      <c r="J73" s="175"/>
    </row>
    <row r="74" spans="1:10" ht="21.75" customHeight="1">
      <c r="A74" s="7" t="s">
        <v>80</v>
      </c>
      <c r="B74" s="21">
        <v>7</v>
      </c>
    </row>
    <row r="75" spans="1:10" ht="21.75" customHeight="1">
      <c r="A75" s="20" t="s">
        <v>81</v>
      </c>
      <c r="D75" s="61">
        <v>100386</v>
      </c>
      <c r="E75" s="61"/>
      <c r="F75" s="61">
        <v>95721</v>
      </c>
      <c r="G75" s="61"/>
      <c r="H75" s="61">
        <v>90160</v>
      </c>
      <c r="I75" s="61"/>
      <c r="J75" s="61">
        <v>81638</v>
      </c>
    </row>
    <row r="76" spans="1:10" ht="21.75" customHeight="1">
      <c r="A76" s="20" t="s">
        <v>82</v>
      </c>
      <c r="D76" s="61">
        <v>7408</v>
      </c>
      <c r="E76" s="61"/>
      <c r="F76" s="61">
        <v>8049</v>
      </c>
      <c r="G76" s="61"/>
      <c r="H76" s="61">
        <v>5317</v>
      </c>
      <c r="I76" s="61"/>
      <c r="J76" s="61">
        <v>8036</v>
      </c>
    </row>
    <row r="77" spans="1:10" ht="21.75" customHeight="1">
      <c r="A77" s="20" t="s">
        <v>83</v>
      </c>
      <c r="D77" s="61">
        <v>300579</v>
      </c>
      <c r="E77" s="61"/>
      <c r="F77" s="61">
        <v>251751</v>
      </c>
      <c r="G77" s="61"/>
      <c r="H77" s="61">
        <v>0</v>
      </c>
      <c r="I77" s="61"/>
      <c r="J77" s="3">
        <v>0</v>
      </c>
    </row>
    <row r="78" spans="1:10" ht="21.75" customHeight="1">
      <c r="A78" s="20" t="s">
        <v>84</v>
      </c>
      <c r="B78" s="21">
        <v>2</v>
      </c>
      <c r="D78" s="61">
        <v>1545</v>
      </c>
      <c r="E78" s="61"/>
      <c r="F78" s="61">
        <v>16425</v>
      </c>
      <c r="G78" s="61"/>
      <c r="H78" s="61">
        <v>35407</v>
      </c>
      <c r="I78" s="61"/>
      <c r="J78" s="61">
        <v>38095</v>
      </c>
    </row>
    <row r="79" spans="1:10" ht="21.75" customHeight="1">
      <c r="A79" s="7" t="s">
        <v>85</v>
      </c>
      <c r="D79" s="80">
        <f>SUM(D75:D78)</f>
        <v>409918</v>
      </c>
      <c r="E79" s="106"/>
      <c r="F79" s="107">
        <f>SUM(F75:F78)</f>
        <v>371946</v>
      </c>
      <c r="G79" s="106"/>
      <c r="H79" s="80">
        <f>SUM(H75:H78)</f>
        <v>130884</v>
      </c>
      <c r="I79" s="106"/>
      <c r="J79" s="107">
        <f>SUM(J75:J78)</f>
        <v>127769</v>
      </c>
    </row>
    <row r="80" spans="1:10" ht="21.75" customHeight="1">
      <c r="D80" s="112"/>
      <c r="E80" s="112"/>
      <c r="F80" s="112"/>
      <c r="G80" s="112"/>
      <c r="H80" s="112"/>
      <c r="I80" s="112"/>
      <c r="J80" s="112"/>
    </row>
    <row r="81" spans="1:10" ht="21.75" customHeight="1">
      <c r="A81" s="84" t="s">
        <v>86</v>
      </c>
      <c r="D81" s="112"/>
      <c r="E81" s="112"/>
      <c r="F81" s="112"/>
      <c r="G81" s="112"/>
      <c r="H81" s="112"/>
      <c r="I81" s="112"/>
      <c r="J81" s="112"/>
    </row>
    <row r="82" spans="1:10" ht="21.75" customHeight="1">
      <c r="A82" s="20" t="s">
        <v>87</v>
      </c>
      <c r="D82" s="61">
        <v>58849</v>
      </c>
      <c r="E82" s="61"/>
      <c r="F82" s="61">
        <v>55074</v>
      </c>
      <c r="G82" s="61"/>
      <c r="H82" s="61">
        <v>51232</v>
      </c>
      <c r="I82" s="61"/>
      <c r="J82" s="61">
        <v>46839</v>
      </c>
    </row>
    <row r="83" spans="1:10" ht="21.75" customHeight="1">
      <c r="A83" s="20" t="s">
        <v>88</v>
      </c>
      <c r="B83" s="21">
        <v>2</v>
      </c>
      <c r="D83" s="61">
        <v>294754</v>
      </c>
      <c r="E83" s="61"/>
      <c r="F83" s="61">
        <v>193122</v>
      </c>
      <c r="G83" s="61"/>
      <c r="H83" s="61">
        <v>0</v>
      </c>
      <c r="I83" s="61"/>
      <c r="J83" s="3">
        <v>0</v>
      </c>
    </row>
    <row r="84" spans="1:10" ht="21.75" customHeight="1">
      <c r="A84" s="20" t="s">
        <v>89</v>
      </c>
      <c r="B84" s="21">
        <v>2</v>
      </c>
      <c r="D84" s="61">
        <v>124510</v>
      </c>
      <c r="E84" s="61"/>
      <c r="F84" s="61">
        <v>90214</v>
      </c>
      <c r="G84" s="61"/>
      <c r="H84" s="61">
        <v>66667</v>
      </c>
      <c r="I84" s="61"/>
      <c r="J84" s="61">
        <v>52994</v>
      </c>
    </row>
    <row r="85" spans="1:10" ht="21.75" customHeight="1">
      <c r="A85" s="7" t="s">
        <v>90</v>
      </c>
      <c r="D85" s="80">
        <f>SUM(D82:D84)</f>
        <v>478113</v>
      </c>
      <c r="E85" s="106"/>
      <c r="F85" s="107">
        <f>SUM(F82:F84)</f>
        <v>338410</v>
      </c>
      <c r="G85" s="106"/>
      <c r="H85" s="80">
        <f>SUM(H82:H84)</f>
        <v>117899</v>
      </c>
      <c r="I85" s="106"/>
      <c r="J85" s="107">
        <f>SUM(J82:J84)</f>
        <v>99833</v>
      </c>
    </row>
    <row r="86" spans="1:10" ht="21.75" customHeight="1">
      <c r="D86" s="61"/>
      <c r="E86" s="61"/>
      <c r="F86" s="61"/>
      <c r="G86" s="61"/>
      <c r="H86" s="61"/>
      <c r="I86" s="61"/>
      <c r="J86" s="61"/>
    </row>
    <row r="87" spans="1:10" ht="21.75" customHeight="1">
      <c r="A87" s="7" t="str" cm="1">
        <f t="array" ref="A87">IF(AND(D87:J87&lt;=0),"Loss ",IF(OR(D87:J87&lt;0),"Profit (loss) ","Profit "))&amp;"from operating activities"</f>
        <v>Profit (loss) from operating activities</v>
      </c>
      <c r="D87" s="9">
        <f>D79-D85</f>
        <v>-68195</v>
      </c>
      <c r="E87" s="65"/>
      <c r="F87" s="65">
        <f>F79-F85</f>
        <v>33536</v>
      </c>
      <c r="G87" s="65"/>
      <c r="H87" s="9">
        <f>H79-H85</f>
        <v>12985</v>
      </c>
      <c r="I87" s="65"/>
      <c r="J87" s="65">
        <f>J79-J85</f>
        <v>27936</v>
      </c>
    </row>
    <row r="88" spans="1:10" ht="21.75" customHeight="1">
      <c r="A88" s="20" t="s">
        <v>91</v>
      </c>
      <c r="B88" s="21">
        <v>2</v>
      </c>
      <c r="D88" s="62">
        <v>-33511</v>
      </c>
      <c r="E88" s="61"/>
      <c r="F88" s="62">
        <v>-30400</v>
      </c>
      <c r="G88" s="61"/>
      <c r="H88" s="62">
        <v>-16870</v>
      </c>
      <c r="I88" s="61"/>
      <c r="J88" s="62">
        <v>-15782</v>
      </c>
    </row>
    <row r="89" spans="1:10" ht="12" customHeight="1">
      <c r="B89" s="21"/>
      <c r="D89" s="63"/>
      <c r="E89" s="61"/>
      <c r="F89" s="63"/>
      <c r="G89" s="61"/>
      <c r="H89" s="63"/>
      <c r="I89" s="61"/>
      <c r="J89" s="63"/>
    </row>
    <row r="90" spans="1:10" ht="21.75" customHeight="1">
      <c r="A90" s="7" t="s">
        <v>209</v>
      </c>
      <c r="D90" s="9">
        <f>SUM(D87:D88)</f>
        <v>-101706</v>
      </c>
      <c r="E90" s="65"/>
      <c r="F90" s="65">
        <f>SUM(F87:F88)</f>
        <v>3136</v>
      </c>
      <c r="G90" s="65"/>
      <c r="H90" s="9">
        <f>SUM(H87:H88)</f>
        <v>-3885</v>
      </c>
      <c r="I90" s="65"/>
      <c r="J90" s="65">
        <f>SUM(J87:J88)</f>
        <v>12154</v>
      </c>
    </row>
    <row r="91" spans="1:10" ht="21.75" customHeight="1">
      <c r="A91" s="20" t="str" cm="1">
        <f t="array" ref="A91">"Tax "&amp;IF(AND(D91:J91&lt;=0),"expense ",IF(OR(D91:J91&lt;0),"income (expense) ","income"))</f>
        <v xml:space="preserve">Tax income (expense) </v>
      </c>
      <c r="B91" s="21">
        <v>8</v>
      </c>
      <c r="D91" s="62">
        <v>-3549</v>
      </c>
      <c r="E91" s="61"/>
      <c r="F91" s="61">
        <v>9413</v>
      </c>
      <c r="G91" s="61"/>
      <c r="H91" s="62">
        <v>191</v>
      </c>
      <c r="I91" s="61"/>
      <c r="J91" s="61">
        <v>7964</v>
      </c>
    </row>
    <row r="92" spans="1:10" ht="21.75" customHeight="1" thickBot="1">
      <c r="A92" s="7" t="str" cm="1">
        <f t="array" ref="A92">IF(AND(D92:J92&lt;=0),"Loss ",IF(OR(D92:J92&lt;0),"Profit (loss) ","Profit "))&amp;"for the period"</f>
        <v>Profit (loss) for the period</v>
      </c>
      <c r="D92" s="8">
        <f>SUM(D90:D91)</f>
        <v>-105255</v>
      </c>
      <c r="E92" s="65"/>
      <c r="F92" s="68">
        <f>SUM(F90:F91)</f>
        <v>12549</v>
      </c>
      <c r="G92" s="65"/>
      <c r="H92" s="8">
        <f>SUM(H90:H91)</f>
        <v>-3694</v>
      </c>
      <c r="I92" s="65"/>
      <c r="J92" s="68">
        <f>SUM(J90:J91)</f>
        <v>20118</v>
      </c>
    </row>
    <row r="93" spans="1:10" ht="21.75" customHeight="1" thickTop="1">
      <c r="D93" s="61"/>
      <c r="E93" s="61"/>
      <c r="F93" s="61"/>
      <c r="G93" s="61"/>
      <c r="H93" s="61"/>
      <c r="I93" s="61"/>
      <c r="J93" s="61"/>
    </row>
    <row r="94" spans="1:10" ht="21.75" customHeight="1">
      <c r="A94" s="84" t="s">
        <v>92</v>
      </c>
      <c r="D94" s="61"/>
      <c r="E94" s="61"/>
      <c r="F94" s="61"/>
      <c r="G94" s="61"/>
      <c r="H94" s="61"/>
      <c r="I94" s="61"/>
      <c r="J94" s="61"/>
    </row>
    <row r="95" spans="1:10" ht="21.75" hidden="1" customHeight="1">
      <c r="A95" s="20" t="s">
        <v>105</v>
      </c>
      <c r="D95" s="61"/>
      <c r="E95" s="61"/>
      <c r="F95" s="61"/>
      <c r="G95" s="61"/>
      <c r="H95" s="61"/>
      <c r="I95" s="61"/>
      <c r="J95" s="61"/>
    </row>
    <row r="96" spans="1:10" ht="21.75" hidden="1" customHeight="1">
      <c r="A96" s="20" t="s">
        <v>96</v>
      </c>
      <c r="D96" s="61"/>
      <c r="E96" s="61"/>
      <c r="F96" s="61"/>
      <c r="G96" s="61"/>
      <c r="H96" s="61"/>
      <c r="I96" s="61"/>
      <c r="J96" s="61"/>
    </row>
    <row r="97" spans="1:10" ht="21.75" hidden="1" customHeight="1">
      <c r="A97" s="20" t="s">
        <v>94</v>
      </c>
      <c r="D97" s="61">
        <v>0</v>
      </c>
      <c r="E97" s="61"/>
      <c r="F97" s="61">
        <v>0</v>
      </c>
      <c r="G97" s="61"/>
      <c r="H97" s="61">
        <v>0</v>
      </c>
      <c r="I97" s="61"/>
      <c r="J97" s="61">
        <v>0</v>
      </c>
    </row>
    <row r="98" spans="1:10" ht="21.75" hidden="1" customHeight="1">
      <c r="A98" s="20" t="s">
        <v>95</v>
      </c>
      <c r="D98" s="61"/>
      <c r="E98" s="61"/>
      <c r="F98" s="61"/>
      <c r="G98" s="61"/>
      <c r="H98" s="61"/>
      <c r="I98" s="61"/>
      <c r="J98" s="61"/>
    </row>
    <row r="99" spans="1:10" ht="21.75" hidden="1" customHeight="1">
      <c r="A99" s="20" t="s">
        <v>96</v>
      </c>
      <c r="D99" s="61">
        <v>0</v>
      </c>
      <c r="E99" s="61"/>
      <c r="F99" s="61">
        <v>0</v>
      </c>
      <c r="G99" s="61"/>
      <c r="H99" s="61">
        <v>0</v>
      </c>
      <c r="I99" s="61"/>
      <c r="J99" s="61">
        <v>0</v>
      </c>
    </row>
    <row r="100" spans="1:10" ht="21.75" customHeight="1">
      <c r="A100" s="7" t="str" cm="1">
        <f t="array" ref="A100">"Other comprehensive income "&amp;IF(OR(D100:J100&lt;0),"(loss) ","")&amp;"for the period, net of tax"</f>
        <v>Other comprehensive income for the period, net of tax</v>
      </c>
      <c r="D100" s="3">
        <v>0</v>
      </c>
      <c r="E100" s="61"/>
      <c r="F100" s="3">
        <v>0</v>
      </c>
      <c r="G100" s="61"/>
      <c r="H100" s="3">
        <v>0</v>
      </c>
      <c r="I100" s="61"/>
      <c r="J100" s="3">
        <v>0</v>
      </c>
    </row>
    <row r="101" spans="1:10" ht="21.75" customHeight="1" thickBot="1">
      <c r="A101" s="7" t="str" cm="1">
        <f t="array" ref="A101">"Total comprehensive income "&amp;IF(OR(D101:J101&lt;0),"(loss) ","")&amp;"for the period"</f>
        <v>Total comprehensive income (loss) for the period</v>
      </c>
      <c r="D101" s="68">
        <f>D92+D100</f>
        <v>-105255</v>
      </c>
      <c r="E101" s="65"/>
      <c r="F101" s="68">
        <f>F92+F100</f>
        <v>12549</v>
      </c>
      <c r="G101" s="65"/>
      <c r="H101" s="68">
        <f>H92+H100</f>
        <v>-3694</v>
      </c>
      <c r="I101" s="65"/>
      <c r="J101" s="68">
        <f>J92+J100</f>
        <v>20118</v>
      </c>
    </row>
    <row r="102" spans="1:10" ht="21.75" customHeight="1" thickTop="1"/>
    <row r="103" spans="1:10" ht="21.75" customHeight="1">
      <c r="A103" s="69" t="s">
        <v>0</v>
      </c>
    </row>
    <row r="104" spans="1:10" ht="21.75" customHeight="1">
      <c r="A104" s="73" t="s">
        <v>74</v>
      </c>
    </row>
    <row r="106" spans="1:10" ht="21.75" customHeight="1">
      <c r="D106" s="177" t="s">
        <v>75</v>
      </c>
      <c r="E106" s="177"/>
      <c r="F106" s="177"/>
      <c r="H106" s="177" t="s">
        <v>76</v>
      </c>
      <c r="I106" s="177"/>
      <c r="J106" s="177"/>
    </row>
    <row r="107" spans="1:10" ht="21.75" customHeight="1">
      <c r="D107" s="178" t="s">
        <v>77</v>
      </c>
      <c r="E107" s="178"/>
      <c r="F107" s="178"/>
      <c r="H107" s="178" t="s">
        <v>77</v>
      </c>
      <c r="I107" s="178"/>
      <c r="J107" s="178"/>
    </row>
    <row r="108" spans="1:10" ht="21.75" customHeight="1">
      <c r="D108" s="176" t="s">
        <v>104</v>
      </c>
      <c r="E108" s="176"/>
      <c r="F108" s="176"/>
      <c r="H108" s="176" t="s">
        <v>104</v>
      </c>
      <c r="I108" s="176"/>
      <c r="J108" s="176"/>
    </row>
    <row r="109" spans="1:10" ht="21.75" customHeight="1">
      <c r="D109" s="176" t="s">
        <v>79</v>
      </c>
      <c r="E109" s="176"/>
      <c r="F109" s="176"/>
      <c r="H109" s="176" t="s">
        <v>79</v>
      </c>
      <c r="I109" s="176"/>
      <c r="J109" s="176"/>
    </row>
    <row r="110" spans="1:10" ht="21.75" customHeight="1">
      <c r="B110" s="21" t="str">
        <f>IF(SUM(B111:B131)=0,"","Note")</f>
        <v/>
      </c>
      <c r="D110" s="36">
        <v>2023</v>
      </c>
      <c r="E110" s="36"/>
      <c r="F110" s="36">
        <v>2022</v>
      </c>
      <c r="G110" s="36"/>
      <c r="H110" s="36">
        <v>2023</v>
      </c>
      <c r="I110" s="36"/>
      <c r="J110" s="36">
        <v>2022</v>
      </c>
    </row>
    <row r="111" spans="1:10" ht="21.75" customHeight="1">
      <c r="D111" s="175" t="s">
        <v>10</v>
      </c>
      <c r="E111" s="175"/>
      <c r="F111" s="175"/>
      <c r="G111" s="175"/>
      <c r="H111" s="175"/>
      <c r="I111" s="175"/>
      <c r="J111" s="175"/>
    </row>
    <row r="112" spans="1:10" ht="21.75" hidden="1" customHeight="1">
      <c r="A112" s="20" t="s">
        <v>97</v>
      </c>
    </row>
    <row r="113" spans="1:10" ht="21.75" hidden="1" customHeight="1">
      <c r="A113" s="20" t="s">
        <v>98</v>
      </c>
      <c r="D113" s="61"/>
    </row>
    <row r="114" spans="1:10" ht="21.75" hidden="1" customHeight="1">
      <c r="A114" s="20" t="s">
        <v>99</v>
      </c>
    </row>
    <row r="115" spans="1:10" ht="21.75" hidden="1" customHeight="1">
      <c r="A115" s="20" t="s">
        <v>106</v>
      </c>
    </row>
    <row r="116" spans="1:10" ht="21.75" hidden="1" customHeight="1">
      <c r="A116" s="20" t="s">
        <v>107</v>
      </c>
    </row>
    <row r="117" spans="1:10" ht="21.75" hidden="1" customHeight="1">
      <c r="A117" s="20" t="s">
        <v>108</v>
      </c>
    </row>
    <row r="118" spans="1:10" ht="21.75" hidden="1" customHeight="1">
      <c r="A118" s="20" t="s">
        <v>109</v>
      </c>
    </row>
    <row r="119" spans="1:10" ht="21.75" hidden="1" customHeight="1"/>
    <row r="120" spans="1:10" ht="21.75" customHeight="1">
      <c r="A120" s="7" t="str" cm="1">
        <f t="array" ref="A120">"Profit "&amp;IF(OR(D121:J123&lt;0),"(loss) ","")&amp;"attributable to:"</f>
        <v>Profit (loss) attributable to:</v>
      </c>
    </row>
    <row r="121" spans="1:10" ht="21.75" customHeight="1">
      <c r="A121" s="102" t="s">
        <v>100</v>
      </c>
      <c r="D121" s="61">
        <f>D123-D122</f>
        <v>-94544</v>
      </c>
      <c r="E121" s="61"/>
      <c r="F121" s="61">
        <v>12237</v>
      </c>
      <c r="G121" s="61"/>
      <c r="H121" s="61">
        <f>H92</f>
        <v>-3694</v>
      </c>
      <c r="I121" s="61"/>
      <c r="J121" s="61">
        <v>20118</v>
      </c>
    </row>
    <row r="122" spans="1:10" ht="21.75" customHeight="1">
      <c r="A122" s="78" t="s">
        <v>101</v>
      </c>
      <c r="D122" s="61">
        <v>-10711</v>
      </c>
      <c r="E122" s="61"/>
      <c r="F122" s="61">
        <v>312</v>
      </c>
      <c r="G122" s="61"/>
      <c r="H122" s="3">
        <v>0</v>
      </c>
      <c r="I122" s="61"/>
      <c r="J122" s="3">
        <v>0</v>
      </c>
    </row>
    <row r="123" spans="1:10" ht="21.75" customHeight="1" thickBot="1">
      <c r="A123" s="7" t="str" cm="1">
        <f t="array" ref="A123">IF(AND(D123:J123&lt;=0),"Loss ",IF(OR(D123:J123&lt;0),"Profit (loss) ","Profit "))&amp;"for the period"</f>
        <v>Profit (loss) for the period</v>
      </c>
      <c r="D123" s="13">
        <f>D92</f>
        <v>-105255</v>
      </c>
      <c r="E123" s="61"/>
      <c r="F123" s="68">
        <f>SUM(F121:F122)</f>
        <v>12549</v>
      </c>
      <c r="G123" s="61"/>
      <c r="H123" s="13">
        <f>H92</f>
        <v>-3694</v>
      </c>
      <c r="I123" s="61"/>
      <c r="J123" s="68">
        <f>SUM(J121:J122)</f>
        <v>20118</v>
      </c>
    </row>
    <row r="124" spans="1:10" ht="21.75" customHeight="1" thickTop="1">
      <c r="A124" s="7"/>
      <c r="D124" s="61"/>
      <c r="E124" s="61"/>
      <c r="F124" s="61"/>
      <c r="G124" s="61"/>
      <c r="H124" s="61"/>
      <c r="I124" s="61"/>
      <c r="J124" s="61"/>
    </row>
    <row r="125" spans="1:10" ht="21.75" customHeight="1">
      <c r="A125" s="7" t="str" cm="1">
        <f t="array" ref="A125">"Comprehensive income "&amp;IF(OR(D126:J128&lt;0),"(loss) ","")&amp;"attributable to:"</f>
        <v>Comprehensive income (loss) attributable to:</v>
      </c>
      <c r="D125" s="61"/>
      <c r="E125" s="61"/>
      <c r="F125" s="61"/>
      <c r="G125" s="61"/>
      <c r="H125" s="61"/>
      <c r="I125" s="61"/>
      <c r="J125" s="61"/>
    </row>
    <row r="126" spans="1:10" ht="21.75" customHeight="1">
      <c r="A126" s="102" t="s">
        <v>100</v>
      </c>
      <c r="D126" s="61">
        <f>D128-D127</f>
        <v>-94544</v>
      </c>
      <c r="E126" s="61"/>
      <c r="F126" s="61">
        <v>12237</v>
      </c>
      <c r="G126" s="61"/>
      <c r="H126" s="61">
        <f>H101</f>
        <v>-3694</v>
      </c>
      <c r="I126" s="61"/>
      <c r="J126" s="61">
        <v>20118</v>
      </c>
    </row>
    <row r="127" spans="1:10" ht="21.75" customHeight="1">
      <c r="A127" s="78" t="s">
        <v>101</v>
      </c>
      <c r="D127" s="61">
        <v>-10711</v>
      </c>
      <c r="E127" s="61"/>
      <c r="F127" s="61">
        <v>312</v>
      </c>
      <c r="G127" s="61"/>
      <c r="H127" s="3">
        <v>0</v>
      </c>
      <c r="I127" s="61"/>
      <c r="J127" s="3">
        <v>0</v>
      </c>
    </row>
    <row r="128" spans="1:10" ht="21.75" customHeight="1" thickBot="1">
      <c r="A128" s="7" t="str" cm="1">
        <f t="array" ref="A128">"Comprehensive income "&amp;IF(OR(D128:J128&lt;0),"(loss) ","")&amp;"for the period"</f>
        <v>Comprehensive income (loss) for the period</v>
      </c>
      <c r="D128" s="13">
        <f>D101</f>
        <v>-105255</v>
      </c>
      <c r="E128" s="65"/>
      <c r="F128" s="68">
        <f>SUM(F126:F127)</f>
        <v>12549</v>
      </c>
      <c r="G128" s="65"/>
      <c r="H128" s="13">
        <f>SUM(H126:H127)</f>
        <v>-3694</v>
      </c>
      <c r="I128" s="65"/>
      <c r="J128" s="68">
        <f>SUM(J126:J127)</f>
        <v>20118</v>
      </c>
    </row>
    <row r="129" spans="1:10" ht="21.75" customHeight="1" thickTop="1">
      <c r="D129" s="61"/>
      <c r="E129" s="61"/>
      <c r="F129" s="61"/>
      <c r="G129" s="61"/>
      <c r="H129" s="61"/>
      <c r="I129" s="61"/>
      <c r="J129" s="61"/>
    </row>
    <row r="130" spans="1:10" ht="21.75" customHeight="1" thickBot="1">
      <c r="A130" s="7" t="s">
        <v>102</v>
      </c>
      <c r="D130" s="67">
        <f>D121/1116000</f>
        <v>-8.4716845878136202E-2</v>
      </c>
      <c r="E130" s="111"/>
      <c r="F130" s="114">
        <f>F121/1116000</f>
        <v>1.096505376344086E-2</v>
      </c>
      <c r="G130" s="111"/>
      <c r="H130" s="67">
        <f>H121/1116000</f>
        <v>-3.3100358422939067E-3</v>
      </c>
      <c r="I130" s="111"/>
      <c r="J130" s="114">
        <f>J121/1116000</f>
        <v>1.8026881720430106E-2</v>
      </c>
    </row>
    <row r="131" spans="1:10" ht="21.75" customHeight="1" thickTop="1" thickBot="1">
      <c r="A131" s="7" t="s">
        <v>103</v>
      </c>
      <c r="D131" s="67">
        <f>D121/1116000</f>
        <v>-8.4716845878136202E-2</v>
      </c>
      <c r="E131" s="111"/>
      <c r="F131" s="114">
        <f>F121/1116000</f>
        <v>1.096505376344086E-2</v>
      </c>
      <c r="G131" s="111"/>
      <c r="H131" s="67">
        <f>H121/1116000</f>
        <v>-3.3100358422939067E-3</v>
      </c>
      <c r="I131" s="111"/>
      <c r="J131" s="114">
        <f>J121/1116000</f>
        <v>1.8026881720430106E-2</v>
      </c>
    </row>
    <row r="132" spans="1:10" ht="21.75" customHeight="1" thickTop="1"/>
  </sheetData>
  <mergeCells count="36">
    <mergeCell ref="D111:J111"/>
    <mergeCell ref="D73:J73"/>
    <mergeCell ref="D43:F43"/>
    <mergeCell ref="H43:J43"/>
    <mergeCell ref="D46:J46"/>
    <mergeCell ref="D44:F44"/>
    <mergeCell ref="H44:J44"/>
    <mergeCell ref="D68:F68"/>
    <mergeCell ref="D69:F69"/>
    <mergeCell ref="D70:F70"/>
    <mergeCell ref="D71:F71"/>
    <mergeCell ref="H68:J68"/>
    <mergeCell ref="H69:J69"/>
    <mergeCell ref="H70:J70"/>
    <mergeCell ref="H71:J71"/>
    <mergeCell ref="D109:F109"/>
    <mergeCell ref="D9:J9"/>
    <mergeCell ref="D41:F41"/>
    <mergeCell ref="H41:J41"/>
    <mergeCell ref="D42:F42"/>
    <mergeCell ref="H42:J42"/>
    <mergeCell ref="D7:F7"/>
    <mergeCell ref="H7:J7"/>
    <mergeCell ref="D4:F4"/>
    <mergeCell ref="H4:J4"/>
    <mergeCell ref="D5:F5"/>
    <mergeCell ref="H5:J5"/>
    <mergeCell ref="D6:F6"/>
    <mergeCell ref="H6:J6"/>
    <mergeCell ref="H109:J109"/>
    <mergeCell ref="D106:F106"/>
    <mergeCell ref="H106:J106"/>
    <mergeCell ref="D107:F107"/>
    <mergeCell ref="H107:J107"/>
    <mergeCell ref="D108:F108"/>
    <mergeCell ref="H108:J108"/>
  </mergeCells>
  <pageMargins left="0.8" right="0.55000000000000004" top="0.48" bottom="0.5" header="0.5" footer="0.5"/>
  <pageSetup paperSize="9" scale="91" firstPageNumber="5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64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EF8E-4A25-4B71-BF50-2733BEC95548}">
  <sheetPr codeName="Sheet3">
    <tabColor rgb="FF002060"/>
  </sheetPr>
  <dimension ref="A1:S38"/>
  <sheetViews>
    <sheetView view="pageBreakPreview" zoomScale="80" zoomScaleNormal="70" zoomScaleSheetLayoutView="80" workbookViewId="0">
      <selection activeCell="A2" sqref="A2"/>
    </sheetView>
  </sheetViews>
  <sheetFormatPr defaultColWidth="9.09765625" defaultRowHeight="23.25" customHeight="1"/>
  <cols>
    <col min="1" max="1" width="44.296875" style="125" customWidth="1"/>
    <col min="2" max="2" width="3.69921875" style="127" customWidth="1"/>
    <col min="3" max="3" width="17.09765625" style="124" customWidth="1"/>
    <col min="4" max="4" width="0.8984375" style="124" customWidth="1"/>
    <col min="5" max="5" width="17.09765625" style="124" customWidth="1"/>
    <col min="6" max="6" width="0.8984375" style="124" customWidth="1"/>
    <col min="7" max="7" width="17.296875" style="124" customWidth="1"/>
    <col min="8" max="8" width="0.8984375" style="124" customWidth="1"/>
    <col min="9" max="9" width="17.296875" style="124" customWidth="1"/>
    <col min="10" max="10" width="0.69921875" style="124" customWidth="1"/>
    <col min="11" max="11" width="17.09765625" style="124" customWidth="1"/>
    <col min="12" max="12" width="0.8984375" style="124" customWidth="1"/>
    <col min="13" max="13" width="17.09765625" style="124" customWidth="1"/>
    <col min="14" max="14" width="0.69921875" style="124" customWidth="1"/>
    <col min="15" max="15" width="12.8984375" style="124" hidden="1" customWidth="1"/>
    <col min="16" max="16" width="0.8984375" style="124" hidden="1" customWidth="1"/>
    <col min="17" max="17" width="17.296875" style="124" customWidth="1"/>
    <col min="18" max="18" width="0.8984375" style="124" customWidth="1"/>
    <col min="19" max="19" width="17.296875" style="124" customWidth="1"/>
    <col min="20" max="16384" width="9.09765625" style="124"/>
  </cols>
  <sheetData>
    <row r="1" spans="1:19" s="120" customFormat="1" ht="19.5" customHeight="1">
      <c r="A1" s="119" t="s">
        <v>0</v>
      </c>
      <c r="B1" s="164"/>
    </row>
    <row r="2" spans="1:19" s="122" customFormat="1" ht="19.5" customHeight="1">
      <c r="A2" s="145" t="s">
        <v>110</v>
      </c>
      <c r="B2" s="165"/>
    </row>
    <row r="3" spans="1:19" s="122" customFormat="1" ht="19.5" customHeight="1">
      <c r="A3" s="181"/>
      <c r="B3" s="181"/>
      <c r="C3" s="181"/>
    </row>
    <row r="4" spans="1:19" s="159" customFormat="1" ht="19.5" customHeight="1">
      <c r="B4" s="149"/>
      <c r="C4" s="182" t="s">
        <v>111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s="159" customFormat="1" ht="19.5" customHeight="1">
      <c r="B5" s="149"/>
      <c r="C5" s="149"/>
      <c r="D5" s="149"/>
      <c r="E5" s="149"/>
      <c r="F5" s="149"/>
      <c r="G5" s="149"/>
      <c r="H5" s="149"/>
      <c r="I5" s="149"/>
      <c r="J5" s="149"/>
      <c r="K5" s="149" t="s">
        <v>112</v>
      </c>
      <c r="L5" s="149"/>
      <c r="M5" s="149" t="s">
        <v>56</v>
      </c>
      <c r="N5" s="149"/>
      <c r="O5" s="149"/>
      <c r="P5" s="149"/>
      <c r="Q5" s="149"/>
      <c r="R5" s="149"/>
      <c r="S5" s="149"/>
    </row>
    <row r="6" spans="1:19" s="159" customFormat="1" ht="19.5" customHeight="1">
      <c r="B6" s="149"/>
      <c r="C6" s="149" t="s">
        <v>113</v>
      </c>
      <c r="D6" s="149"/>
      <c r="E6" s="149" t="s">
        <v>114</v>
      </c>
      <c r="F6" s="149"/>
      <c r="G6" s="149"/>
      <c r="H6" s="149"/>
      <c r="I6" s="149"/>
      <c r="J6" s="149"/>
      <c r="K6" s="149" t="s">
        <v>115</v>
      </c>
      <c r="L6" s="149"/>
      <c r="M6" s="151" t="s">
        <v>116</v>
      </c>
      <c r="N6" s="151"/>
      <c r="O6" s="151" t="s">
        <v>117</v>
      </c>
      <c r="P6" s="149"/>
      <c r="Q6" s="149"/>
      <c r="R6" s="149"/>
      <c r="S6" s="149"/>
    </row>
    <row r="7" spans="1:19" s="159" customFormat="1" ht="19.5" customHeight="1">
      <c r="B7" s="149"/>
      <c r="C7" s="149" t="s">
        <v>118</v>
      </c>
      <c r="D7" s="149"/>
      <c r="E7" s="149" t="s">
        <v>119</v>
      </c>
      <c r="F7" s="149"/>
      <c r="G7" s="179" t="s">
        <v>64</v>
      </c>
      <c r="H7" s="179"/>
      <c r="I7" s="179"/>
      <c r="J7" s="149"/>
      <c r="K7" s="151" t="s">
        <v>120</v>
      </c>
      <c r="L7" s="149"/>
      <c r="M7" s="151" t="s">
        <v>121</v>
      </c>
      <c r="N7" s="151"/>
      <c r="O7" s="151" t="s">
        <v>122</v>
      </c>
      <c r="P7" s="149"/>
      <c r="Q7" s="151" t="s">
        <v>123</v>
      </c>
      <c r="R7" s="149"/>
      <c r="S7" s="151" t="s">
        <v>124</v>
      </c>
    </row>
    <row r="8" spans="1:19" s="159" customFormat="1" ht="19.5" customHeight="1">
      <c r="B8" s="149"/>
      <c r="C8" s="149" t="s">
        <v>125</v>
      </c>
      <c r="D8" s="149"/>
      <c r="E8" s="149" t="s">
        <v>126</v>
      </c>
      <c r="F8" s="149"/>
      <c r="G8" s="149" t="s">
        <v>127</v>
      </c>
      <c r="H8" s="149"/>
      <c r="I8" s="149" t="s">
        <v>128</v>
      </c>
      <c r="J8" s="149"/>
      <c r="K8" s="148" t="s">
        <v>129</v>
      </c>
      <c r="L8" s="149"/>
      <c r="M8" s="151" t="s">
        <v>130</v>
      </c>
      <c r="N8" s="151"/>
      <c r="O8" s="151" t="s">
        <v>131</v>
      </c>
      <c r="P8" s="149"/>
      <c r="Q8" s="151" t="s">
        <v>132</v>
      </c>
      <c r="R8" s="149"/>
      <c r="S8" s="151" t="s">
        <v>133</v>
      </c>
    </row>
    <row r="9" spans="1:19" ht="19.5" customHeight="1">
      <c r="A9" s="124"/>
      <c r="C9" s="180" t="s">
        <v>10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</row>
    <row r="10" spans="1:19" ht="19.5" customHeight="1">
      <c r="A10" s="134" t="s">
        <v>134</v>
      </c>
      <c r="B10" s="126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</row>
    <row r="11" spans="1:19" ht="19.5" customHeight="1">
      <c r="A11" s="124" t="s">
        <v>135</v>
      </c>
      <c r="C11" s="117">
        <v>558000</v>
      </c>
      <c r="D11" s="117"/>
      <c r="E11" s="117">
        <v>353419</v>
      </c>
      <c r="F11" s="117"/>
      <c r="G11" s="117">
        <v>33904</v>
      </c>
      <c r="H11" s="117"/>
      <c r="I11" s="117">
        <v>146464</v>
      </c>
      <c r="J11" s="117"/>
      <c r="K11" s="117">
        <v>-82459</v>
      </c>
      <c r="L11" s="3"/>
      <c r="M11" s="3">
        <f>SUM(C11:L11)</f>
        <v>1009328</v>
      </c>
      <c r="N11" s="117"/>
      <c r="O11" s="117"/>
      <c r="P11" s="59"/>
      <c r="Q11" s="117">
        <v>75779</v>
      </c>
      <c r="R11" s="59"/>
      <c r="S11" s="117">
        <f>SUM(M11:Q11)</f>
        <v>1085107</v>
      </c>
    </row>
    <row r="12" spans="1:19" ht="19.5" customHeight="1">
      <c r="A12" s="134"/>
      <c r="B12" s="126"/>
      <c r="C12" s="118"/>
      <c r="D12" s="118"/>
      <c r="E12" s="118"/>
      <c r="F12" s="118"/>
      <c r="G12" s="118"/>
      <c r="H12" s="118"/>
      <c r="I12" s="118"/>
      <c r="J12" s="118"/>
      <c r="K12" s="118"/>
      <c r="L12" s="9"/>
      <c r="M12" s="118"/>
      <c r="N12" s="118"/>
      <c r="O12" s="118"/>
      <c r="P12" s="59"/>
      <c r="Q12" s="118"/>
      <c r="R12" s="59"/>
      <c r="S12" s="118"/>
    </row>
    <row r="13" spans="1:19" ht="19.5" customHeight="1">
      <c r="A13" s="134" t="s">
        <v>136</v>
      </c>
      <c r="B13" s="126"/>
      <c r="C13" s="118"/>
      <c r="D13" s="118"/>
      <c r="E13" s="118"/>
      <c r="F13" s="118"/>
      <c r="G13" s="118"/>
      <c r="H13" s="118"/>
      <c r="I13" s="118"/>
      <c r="J13" s="118"/>
      <c r="K13" s="118"/>
      <c r="L13" s="9"/>
      <c r="M13" s="118"/>
      <c r="N13" s="118"/>
      <c r="O13" s="118"/>
      <c r="P13" s="59"/>
      <c r="Q13" s="118"/>
      <c r="R13" s="59"/>
      <c r="S13" s="118"/>
    </row>
    <row r="14" spans="1:19" ht="19.5" hidden="1" customHeight="1">
      <c r="A14" s="142" t="s">
        <v>137</v>
      </c>
      <c r="B14" s="166"/>
      <c r="C14" s="118"/>
      <c r="D14" s="118"/>
      <c r="E14" s="118"/>
      <c r="F14" s="118"/>
      <c r="G14" s="118"/>
      <c r="H14" s="118"/>
      <c r="I14" s="118"/>
      <c r="J14" s="118"/>
      <c r="K14" s="118"/>
      <c r="L14" s="9"/>
      <c r="M14" s="118"/>
      <c r="N14" s="118"/>
      <c r="O14" s="118"/>
      <c r="P14" s="59"/>
      <c r="Q14" s="118"/>
      <c r="R14" s="59"/>
      <c r="S14" s="118"/>
    </row>
    <row r="15" spans="1:19" ht="19.5" hidden="1" customHeight="1">
      <c r="A15" s="124" t="s">
        <v>138</v>
      </c>
      <c r="C15" s="3">
        <v>0</v>
      </c>
      <c r="D15" s="3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3"/>
      <c r="M15" s="3">
        <v>0</v>
      </c>
      <c r="N15" s="3"/>
      <c r="O15" s="3">
        <v>0</v>
      </c>
      <c r="P15" s="3"/>
      <c r="Q15" s="3">
        <v>0</v>
      </c>
      <c r="R15" s="3"/>
      <c r="S15" s="3">
        <v>0</v>
      </c>
    </row>
    <row r="16" spans="1:19" ht="19.5" hidden="1" customHeight="1">
      <c r="A16" s="124" t="s">
        <v>139</v>
      </c>
      <c r="C16" s="4">
        <v>0</v>
      </c>
      <c r="D16" s="3"/>
      <c r="E16" s="4">
        <v>0</v>
      </c>
      <c r="F16" s="3"/>
      <c r="G16" s="4">
        <v>0</v>
      </c>
      <c r="H16" s="3"/>
      <c r="I16" s="4">
        <v>0</v>
      </c>
      <c r="J16" s="3"/>
      <c r="K16" s="4">
        <v>0</v>
      </c>
      <c r="L16" s="3"/>
      <c r="M16" s="4">
        <v>0</v>
      </c>
      <c r="N16" s="3"/>
      <c r="O16" s="4">
        <v>0</v>
      </c>
      <c r="P16" s="3"/>
      <c r="Q16" s="4">
        <v>0</v>
      </c>
      <c r="R16" s="3"/>
      <c r="S16" s="4">
        <v>0</v>
      </c>
    </row>
    <row r="17" spans="1:19" ht="19.5" hidden="1" customHeight="1">
      <c r="A17" s="134" t="s">
        <v>140</v>
      </c>
      <c r="B17" s="126"/>
      <c r="C17" s="22">
        <f>SUM(C15:C16)</f>
        <v>0</v>
      </c>
      <c r="D17" s="9"/>
      <c r="E17" s="22">
        <f>SUM(E15:E16)</f>
        <v>0</v>
      </c>
      <c r="F17" s="9"/>
      <c r="G17" s="22">
        <f>SUM(G15:G16)</f>
        <v>0</v>
      </c>
      <c r="H17" s="9"/>
      <c r="I17" s="22">
        <f>SUM(I15:I16)</f>
        <v>0</v>
      </c>
      <c r="J17" s="9"/>
      <c r="K17" s="22">
        <f>SUM(K15:K16)</f>
        <v>0</v>
      </c>
      <c r="L17" s="9"/>
      <c r="M17" s="22">
        <f>SUM(M15:M16)</f>
        <v>0</v>
      </c>
      <c r="N17" s="9"/>
      <c r="O17" s="22">
        <f>SUM(O15:O16)</f>
        <v>0</v>
      </c>
      <c r="P17" s="9"/>
      <c r="Q17" s="22">
        <f>SUM(Q15:Q16)</f>
        <v>0</v>
      </c>
      <c r="R17" s="9"/>
      <c r="S17" s="22">
        <f>SUM(S15:S16)</f>
        <v>0</v>
      </c>
    </row>
    <row r="18" spans="1:19" ht="19.5" hidden="1" customHeight="1">
      <c r="A18" s="134"/>
      <c r="B18" s="12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9.5" hidden="1" customHeight="1">
      <c r="A19" s="142" t="s">
        <v>141</v>
      </c>
      <c r="B19" s="16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ht="19.5" hidden="1" customHeight="1">
      <c r="A20" s="142" t="s">
        <v>142</v>
      </c>
      <c r="B20" s="16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19.5" hidden="1" customHeight="1">
      <c r="A21" s="124" t="s">
        <v>143</v>
      </c>
      <c r="C21" s="3">
        <v>0</v>
      </c>
      <c r="D21" s="3"/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v>0</v>
      </c>
      <c r="P21" s="3"/>
      <c r="Q21" s="117">
        <v>0</v>
      </c>
      <c r="R21" s="3"/>
      <c r="S21" s="3">
        <v>0</v>
      </c>
    </row>
    <row r="22" spans="1:19" ht="19.5" hidden="1" customHeight="1">
      <c r="A22" s="124" t="s">
        <v>144</v>
      </c>
      <c r="C22" s="4">
        <v>0</v>
      </c>
      <c r="D22" s="3"/>
      <c r="E22" s="4">
        <v>0</v>
      </c>
      <c r="F22" s="3"/>
      <c r="G22" s="4">
        <v>0</v>
      </c>
      <c r="H22" s="3"/>
      <c r="I22" s="4">
        <v>0</v>
      </c>
      <c r="J22" s="3"/>
      <c r="K22" s="4">
        <v>0</v>
      </c>
      <c r="L22" s="3"/>
      <c r="M22" s="4">
        <v>0</v>
      </c>
      <c r="N22" s="3"/>
      <c r="O22" s="4">
        <v>0</v>
      </c>
      <c r="P22" s="3"/>
      <c r="Q22" s="4">
        <v>0</v>
      </c>
      <c r="R22" s="3"/>
      <c r="S22" s="4">
        <v>0</v>
      </c>
    </row>
    <row r="23" spans="1:19" ht="19.5" hidden="1" customHeight="1">
      <c r="A23" s="134" t="s">
        <v>145</v>
      </c>
      <c r="B23" s="126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9.5" hidden="1" customHeight="1">
      <c r="A24" s="134" t="s">
        <v>146</v>
      </c>
      <c r="B24" s="126"/>
      <c r="C24" s="22">
        <f>SUM(C21:C22)</f>
        <v>0</v>
      </c>
      <c r="D24" s="9"/>
      <c r="E24" s="22">
        <f>SUM(E21:E22)</f>
        <v>0</v>
      </c>
      <c r="F24" s="9"/>
      <c r="G24" s="22">
        <f>SUM(G21:G22)</f>
        <v>0</v>
      </c>
      <c r="H24" s="9"/>
      <c r="I24" s="22">
        <f>SUM(I21:I22)</f>
        <v>0</v>
      </c>
      <c r="J24" s="9"/>
      <c r="K24" s="22">
        <f>SUM(K21:K22)</f>
        <v>0</v>
      </c>
      <c r="L24" s="9"/>
      <c r="M24" s="22">
        <f>SUM(M21:M22)</f>
        <v>0</v>
      </c>
      <c r="N24" s="9"/>
      <c r="O24" s="22">
        <f>SUM(O21:O22)</f>
        <v>0</v>
      </c>
      <c r="P24" s="9"/>
      <c r="Q24" s="22">
        <f>SUM(Q21:Q22)</f>
        <v>0</v>
      </c>
      <c r="R24" s="9"/>
      <c r="S24" s="22">
        <f>SUM(S21:S22)</f>
        <v>0</v>
      </c>
    </row>
    <row r="25" spans="1:19" ht="19.5" customHeight="1">
      <c r="A25" s="168" t="s">
        <v>147</v>
      </c>
      <c r="B25" s="126"/>
      <c r="C25" s="118"/>
      <c r="D25" s="118"/>
      <c r="E25" s="118"/>
      <c r="F25" s="118"/>
      <c r="G25" s="118"/>
      <c r="H25" s="118"/>
      <c r="I25" s="118"/>
      <c r="J25" s="118"/>
      <c r="K25" s="118"/>
      <c r="L25" s="9"/>
      <c r="M25" s="118"/>
      <c r="N25" s="118"/>
      <c r="O25" s="118"/>
      <c r="P25" s="59"/>
      <c r="Q25" s="118"/>
      <c r="R25" s="59"/>
      <c r="S25" s="118"/>
    </row>
    <row r="26" spans="1:19" ht="19.5" customHeight="1">
      <c r="A26" s="169" t="s">
        <v>148</v>
      </c>
      <c r="B26" s="126"/>
      <c r="C26" s="118"/>
      <c r="D26" s="118"/>
      <c r="E26" s="118"/>
      <c r="F26" s="118"/>
      <c r="G26" s="118"/>
      <c r="H26" s="118"/>
      <c r="I26" s="118"/>
      <c r="J26" s="118"/>
      <c r="K26" s="118"/>
      <c r="L26" s="9"/>
      <c r="M26" s="118"/>
      <c r="N26" s="118"/>
      <c r="O26" s="118"/>
      <c r="P26" s="59"/>
      <c r="Q26" s="118"/>
      <c r="R26" s="59"/>
      <c r="S26" s="118"/>
    </row>
    <row r="27" spans="1:19" ht="19.5" customHeight="1">
      <c r="A27" s="169" t="s">
        <v>149</v>
      </c>
      <c r="B27" s="126"/>
      <c r="C27" s="4">
        <v>0</v>
      </c>
      <c r="D27" s="117"/>
      <c r="E27" s="4">
        <v>0</v>
      </c>
      <c r="F27" s="117"/>
      <c r="G27" s="4">
        <v>0</v>
      </c>
      <c r="H27" s="117"/>
      <c r="I27" s="4">
        <v>0</v>
      </c>
      <c r="J27" s="117"/>
      <c r="K27" s="4">
        <v>0</v>
      </c>
      <c r="L27" s="3"/>
      <c r="M27" s="4">
        <f>SUM(C27:K27)</f>
        <v>0</v>
      </c>
      <c r="N27" s="117"/>
      <c r="O27" s="117">
        <v>0</v>
      </c>
      <c r="P27" s="59"/>
      <c r="Q27" s="4">
        <v>24251</v>
      </c>
      <c r="R27" s="59"/>
      <c r="S27" s="4">
        <f>SUM(C27:Q27)</f>
        <v>24251</v>
      </c>
    </row>
    <row r="28" spans="1:19" ht="19.5" customHeight="1">
      <c r="A28" s="170" t="s">
        <v>150</v>
      </c>
      <c r="B28" s="126"/>
      <c r="C28" s="9"/>
      <c r="D28" s="9"/>
      <c r="E28" s="9"/>
      <c r="F28" s="9"/>
      <c r="G28" s="9"/>
      <c r="H28" s="9"/>
      <c r="I28" s="9"/>
      <c r="J28" s="9"/>
      <c r="K28" s="9"/>
      <c r="L28" s="9"/>
      <c r="M28" s="3"/>
      <c r="N28" s="9"/>
      <c r="O28" s="9"/>
      <c r="P28" s="105"/>
      <c r="Q28" s="3"/>
      <c r="R28" s="105"/>
      <c r="S28" s="9"/>
    </row>
    <row r="29" spans="1:19" ht="19.5" customHeight="1">
      <c r="A29" s="171" t="s">
        <v>151</v>
      </c>
      <c r="B29" s="126"/>
      <c r="C29" s="22">
        <f>C27</f>
        <v>0</v>
      </c>
      <c r="D29" s="118"/>
      <c r="E29" s="22">
        <f>E27</f>
        <v>0</v>
      </c>
      <c r="F29" s="118"/>
      <c r="G29" s="22">
        <f>G27</f>
        <v>0</v>
      </c>
      <c r="H29" s="118"/>
      <c r="I29" s="22">
        <f>I27</f>
        <v>0</v>
      </c>
      <c r="J29" s="118"/>
      <c r="K29" s="22">
        <f>K27</f>
        <v>0</v>
      </c>
      <c r="L29" s="9"/>
      <c r="M29" s="22">
        <f>M27</f>
        <v>0</v>
      </c>
      <c r="N29" s="118"/>
      <c r="O29" s="118"/>
      <c r="P29" s="59"/>
      <c r="Q29" s="22">
        <f>Q27</f>
        <v>24251</v>
      </c>
      <c r="R29" s="59"/>
      <c r="S29" s="22">
        <f>SUM(C29:Q29)</f>
        <v>24251</v>
      </c>
    </row>
    <row r="30" spans="1:19" ht="19.5" customHeight="1">
      <c r="A30" s="134"/>
      <c r="B30" s="126"/>
      <c r="C30" s="118"/>
      <c r="D30" s="118"/>
      <c r="E30" s="118"/>
      <c r="F30" s="118"/>
      <c r="G30" s="118"/>
      <c r="H30" s="118"/>
      <c r="I30" s="118"/>
      <c r="J30" s="118"/>
      <c r="K30" s="118"/>
      <c r="L30" s="9"/>
      <c r="M30" s="118"/>
      <c r="N30" s="118"/>
      <c r="O30" s="118"/>
      <c r="P30" s="59"/>
      <c r="Q30" s="118"/>
      <c r="R30" s="59"/>
      <c r="S30" s="118"/>
    </row>
    <row r="31" spans="1:19" ht="19.5" customHeight="1">
      <c r="A31" s="123" t="str" cm="1">
        <f t="array" ref="A31">"Comprehensive income "&amp;IF(OR(C32:S35&lt;0),"(loss) ","")&amp;"for the period"</f>
        <v>Comprehensive income for the period</v>
      </c>
      <c r="B31" s="126"/>
      <c r="C31" s="118"/>
      <c r="D31" s="118"/>
      <c r="E31" s="118"/>
      <c r="F31" s="118"/>
      <c r="G31" s="118"/>
      <c r="H31" s="118"/>
      <c r="I31" s="118"/>
      <c r="J31" s="118"/>
      <c r="K31" s="118"/>
      <c r="L31" s="9"/>
      <c r="M31" s="118"/>
      <c r="N31" s="118"/>
      <c r="O31" s="118"/>
      <c r="P31" s="81"/>
      <c r="Q31" s="118"/>
      <c r="R31" s="81"/>
      <c r="S31" s="118"/>
    </row>
    <row r="32" spans="1:19" s="134" customFormat="1" ht="19.5" customHeight="1">
      <c r="A32" s="125" t="str" cm="1">
        <f t="array" ref="A32">"    "&amp;IF(AND(C32:S32&gt;=0),"Profit",IF(AND(C32:S32&lt;=0),"Loss","Profit (loss)"))&amp;" for the period"</f>
        <v xml:space="preserve">    Profit for the period</v>
      </c>
      <c r="B32" s="127"/>
      <c r="C32" s="3">
        <v>0</v>
      </c>
      <c r="D32" s="3"/>
      <c r="E32" s="3">
        <v>0</v>
      </c>
      <c r="F32" s="3"/>
      <c r="G32" s="3">
        <v>0</v>
      </c>
      <c r="H32" s="3"/>
      <c r="I32" s="3">
        <f>'5-8'!F121</f>
        <v>12237</v>
      </c>
      <c r="J32" s="3"/>
      <c r="K32" s="3">
        <v>0</v>
      </c>
      <c r="L32" s="3"/>
      <c r="M32" s="3">
        <f>SUM(C32:K32)</f>
        <v>12237</v>
      </c>
      <c r="N32" s="3"/>
      <c r="O32" s="3">
        <v>0</v>
      </c>
      <c r="P32" s="3"/>
      <c r="Q32" s="3">
        <f>'5-8'!F122</f>
        <v>312</v>
      </c>
      <c r="R32" s="9"/>
      <c r="S32" s="117">
        <f>SUM(M32:Q32)</f>
        <v>12549</v>
      </c>
    </row>
    <row r="33" spans="1:19" s="134" customFormat="1" ht="19.5" customHeight="1">
      <c r="A33" s="125" t="str" cm="1">
        <f t="array" ref="A33">"    Other comprehensive income "&amp;IF(OR(C33:S33&lt;0),"(loss)","")</f>
        <v xml:space="preserve">    Other comprehensive income </v>
      </c>
      <c r="B33" s="127"/>
      <c r="C33" s="4">
        <v>0</v>
      </c>
      <c r="D33" s="3"/>
      <c r="E33" s="4">
        <v>0</v>
      </c>
      <c r="F33" s="117"/>
      <c r="G33" s="4">
        <v>0</v>
      </c>
      <c r="H33" s="117"/>
      <c r="I33" s="4">
        <v>0</v>
      </c>
      <c r="J33" s="117"/>
      <c r="K33" s="4">
        <v>0</v>
      </c>
      <c r="L33" s="3"/>
      <c r="M33" s="4">
        <f>SUM(C33:K33)</f>
        <v>0</v>
      </c>
      <c r="N33" s="3"/>
      <c r="O33" s="4">
        <v>0</v>
      </c>
      <c r="P33" s="3"/>
      <c r="Q33" s="4">
        <v>0</v>
      </c>
      <c r="R33" s="118"/>
      <c r="S33" s="4">
        <v>0</v>
      </c>
    </row>
    <row r="34" spans="1:19" s="134" customFormat="1" ht="19.5" customHeight="1">
      <c r="A34" s="123" t="str" cm="1">
        <f t="array" ref="A34">"Total comprehensive income "&amp;IF(OR(C35:S35&lt;0),"(loss) ","")</f>
        <v xml:space="preserve">Total comprehensive income </v>
      </c>
      <c r="B34" s="126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9"/>
      <c r="S34" s="3"/>
    </row>
    <row r="35" spans="1:19" ht="19.5" customHeight="1">
      <c r="A35" s="167" t="s">
        <v>152</v>
      </c>
      <c r="B35" s="126"/>
      <c r="C35" s="22">
        <f>SUM(C32:C33)</f>
        <v>0</v>
      </c>
      <c r="D35" s="118"/>
      <c r="E35" s="22">
        <f>SUM(E32:E33)</f>
        <v>0</v>
      </c>
      <c r="F35" s="118"/>
      <c r="G35" s="22">
        <f>SUM(G32:G33)</f>
        <v>0</v>
      </c>
      <c r="H35" s="118"/>
      <c r="I35" s="22">
        <f>SUM(I32:I33)</f>
        <v>12237</v>
      </c>
      <c r="J35" s="118"/>
      <c r="K35" s="22">
        <f>SUM(K32:K33)</f>
        <v>0</v>
      </c>
      <c r="L35" s="9"/>
      <c r="M35" s="22">
        <f>SUM(M32:M33)</f>
        <v>12237</v>
      </c>
      <c r="N35" s="9"/>
      <c r="O35" s="22">
        <f>SUM(O32:O32)</f>
        <v>0</v>
      </c>
      <c r="P35" s="81"/>
      <c r="Q35" s="22">
        <f>SUM(Q32:Q33)</f>
        <v>312</v>
      </c>
      <c r="R35" s="81"/>
      <c r="S35" s="22">
        <f>SUM(S32:S33)</f>
        <v>12549</v>
      </c>
    </row>
    <row r="36" spans="1:19" s="134" customFormat="1" ht="19.5" customHeight="1">
      <c r="A36" s="142"/>
      <c r="B36" s="166"/>
      <c r="C36" s="117"/>
      <c r="D36" s="118"/>
      <c r="E36" s="117"/>
      <c r="F36" s="118"/>
      <c r="G36" s="117"/>
      <c r="H36" s="118"/>
      <c r="I36" s="117"/>
      <c r="J36" s="118"/>
      <c r="K36" s="118"/>
      <c r="L36" s="9"/>
      <c r="M36" s="118"/>
      <c r="N36" s="118"/>
      <c r="O36" s="118"/>
      <c r="P36" s="81"/>
      <c r="Q36" s="118"/>
      <c r="R36" s="81"/>
      <c r="S36" s="118"/>
    </row>
    <row r="37" spans="1:19" ht="19.5" customHeight="1" thickBot="1">
      <c r="A37" s="172" t="s">
        <v>153</v>
      </c>
      <c r="B37" s="126"/>
      <c r="C37" s="8">
        <f>SUM(C35,C11)</f>
        <v>558000</v>
      </c>
      <c r="D37" s="118"/>
      <c r="E37" s="8">
        <f>SUM(E35,E11)</f>
        <v>353419</v>
      </c>
      <c r="F37" s="118"/>
      <c r="G37" s="8">
        <f>SUM(G35,G11)</f>
        <v>33904</v>
      </c>
      <c r="H37" s="118"/>
      <c r="I37" s="8">
        <f>SUM(I35,I11)</f>
        <v>158701</v>
      </c>
      <c r="J37" s="118"/>
      <c r="K37" s="8">
        <f>SUM(K35,K11)</f>
        <v>-82459</v>
      </c>
      <c r="L37" s="9"/>
      <c r="M37" s="8">
        <f>SUM(M35,M11)</f>
        <v>1021565</v>
      </c>
      <c r="N37" s="9"/>
      <c r="O37" s="8">
        <f>SUM(O35,O11)</f>
        <v>0</v>
      </c>
      <c r="P37" s="59"/>
      <c r="Q37" s="8">
        <f>SUM(Q35,Q11+Q29)</f>
        <v>100342</v>
      </c>
      <c r="R37" s="59"/>
      <c r="S37" s="8">
        <f>SUM(S35,S11+S29)</f>
        <v>1121907</v>
      </c>
    </row>
    <row r="38" spans="1:19" ht="23.25" customHeight="1" thickTop="1"/>
  </sheetData>
  <mergeCells count="4">
    <mergeCell ref="G7:I7"/>
    <mergeCell ref="C9:S9"/>
    <mergeCell ref="A3:C3"/>
    <mergeCell ref="C4:S4"/>
  </mergeCells>
  <phoneticPr fontId="71" type="noConversion"/>
  <pageMargins left="0.7" right="0.7" top="0.48" bottom="0.5" header="0.5" footer="0.5"/>
  <pageSetup paperSize="9" scale="78" firstPageNumber="9" fitToHeight="0" orientation="landscape" useFirstPageNumber="1" r:id="rId1"/>
  <headerFooter alignWithMargins="0">
    <oddFooter>&amp;L&amp;"Times New Roman,Regular"&amp;11  
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S33"/>
  <sheetViews>
    <sheetView view="pageBreakPreview" zoomScale="80" zoomScaleNormal="70" zoomScaleSheetLayoutView="80" workbookViewId="0">
      <selection activeCell="A2" sqref="A2"/>
    </sheetView>
  </sheetViews>
  <sheetFormatPr defaultColWidth="9.09765625" defaultRowHeight="14"/>
  <cols>
    <col min="1" max="1" width="44.296875" style="125" customWidth="1"/>
    <col min="2" max="2" width="3.69921875" style="127" customWidth="1"/>
    <col min="3" max="3" width="17.296875" style="124" customWidth="1"/>
    <col min="4" max="4" width="0.8984375" style="124" customWidth="1"/>
    <col min="5" max="5" width="17.09765625" style="124" customWidth="1"/>
    <col min="6" max="6" width="0.8984375" style="124" customWidth="1"/>
    <col min="7" max="7" width="17.296875" style="124" customWidth="1"/>
    <col min="8" max="8" width="0.8984375" style="124" customWidth="1"/>
    <col min="9" max="9" width="17.296875" style="124" customWidth="1"/>
    <col min="10" max="10" width="0.69921875" style="124" customWidth="1"/>
    <col min="11" max="11" width="17.09765625" style="124" customWidth="1"/>
    <col min="12" max="12" width="0.8984375" style="124" customWidth="1"/>
    <col min="13" max="13" width="17.09765625" style="124" customWidth="1"/>
    <col min="14" max="14" width="0.69921875" style="124" customWidth="1"/>
    <col min="15" max="15" width="12.8984375" style="124" hidden="1" customWidth="1"/>
    <col min="16" max="16" width="0.8984375" style="124" hidden="1" customWidth="1"/>
    <col min="17" max="17" width="17.296875" style="124" customWidth="1"/>
    <col min="18" max="18" width="0.8984375" style="124" customWidth="1"/>
    <col min="19" max="19" width="17.296875" style="124" customWidth="1"/>
    <col min="20" max="16384" width="9.09765625" style="124"/>
  </cols>
  <sheetData>
    <row r="1" spans="1:19" s="120" customFormat="1" ht="19.5" customHeight="1">
      <c r="A1" s="119" t="s">
        <v>0</v>
      </c>
      <c r="B1" s="164"/>
    </row>
    <row r="2" spans="1:19" s="122" customFormat="1" ht="19.5" customHeight="1">
      <c r="A2" s="145" t="s">
        <v>110</v>
      </c>
      <c r="B2" s="165"/>
    </row>
    <row r="3" spans="1:19" s="122" customFormat="1" ht="19.5" customHeight="1">
      <c r="A3" s="181"/>
      <c r="B3" s="181"/>
      <c r="C3" s="181"/>
    </row>
    <row r="4" spans="1:19" s="159" customFormat="1" ht="19.5" customHeight="1">
      <c r="B4" s="149"/>
      <c r="C4" s="182" t="s">
        <v>111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s="159" customFormat="1" ht="19.5" customHeight="1">
      <c r="B5" s="149"/>
      <c r="C5" s="149"/>
      <c r="D5" s="149"/>
      <c r="E5" s="149"/>
      <c r="F5" s="149"/>
      <c r="G5" s="149"/>
      <c r="H5" s="149"/>
      <c r="I5" s="149"/>
      <c r="J5" s="149"/>
      <c r="K5" s="149" t="s">
        <v>112</v>
      </c>
      <c r="L5" s="149"/>
      <c r="M5" s="149" t="s">
        <v>56</v>
      </c>
      <c r="N5" s="149"/>
      <c r="O5" s="149"/>
      <c r="P5" s="149"/>
      <c r="Q5" s="149"/>
      <c r="R5" s="149"/>
      <c r="S5" s="149"/>
    </row>
    <row r="6" spans="1:19" s="159" customFormat="1" ht="19.5" customHeight="1">
      <c r="B6" s="149"/>
      <c r="C6" s="149" t="s">
        <v>113</v>
      </c>
      <c r="D6" s="149"/>
      <c r="E6" s="149" t="s">
        <v>114</v>
      </c>
      <c r="F6" s="149"/>
      <c r="G6" s="149"/>
      <c r="H6" s="149"/>
      <c r="I6" s="149"/>
      <c r="J6" s="149"/>
      <c r="K6" s="149" t="s">
        <v>115</v>
      </c>
      <c r="L6" s="149"/>
      <c r="M6" s="151" t="s">
        <v>116</v>
      </c>
      <c r="N6" s="151"/>
      <c r="O6" s="151" t="s">
        <v>117</v>
      </c>
      <c r="P6" s="149"/>
      <c r="Q6" s="149"/>
      <c r="R6" s="149"/>
      <c r="S6" s="149"/>
    </row>
    <row r="7" spans="1:19" s="159" customFormat="1" ht="19.5" customHeight="1">
      <c r="B7" s="149"/>
      <c r="C7" s="149" t="s">
        <v>118</v>
      </c>
      <c r="D7" s="149"/>
      <c r="E7" s="149" t="s">
        <v>119</v>
      </c>
      <c r="F7" s="149"/>
      <c r="G7" s="179" t="s">
        <v>64</v>
      </c>
      <c r="H7" s="179"/>
      <c r="I7" s="179"/>
      <c r="J7" s="149"/>
      <c r="K7" s="151" t="s">
        <v>120</v>
      </c>
      <c r="L7" s="149"/>
      <c r="M7" s="151" t="s">
        <v>121</v>
      </c>
      <c r="N7" s="151"/>
      <c r="O7" s="151" t="s">
        <v>122</v>
      </c>
      <c r="P7" s="149"/>
      <c r="Q7" s="151" t="s">
        <v>123</v>
      </c>
      <c r="R7" s="149"/>
      <c r="S7" s="151" t="s">
        <v>124</v>
      </c>
    </row>
    <row r="8" spans="1:19" s="159" customFormat="1" ht="19.5" customHeight="1">
      <c r="B8" s="149"/>
      <c r="C8" s="149" t="s">
        <v>125</v>
      </c>
      <c r="D8" s="149"/>
      <c r="E8" s="149" t="s">
        <v>126</v>
      </c>
      <c r="F8" s="149"/>
      <c r="G8" s="149" t="s">
        <v>127</v>
      </c>
      <c r="H8" s="149"/>
      <c r="I8" s="149" t="s">
        <v>154</v>
      </c>
      <c r="J8" s="149"/>
      <c r="K8" s="148" t="s">
        <v>129</v>
      </c>
      <c r="L8" s="149"/>
      <c r="M8" s="151" t="s">
        <v>130</v>
      </c>
      <c r="N8" s="151"/>
      <c r="O8" s="151" t="s">
        <v>131</v>
      </c>
      <c r="P8" s="149"/>
      <c r="Q8" s="151" t="s">
        <v>132</v>
      </c>
      <c r="R8" s="149"/>
      <c r="S8" s="151" t="s">
        <v>133</v>
      </c>
    </row>
    <row r="9" spans="1:19" ht="19.5" customHeight="1">
      <c r="A9" s="124"/>
      <c r="C9" s="180" t="s">
        <v>10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</row>
    <row r="10" spans="1:19" ht="19.5" customHeight="1">
      <c r="A10" s="123" t="s">
        <v>155</v>
      </c>
      <c r="B10" s="126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</row>
    <row r="11" spans="1:19" ht="19.5" customHeight="1">
      <c r="A11" s="124" t="s">
        <v>156</v>
      </c>
      <c r="C11" s="117">
        <v>558000</v>
      </c>
      <c r="D11" s="117"/>
      <c r="E11" s="117">
        <v>353419</v>
      </c>
      <c r="F11" s="117"/>
      <c r="G11" s="117">
        <v>34879</v>
      </c>
      <c r="H11" s="117"/>
      <c r="I11" s="117">
        <v>147778</v>
      </c>
      <c r="J11" s="117"/>
      <c r="K11" s="117">
        <v>-82459</v>
      </c>
      <c r="L11" s="117"/>
      <c r="M11" s="117">
        <f>SUM(C11:L11)</f>
        <v>1011617</v>
      </c>
      <c r="N11" s="117"/>
      <c r="O11" s="117" t="e">
        <f>#REF!</f>
        <v>#REF!</v>
      </c>
      <c r="P11" s="117"/>
      <c r="Q11" s="117">
        <v>100235</v>
      </c>
      <c r="R11" s="117"/>
      <c r="S11" s="117">
        <f>M11+Q11</f>
        <v>1111852</v>
      </c>
    </row>
    <row r="12" spans="1:19" ht="19.5" customHeight="1">
      <c r="A12" s="134"/>
      <c r="B12" s="126"/>
      <c r="C12" s="118"/>
      <c r="D12" s="118"/>
      <c r="E12" s="118"/>
      <c r="F12" s="118"/>
      <c r="G12" s="118"/>
      <c r="H12" s="118"/>
      <c r="I12" s="118"/>
      <c r="J12" s="118"/>
      <c r="K12" s="118"/>
      <c r="L12" s="9"/>
      <c r="M12" s="118"/>
      <c r="N12" s="118"/>
      <c r="O12" s="118"/>
      <c r="P12" s="59"/>
      <c r="Q12" s="118"/>
      <c r="R12" s="59"/>
      <c r="S12" s="118"/>
    </row>
    <row r="13" spans="1:19" ht="19.5" hidden="1" customHeight="1">
      <c r="A13" s="134" t="s">
        <v>157</v>
      </c>
      <c r="B13" s="126"/>
      <c r="C13" s="118"/>
      <c r="D13" s="118"/>
      <c r="E13" s="118"/>
      <c r="F13" s="118"/>
      <c r="G13" s="118"/>
      <c r="H13" s="118"/>
      <c r="I13" s="118"/>
      <c r="J13" s="118"/>
      <c r="K13" s="118"/>
      <c r="L13" s="9"/>
      <c r="M13" s="118"/>
      <c r="N13" s="118"/>
      <c r="O13" s="118"/>
      <c r="P13" s="59"/>
      <c r="Q13" s="118"/>
      <c r="R13" s="59"/>
      <c r="S13" s="118"/>
    </row>
    <row r="14" spans="1:19" ht="19.5" hidden="1" customHeight="1">
      <c r="A14" s="142" t="s">
        <v>137</v>
      </c>
      <c r="B14" s="166"/>
      <c r="C14" s="118"/>
      <c r="D14" s="118"/>
      <c r="E14" s="118"/>
      <c r="F14" s="118"/>
      <c r="G14" s="118"/>
      <c r="H14" s="118"/>
      <c r="I14" s="118"/>
      <c r="J14" s="118"/>
      <c r="K14" s="118"/>
      <c r="L14" s="9"/>
      <c r="M14" s="118"/>
      <c r="N14" s="118"/>
      <c r="O14" s="118"/>
      <c r="P14" s="59"/>
      <c r="Q14" s="118"/>
      <c r="R14" s="59"/>
      <c r="S14" s="118"/>
    </row>
    <row r="15" spans="1:19" ht="19.5" hidden="1" customHeight="1">
      <c r="A15" s="124" t="s">
        <v>138</v>
      </c>
      <c r="C15" s="3">
        <v>0</v>
      </c>
      <c r="D15" s="3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3"/>
      <c r="M15" s="3">
        <v>0</v>
      </c>
      <c r="N15" s="3"/>
      <c r="O15" s="3">
        <v>0</v>
      </c>
      <c r="P15" s="3"/>
      <c r="Q15" s="3">
        <v>0</v>
      </c>
      <c r="R15" s="3"/>
      <c r="S15" s="3">
        <v>0</v>
      </c>
    </row>
    <row r="16" spans="1:19" ht="19.5" hidden="1" customHeight="1">
      <c r="A16" s="124" t="s">
        <v>139</v>
      </c>
      <c r="C16" s="4">
        <v>0</v>
      </c>
      <c r="D16" s="3"/>
      <c r="E16" s="4">
        <v>0</v>
      </c>
      <c r="F16" s="3"/>
      <c r="G16" s="4">
        <v>0</v>
      </c>
      <c r="H16" s="3"/>
      <c r="I16" s="4">
        <v>0</v>
      </c>
      <c r="J16" s="3"/>
      <c r="K16" s="4">
        <v>0</v>
      </c>
      <c r="L16" s="3"/>
      <c r="M16" s="4">
        <v>0</v>
      </c>
      <c r="N16" s="3"/>
      <c r="O16" s="4">
        <v>0</v>
      </c>
      <c r="P16" s="3"/>
      <c r="Q16" s="4">
        <v>0</v>
      </c>
      <c r="R16" s="3"/>
      <c r="S16" s="4">
        <v>0</v>
      </c>
    </row>
    <row r="17" spans="1:19" ht="19.5" hidden="1" customHeight="1">
      <c r="A17" s="134" t="s">
        <v>140</v>
      </c>
      <c r="B17" s="126"/>
      <c r="C17" s="22">
        <f>SUM(C15:C16)</f>
        <v>0</v>
      </c>
      <c r="D17" s="9"/>
      <c r="E17" s="22">
        <f>SUM(E15:E16)</f>
        <v>0</v>
      </c>
      <c r="F17" s="9"/>
      <c r="G17" s="22">
        <f>SUM(G15:G16)</f>
        <v>0</v>
      </c>
      <c r="H17" s="9"/>
      <c r="I17" s="22">
        <f>SUM(I15:I16)</f>
        <v>0</v>
      </c>
      <c r="J17" s="9"/>
      <c r="K17" s="22">
        <f>SUM(K15:K16)</f>
        <v>0</v>
      </c>
      <c r="L17" s="9"/>
      <c r="M17" s="22">
        <f>SUM(M15:M16)</f>
        <v>0</v>
      </c>
      <c r="N17" s="9"/>
      <c r="O17" s="22">
        <f>SUM(O15:O16)</f>
        <v>0</v>
      </c>
      <c r="P17" s="9"/>
      <c r="Q17" s="22">
        <f>SUM(Q15:Q16)</f>
        <v>0</v>
      </c>
      <c r="R17" s="9"/>
      <c r="S17" s="22">
        <f>SUM(S15:S16)</f>
        <v>0</v>
      </c>
    </row>
    <row r="18" spans="1:19" ht="19.5" hidden="1" customHeight="1">
      <c r="A18" s="134"/>
      <c r="B18" s="12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9.5" hidden="1" customHeight="1">
      <c r="A19" s="142" t="s">
        <v>141</v>
      </c>
      <c r="B19" s="16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ht="19.5" hidden="1" customHeight="1">
      <c r="A20" s="142" t="s">
        <v>142</v>
      </c>
      <c r="B20" s="16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19.5" hidden="1" customHeight="1">
      <c r="A21" s="124" t="s">
        <v>143</v>
      </c>
      <c r="C21" s="3">
        <v>0</v>
      </c>
      <c r="D21" s="3"/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v>0</v>
      </c>
      <c r="P21" s="3"/>
      <c r="Q21" s="117">
        <v>0</v>
      </c>
      <c r="R21" s="3"/>
      <c r="S21" s="3">
        <v>0</v>
      </c>
    </row>
    <row r="22" spans="1:19" ht="19.5" hidden="1" customHeight="1">
      <c r="A22" s="124" t="s">
        <v>144</v>
      </c>
      <c r="C22" s="4">
        <v>0</v>
      </c>
      <c r="D22" s="3"/>
      <c r="E22" s="4">
        <v>0</v>
      </c>
      <c r="F22" s="3"/>
      <c r="G22" s="4">
        <v>0</v>
      </c>
      <c r="H22" s="3"/>
      <c r="I22" s="4">
        <v>0</v>
      </c>
      <c r="J22" s="3"/>
      <c r="K22" s="4">
        <v>0</v>
      </c>
      <c r="L22" s="3"/>
      <c r="M22" s="4">
        <v>0</v>
      </c>
      <c r="N22" s="3"/>
      <c r="O22" s="4">
        <v>0</v>
      </c>
      <c r="P22" s="3"/>
      <c r="Q22" s="4">
        <v>0</v>
      </c>
      <c r="R22" s="3"/>
      <c r="S22" s="4">
        <v>0</v>
      </c>
    </row>
    <row r="23" spans="1:19" ht="19.5" hidden="1" customHeight="1">
      <c r="A23" s="134" t="s">
        <v>145</v>
      </c>
      <c r="B23" s="126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9.5" hidden="1" customHeight="1">
      <c r="A24" s="134" t="s">
        <v>146</v>
      </c>
      <c r="B24" s="126"/>
      <c r="C24" s="22">
        <f>SUM(C21:C22)</f>
        <v>0</v>
      </c>
      <c r="D24" s="9"/>
      <c r="E24" s="22">
        <f>SUM(E21:E22)</f>
        <v>0</v>
      </c>
      <c r="F24" s="9"/>
      <c r="G24" s="22">
        <f>SUM(G21:G22)</f>
        <v>0</v>
      </c>
      <c r="H24" s="9"/>
      <c r="I24" s="22">
        <f>SUM(I21:I22)</f>
        <v>0</v>
      </c>
      <c r="J24" s="9"/>
      <c r="K24" s="22">
        <f>SUM(K21:K22)</f>
        <v>0</v>
      </c>
      <c r="L24" s="9"/>
      <c r="M24" s="22">
        <f>SUM(M21:M22)</f>
        <v>0</v>
      </c>
      <c r="N24" s="9"/>
      <c r="O24" s="22">
        <f>SUM(O21:O22)</f>
        <v>0</v>
      </c>
      <c r="P24" s="9"/>
      <c r="Q24" s="22">
        <f>SUM(Q21:Q22)</f>
        <v>0</v>
      </c>
      <c r="R24" s="9"/>
      <c r="S24" s="22">
        <f>SUM(S21:S22)</f>
        <v>0</v>
      </c>
    </row>
    <row r="25" spans="1:19" ht="19.5" hidden="1" customHeight="1">
      <c r="A25" s="134"/>
      <c r="B25" s="126"/>
      <c r="C25" s="118"/>
      <c r="D25" s="118"/>
      <c r="E25" s="118"/>
      <c r="F25" s="118"/>
      <c r="G25" s="118"/>
      <c r="H25" s="118"/>
      <c r="I25" s="118"/>
      <c r="J25" s="118"/>
      <c r="K25" s="118"/>
      <c r="L25" s="9"/>
      <c r="M25" s="118"/>
      <c r="N25" s="118"/>
      <c r="O25" s="118"/>
      <c r="P25" s="59"/>
      <c r="Q25" s="118"/>
      <c r="R25" s="59"/>
      <c r="S25" s="118"/>
    </row>
    <row r="26" spans="1:19" ht="19.5" customHeight="1">
      <c r="A26" s="123" t="str" cm="1">
        <f t="array" ref="A26">"Comprehensive income "&amp;IF(OR(C27:S30&lt;0),"(loss) ","")&amp;"for the period"</f>
        <v>Comprehensive income (loss) for the period</v>
      </c>
      <c r="B26" s="126"/>
      <c r="C26" s="118"/>
      <c r="D26" s="118"/>
      <c r="E26" s="118"/>
      <c r="F26" s="118"/>
      <c r="G26" s="118"/>
      <c r="H26" s="118"/>
      <c r="I26" s="118"/>
      <c r="J26" s="118"/>
      <c r="K26" s="118"/>
      <c r="L26" s="9"/>
      <c r="M26" s="118"/>
      <c r="N26" s="118"/>
      <c r="O26" s="118"/>
      <c r="P26" s="81"/>
      <c r="Q26" s="118"/>
      <c r="R26" s="81"/>
      <c r="S26" s="118"/>
    </row>
    <row r="27" spans="1:19" s="134" customFormat="1" ht="19.5" customHeight="1">
      <c r="A27" s="125" t="str" cm="1">
        <f t="array" ref="A27">"    "&amp;IF(AND(C27:S27&gt;=0),"Profit",IF(AND(C27:S27&lt;=0),"Loss","Profit (loss)"))&amp;" for the period"</f>
        <v xml:space="preserve">    Loss for the period</v>
      </c>
      <c r="B27" s="127"/>
      <c r="C27" s="3">
        <v>0</v>
      </c>
      <c r="D27" s="3"/>
      <c r="E27" s="3">
        <v>0</v>
      </c>
      <c r="F27" s="3"/>
      <c r="G27" s="3">
        <v>0</v>
      </c>
      <c r="H27" s="3"/>
      <c r="I27" s="3">
        <f>'5-8'!D121</f>
        <v>-94544</v>
      </c>
      <c r="J27" s="3"/>
      <c r="K27" s="3">
        <v>0</v>
      </c>
      <c r="L27" s="3"/>
      <c r="M27" s="117">
        <f>SUM(C27:L27)</f>
        <v>-94544</v>
      </c>
      <c r="N27" s="3"/>
      <c r="O27" s="3"/>
      <c r="P27" s="3"/>
      <c r="Q27" s="3">
        <f>'5-8'!D122</f>
        <v>-10711</v>
      </c>
      <c r="R27" s="9"/>
      <c r="S27" s="117">
        <f>SUM(M27:Q27)</f>
        <v>-105255</v>
      </c>
    </row>
    <row r="28" spans="1:19" s="134" customFormat="1" ht="19.5" customHeight="1">
      <c r="A28" s="125" t="str" cm="1">
        <f t="array" ref="A28">"    Other comprehensive income "&amp;IF(OR(C28:S28&lt;0),"(loss)","")</f>
        <v xml:space="preserve">    Other comprehensive income </v>
      </c>
      <c r="B28" s="127"/>
      <c r="C28" s="4">
        <v>0</v>
      </c>
      <c r="D28" s="3"/>
      <c r="E28" s="4">
        <v>0</v>
      </c>
      <c r="F28" s="117"/>
      <c r="G28" s="4">
        <v>0</v>
      </c>
      <c r="H28" s="117"/>
      <c r="I28" s="4">
        <v>0</v>
      </c>
      <c r="J28" s="117"/>
      <c r="K28" s="4">
        <v>0</v>
      </c>
      <c r="L28" s="3"/>
      <c r="M28" s="4">
        <f>SUM(C28:L28)</f>
        <v>0</v>
      </c>
      <c r="N28" s="3"/>
      <c r="O28" s="4"/>
      <c r="P28" s="3"/>
      <c r="Q28" s="4">
        <v>0</v>
      </c>
      <c r="R28" s="118"/>
      <c r="S28" s="4">
        <f>SUM(M28:Q28)</f>
        <v>0</v>
      </c>
    </row>
    <row r="29" spans="1:19" s="134" customFormat="1" ht="19.5" customHeight="1">
      <c r="A29" s="123" t="str" cm="1">
        <f t="array" ref="A29">"Total comprehensive income "&amp;IF(OR(C30:S30&lt;0),"(loss) ","")</f>
        <v xml:space="preserve">Total comprehensive income (loss) </v>
      </c>
      <c r="B29" s="126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9"/>
      <c r="S29" s="3"/>
    </row>
    <row r="30" spans="1:19" ht="19.5" customHeight="1">
      <c r="A30" s="167" t="s">
        <v>152</v>
      </c>
      <c r="B30" s="126"/>
      <c r="C30" s="22">
        <f>SUM(C27:C28)</f>
        <v>0</v>
      </c>
      <c r="D30" s="118"/>
      <c r="E30" s="22">
        <f>SUM(E27:E28)</f>
        <v>0</v>
      </c>
      <c r="F30" s="118"/>
      <c r="G30" s="22">
        <f>SUM(G27:G28)</f>
        <v>0</v>
      </c>
      <c r="H30" s="118"/>
      <c r="I30" s="22">
        <f>SUM(I27:I28)</f>
        <v>-94544</v>
      </c>
      <c r="J30" s="118"/>
      <c r="K30" s="22">
        <f>SUM(K27:K28)</f>
        <v>0</v>
      </c>
      <c r="L30" s="9"/>
      <c r="M30" s="22">
        <f>SUM(M27:M28)</f>
        <v>-94544</v>
      </c>
      <c r="N30" s="9"/>
      <c r="O30" s="22">
        <f>SUM(O27:O27)</f>
        <v>0</v>
      </c>
      <c r="P30" s="81"/>
      <c r="Q30" s="22">
        <f>SUM(Q27:Q28)</f>
        <v>-10711</v>
      </c>
      <c r="R30" s="81"/>
      <c r="S30" s="22">
        <f>SUM(S27:S28)</f>
        <v>-105255</v>
      </c>
    </row>
    <row r="31" spans="1:19" s="134" customFormat="1" ht="19.5" customHeight="1">
      <c r="A31" s="142"/>
      <c r="B31" s="166"/>
      <c r="C31" s="117"/>
      <c r="D31" s="118"/>
      <c r="E31" s="117"/>
      <c r="F31" s="118"/>
      <c r="G31" s="117"/>
      <c r="H31" s="118"/>
      <c r="I31" s="117"/>
      <c r="J31" s="118"/>
      <c r="K31" s="118"/>
      <c r="L31" s="9"/>
      <c r="M31" s="118"/>
      <c r="N31" s="118"/>
      <c r="O31" s="118"/>
      <c r="P31" s="81"/>
      <c r="Q31" s="118"/>
      <c r="R31" s="81"/>
      <c r="S31" s="118"/>
    </row>
    <row r="32" spans="1:19" ht="19.5" customHeight="1" thickBot="1">
      <c r="A32" s="134" t="s">
        <v>158</v>
      </c>
      <c r="B32" s="126"/>
      <c r="C32" s="8">
        <f>SUM(C30,C11)</f>
        <v>558000</v>
      </c>
      <c r="D32" s="118"/>
      <c r="E32" s="8">
        <f>SUM(E30,E11)</f>
        <v>353419</v>
      </c>
      <c r="F32" s="118"/>
      <c r="G32" s="8">
        <f>SUM(G30,G11)</f>
        <v>34879</v>
      </c>
      <c r="H32" s="118"/>
      <c r="I32" s="8">
        <f>SUM(I30,I11)</f>
        <v>53234</v>
      </c>
      <c r="J32" s="118"/>
      <c r="K32" s="8">
        <f>SUM(K30,K11)</f>
        <v>-82459</v>
      </c>
      <c r="L32" s="9"/>
      <c r="M32" s="8">
        <f>SUM(M30,M11)</f>
        <v>917073</v>
      </c>
      <c r="N32" s="9"/>
      <c r="O32" s="8" t="e">
        <f>SUM(O30,O11)</f>
        <v>#REF!</v>
      </c>
      <c r="P32" s="59"/>
      <c r="Q32" s="8">
        <f>SUM(Q30,Q11)</f>
        <v>89524</v>
      </c>
      <c r="R32" s="59"/>
      <c r="S32" s="8">
        <f>SUM(S30,S11)</f>
        <v>1006597</v>
      </c>
    </row>
    <row r="33" ht="23.25" customHeight="1" thickTop="1"/>
  </sheetData>
  <mergeCells count="4">
    <mergeCell ref="A3:C3"/>
    <mergeCell ref="C4:S4"/>
    <mergeCell ref="G7:I7"/>
    <mergeCell ref="C9:S9"/>
  </mergeCells>
  <pageMargins left="0.7" right="0.7" top="0.48" bottom="0.5" header="0.5" footer="0.5"/>
  <pageSetup paperSize="9" scale="78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50"/>
  <sheetViews>
    <sheetView view="pageBreakPreview" zoomScale="70" zoomScaleNormal="70" zoomScaleSheetLayoutView="70" workbookViewId="0">
      <selection activeCell="A2" sqref="A2"/>
    </sheetView>
  </sheetViews>
  <sheetFormatPr defaultColWidth="1.09765625" defaultRowHeight="22.5" customHeight="1"/>
  <cols>
    <col min="1" max="1" width="54.3984375" style="143" customWidth="1"/>
    <col min="2" max="2" width="6.296875" style="143" customWidth="1"/>
    <col min="3" max="3" width="16" style="143" customWidth="1"/>
    <col min="4" max="4" width="1.8984375" style="143" customWidth="1"/>
    <col min="5" max="5" width="16.09765625" style="143" customWidth="1"/>
    <col min="6" max="6" width="1.8984375" style="143" customWidth="1"/>
    <col min="7" max="7" width="16" style="143" customWidth="1"/>
    <col min="8" max="8" width="2.296875" style="143" customWidth="1"/>
    <col min="9" max="9" width="15.8984375" style="143" customWidth="1"/>
    <col min="10" max="10" width="2.09765625" style="143" customWidth="1"/>
    <col min="11" max="11" width="15.59765625" style="143" hidden="1" customWidth="1"/>
    <col min="12" max="12" width="2.09765625" style="143" hidden="1" customWidth="1"/>
    <col min="13" max="13" width="16" style="143" customWidth="1"/>
    <col min="14" max="202" width="9.09765625" style="143" customWidth="1"/>
    <col min="203" max="203" width="47.59765625" style="143" customWidth="1"/>
    <col min="204" max="204" width="9.296875" style="143" customWidth="1"/>
    <col min="205" max="205" width="11.296875" style="143" customWidth="1"/>
    <col min="206" max="206" width="1.296875" style="143" customWidth="1"/>
    <col min="207" max="207" width="12" style="143" customWidth="1"/>
    <col min="208" max="208" width="1.296875" style="143" customWidth="1"/>
    <col min="209" max="209" width="12.8984375" style="143" customWidth="1"/>
    <col min="210" max="210" width="1.09765625" style="143" customWidth="1"/>
    <col min="211" max="211" width="12.8984375" style="143" customWidth="1"/>
    <col min="212" max="212" width="1.296875" style="143" customWidth="1"/>
    <col min="213" max="213" width="12.8984375" style="143" customWidth="1"/>
    <col min="214" max="214" width="1.296875" style="143" customWidth="1"/>
    <col min="215" max="215" width="17.09765625" style="143" customWidth="1"/>
    <col min="216" max="216" width="1.09765625" style="143" customWidth="1"/>
    <col min="217" max="217" width="17.09765625" style="143" customWidth="1"/>
    <col min="218" max="218" width="1.09765625" style="143" customWidth="1"/>
    <col min="219" max="219" width="17.09765625" style="143" customWidth="1"/>
    <col min="220" max="220" width="1.09765625" style="143" customWidth="1"/>
    <col min="221" max="221" width="17.09765625" style="143" customWidth="1"/>
    <col min="222" max="222" width="1.09765625" style="143" customWidth="1"/>
    <col min="223" max="223" width="17.59765625" style="143" customWidth="1"/>
    <col min="224" max="224" width="1.09765625" style="143" customWidth="1"/>
    <col min="225" max="16384" width="1.09765625" style="143"/>
  </cols>
  <sheetData>
    <row r="1" spans="1:13" ht="22.5" customHeight="1">
      <c r="A1" s="119" t="s">
        <v>0</v>
      </c>
      <c r="B1" s="119"/>
      <c r="M1" s="144"/>
    </row>
    <row r="2" spans="1:13" ht="22.5" customHeight="1">
      <c r="A2" s="145" t="s">
        <v>110</v>
      </c>
      <c r="B2" s="145"/>
      <c r="C2" s="146"/>
      <c r="D2" s="146"/>
      <c r="E2" s="146"/>
      <c r="F2" s="146"/>
      <c r="G2" s="146"/>
      <c r="H2" s="146"/>
      <c r="I2" s="146"/>
      <c r="M2" s="144"/>
    </row>
    <row r="3" spans="1:13" ht="22.5" customHeight="1">
      <c r="A3" s="145"/>
      <c r="B3" s="145"/>
      <c r="C3" s="146"/>
      <c r="D3" s="146"/>
      <c r="E3" s="146"/>
      <c r="F3" s="146"/>
      <c r="G3" s="146"/>
      <c r="H3" s="146"/>
      <c r="I3" s="146"/>
      <c r="M3" s="144"/>
    </row>
    <row r="4" spans="1:13" ht="21" customHeight="1">
      <c r="A4" s="147"/>
      <c r="B4" s="147"/>
      <c r="C4" s="183" t="s">
        <v>159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1" customHeight="1">
      <c r="A5" s="147"/>
      <c r="B5" s="147"/>
      <c r="D5" s="148"/>
      <c r="E5" s="148"/>
      <c r="F5" s="148"/>
      <c r="J5" s="148"/>
      <c r="K5" s="149" t="s">
        <v>160</v>
      </c>
      <c r="L5" s="148"/>
      <c r="M5" s="149"/>
    </row>
    <row r="6" spans="1:13" ht="21" customHeight="1">
      <c r="A6" s="147"/>
      <c r="B6" s="150"/>
      <c r="C6" s="148" t="s">
        <v>161</v>
      </c>
      <c r="D6" s="148"/>
      <c r="E6" s="148" t="s">
        <v>114</v>
      </c>
      <c r="F6" s="148"/>
      <c r="G6" s="148"/>
      <c r="H6" s="148"/>
      <c r="I6" s="148"/>
      <c r="J6" s="148"/>
      <c r="K6" s="149" t="s">
        <v>162</v>
      </c>
      <c r="L6" s="148"/>
      <c r="M6" s="148"/>
    </row>
    <row r="7" spans="1:13" ht="19">
      <c r="A7" s="147"/>
      <c r="B7" s="147"/>
      <c r="C7" s="148" t="s">
        <v>118</v>
      </c>
      <c r="D7" s="148"/>
      <c r="E7" s="148" t="s">
        <v>119</v>
      </c>
      <c r="F7" s="148"/>
      <c r="G7" s="184" t="s">
        <v>64</v>
      </c>
      <c r="H7" s="184"/>
      <c r="I7" s="184"/>
      <c r="J7" s="148"/>
      <c r="K7" s="151" t="s">
        <v>163</v>
      </c>
      <c r="L7" s="148"/>
      <c r="M7" s="151" t="s">
        <v>124</v>
      </c>
    </row>
    <row r="8" spans="1:13" ht="19">
      <c r="A8" s="147"/>
      <c r="B8" s="147"/>
      <c r="C8" s="148" t="s">
        <v>125</v>
      </c>
      <c r="D8" s="148"/>
      <c r="E8" s="148" t="s">
        <v>126</v>
      </c>
      <c r="F8" s="148"/>
      <c r="G8" s="148" t="s">
        <v>127</v>
      </c>
      <c r="H8" s="148"/>
      <c r="I8" s="148" t="s">
        <v>154</v>
      </c>
      <c r="J8" s="148"/>
      <c r="K8" s="148" t="s">
        <v>164</v>
      </c>
      <c r="L8" s="148"/>
      <c r="M8" s="151" t="s">
        <v>133</v>
      </c>
    </row>
    <row r="9" spans="1:13" ht="19">
      <c r="A9" s="147"/>
      <c r="B9" s="147"/>
      <c r="C9" s="185" t="s">
        <v>10</v>
      </c>
      <c r="D9" s="185"/>
      <c r="E9" s="185"/>
      <c r="F9" s="185"/>
      <c r="G9" s="185"/>
      <c r="H9" s="185"/>
      <c r="I9" s="185"/>
      <c r="J9" s="185"/>
      <c r="K9" s="185"/>
      <c r="L9" s="185"/>
      <c r="M9" s="185"/>
    </row>
    <row r="10" spans="1:13" ht="22.5" customHeight="1">
      <c r="A10" s="123" t="s">
        <v>134</v>
      </c>
      <c r="B10" s="123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</row>
    <row r="11" spans="1:13" ht="22.5" customHeight="1">
      <c r="A11" s="129" t="s">
        <v>135</v>
      </c>
      <c r="B11" s="129"/>
      <c r="C11" s="3">
        <v>558000</v>
      </c>
      <c r="D11" s="3"/>
      <c r="E11" s="3">
        <v>353419</v>
      </c>
      <c r="F11" s="3"/>
      <c r="G11" s="3">
        <v>33904</v>
      </c>
      <c r="H11" s="3"/>
      <c r="I11" s="3">
        <v>147394</v>
      </c>
      <c r="J11" s="3"/>
      <c r="K11" s="3"/>
      <c r="L11" s="153"/>
      <c r="M11" s="3">
        <f>SUM(C11:I11)</f>
        <v>1092717</v>
      </c>
    </row>
    <row r="12" spans="1:13" ht="16.5" customHeight="1">
      <c r="A12" s="129"/>
      <c r="B12" s="129"/>
      <c r="C12" s="3"/>
      <c r="D12" s="3"/>
      <c r="E12" s="3"/>
      <c r="F12" s="3"/>
      <c r="G12" s="3"/>
      <c r="H12" s="3"/>
      <c r="I12" s="3"/>
      <c r="J12" s="3"/>
      <c r="K12" s="3"/>
      <c r="L12" s="153"/>
      <c r="M12" s="3"/>
    </row>
    <row r="13" spans="1:13" ht="22.5" hidden="1" customHeight="1">
      <c r="A13" s="123" t="s">
        <v>136</v>
      </c>
      <c r="B13" s="123"/>
      <c r="C13" s="10"/>
      <c r="D13" s="11"/>
      <c r="E13" s="10"/>
      <c r="F13" s="11"/>
      <c r="G13" s="10"/>
      <c r="H13" s="154"/>
      <c r="I13" s="9"/>
      <c r="J13" s="154"/>
      <c r="K13" s="9"/>
      <c r="L13" s="154"/>
      <c r="M13" s="154"/>
    </row>
    <row r="14" spans="1:13" ht="22.5" hidden="1" customHeight="1">
      <c r="A14" s="142" t="s">
        <v>165</v>
      </c>
      <c r="B14" s="123"/>
      <c r="C14" s="10"/>
      <c r="D14" s="11"/>
      <c r="E14" s="10"/>
      <c r="F14" s="11"/>
      <c r="G14" s="10"/>
      <c r="H14" s="154"/>
      <c r="I14" s="9"/>
      <c r="J14" s="154"/>
      <c r="K14" s="9"/>
      <c r="L14" s="154"/>
      <c r="M14" s="154"/>
    </row>
    <row r="15" spans="1:13" ht="22.5" hidden="1" customHeight="1">
      <c r="A15" s="125" t="s">
        <v>138</v>
      </c>
      <c r="B15" s="140">
        <v>10</v>
      </c>
      <c r="C15" s="9">
        <v>0</v>
      </c>
      <c r="D15" s="9"/>
      <c r="E15" s="9">
        <v>0</v>
      </c>
      <c r="F15" s="9"/>
      <c r="G15" s="9">
        <v>0</v>
      </c>
      <c r="H15" s="117"/>
      <c r="I15" s="117">
        <v>0</v>
      </c>
      <c r="J15" s="117"/>
      <c r="K15" s="9">
        <v>0</v>
      </c>
      <c r="L15" s="117"/>
      <c r="M15" s="117">
        <v>0</v>
      </c>
    </row>
    <row r="16" spans="1:13" ht="22.5" hidden="1" customHeight="1">
      <c r="A16" s="123" t="s">
        <v>166</v>
      </c>
      <c r="B16" s="123"/>
      <c r="C16" s="12">
        <f>SUM(C15)</f>
        <v>0</v>
      </c>
      <c r="D16" s="9"/>
      <c r="E16" s="12">
        <f>SUM(E15)</f>
        <v>0</v>
      </c>
      <c r="F16" s="9"/>
      <c r="G16" s="12">
        <f>SUM(G15)</f>
        <v>0</v>
      </c>
      <c r="H16" s="118"/>
      <c r="I16" s="12">
        <f>SUM(I15)</f>
        <v>0</v>
      </c>
      <c r="J16" s="118"/>
      <c r="K16" s="12">
        <f>SUM(K15)</f>
        <v>0</v>
      </c>
      <c r="L16" s="118"/>
      <c r="M16" s="12">
        <f>SUM(M15)</f>
        <v>0</v>
      </c>
    </row>
    <row r="17" spans="1:13" ht="22.5" hidden="1" customHeight="1">
      <c r="A17" s="129"/>
      <c r="B17" s="129"/>
      <c r="C17" s="3"/>
      <c r="D17" s="3"/>
      <c r="E17" s="3"/>
      <c r="F17" s="3"/>
      <c r="G17" s="3"/>
      <c r="H17" s="3"/>
      <c r="I17" s="3"/>
      <c r="J17" s="3"/>
      <c r="K17" s="3"/>
      <c r="L17" s="153"/>
      <c r="M17" s="3"/>
    </row>
    <row r="18" spans="1:13" ht="22.5" hidden="1" customHeight="1">
      <c r="A18" s="155"/>
      <c r="B18" s="155"/>
      <c r="C18" s="3"/>
      <c r="D18" s="3"/>
      <c r="E18" s="3"/>
      <c r="F18" s="3"/>
      <c r="G18" s="3"/>
      <c r="H18" s="3"/>
      <c r="I18" s="3"/>
      <c r="J18" s="3"/>
      <c r="K18" s="3"/>
      <c r="L18" s="153"/>
      <c r="M18" s="3"/>
    </row>
    <row r="19" spans="1:13" ht="22.5" customHeight="1">
      <c r="A19" s="123" t="str" cm="1">
        <f t="array" ref="A19">"Comprehensive income "&amp;IF(OR(C20:M22&lt;0),"(loss) ","")&amp;"for the period"</f>
        <v>Comprehensive income for the period</v>
      </c>
      <c r="B19" s="123"/>
      <c r="C19" s="3"/>
      <c r="D19" s="3"/>
      <c r="E19" s="3"/>
      <c r="F19" s="3"/>
      <c r="G19" s="3"/>
      <c r="H19" s="3"/>
      <c r="I19" s="3"/>
      <c r="J19" s="3"/>
      <c r="K19" s="3"/>
      <c r="L19" s="153"/>
      <c r="M19" s="3"/>
    </row>
    <row r="20" spans="1:13" ht="22.5" customHeight="1">
      <c r="A20" s="125" t="str" cm="1">
        <f t="array" ref="A20">"    "&amp;IF(AND(C20:M20&gt;=0),"Profit",IF(AND(C20:M20&lt;=0),"Loss","Profit (loss)"))&amp;" for the period"</f>
        <v xml:space="preserve">    Profit for the period</v>
      </c>
      <c r="B20" s="125"/>
      <c r="C20" s="3">
        <v>0</v>
      </c>
      <c r="D20" s="3"/>
      <c r="E20" s="3">
        <v>0</v>
      </c>
      <c r="F20" s="3"/>
      <c r="G20" s="3">
        <v>0</v>
      </c>
      <c r="H20" s="153"/>
      <c r="I20" s="3">
        <f>'5-8'!J121</f>
        <v>20118</v>
      </c>
      <c r="J20" s="153"/>
      <c r="K20" s="3"/>
      <c r="L20" s="156"/>
      <c r="M20" s="3">
        <f>SUM(C20:I20)</f>
        <v>20118</v>
      </c>
    </row>
    <row r="21" spans="1:13" ht="22.5" customHeight="1">
      <c r="A21" s="125" t="str" cm="1">
        <f t="array" ref="A21">"    Other comprehensive income "&amp;IF(OR(C21:M21&lt;0),"(loss)","")</f>
        <v xml:space="preserve">    Other comprehensive income </v>
      </c>
      <c r="B21" s="125"/>
      <c r="C21" s="4">
        <v>0</v>
      </c>
      <c r="D21" s="117"/>
      <c r="E21" s="4">
        <v>0</v>
      </c>
      <c r="F21" s="117"/>
      <c r="G21" s="4">
        <v>0</v>
      </c>
      <c r="H21" s="153"/>
      <c r="I21" s="4">
        <v>0</v>
      </c>
      <c r="J21" s="153"/>
      <c r="K21" s="4"/>
      <c r="L21" s="157"/>
      <c r="M21" s="4">
        <v>0</v>
      </c>
    </row>
    <row r="22" spans="1:13" s="159" customFormat="1" ht="22.5" customHeight="1">
      <c r="A22" s="123" t="str" cm="1">
        <f t="array" ref="A22">"Total comprehensive income "&amp;IF(OR(C22:M22&lt;0),"(loss) ","")&amp;"for the period"</f>
        <v>Total comprehensive income for the period</v>
      </c>
      <c r="B22" s="123"/>
      <c r="C22" s="23">
        <f>SUM(C20:C20)</f>
        <v>0</v>
      </c>
      <c r="D22" s="10"/>
      <c r="E22" s="23">
        <f>SUM(E20:E20)</f>
        <v>0</v>
      </c>
      <c r="F22" s="11"/>
      <c r="G22" s="23">
        <f>SUM(G20:G20)</f>
        <v>0</v>
      </c>
      <c r="H22" s="154"/>
      <c r="I22" s="22">
        <f>SUM(I20:I20)</f>
        <v>20118</v>
      </c>
      <c r="J22" s="158"/>
      <c r="K22" s="22">
        <f>SUM(K20:K20)</f>
        <v>0</v>
      </c>
      <c r="L22" s="158"/>
      <c r="M22" s="22">
        <f>SUM(M20:M20)</f>
        <v>20118</v>
      </c>
    </row>
    <row r="23" spans="1:13" s="159" customFormat="1" ht="16.5" customHeight="1">
      <c r="A23" s="142"/>
      <c r="B23" s="142"/>
      <c r="C23" s="3"/>
      <c r="D23" s="3"/>
      <c r="E23" s="3"/>
      <c r="F23" s="3"/>
      <c r="G23" s="3"/>
      <c r="H23" s="3"/>
      <c r="I23" s="3"/>
      <c r="J23" s="3"/>
      <c r="K23" s="3"/>
      <c r="L23" s="153"/>
      <c r="M23" s="3"/>
    </row>
    <row r="24" spans="1:13" s="159" customFormat="1" ht="22.5" customHeight="1" thickBot="1">
      <c r="A24" s="134" t="s">
        <v>153</v>
      </c>
      <c r="B24" s="134"/>
      <c r="C24" s="160">
        <f>C11+C22</f>
        <v>558000</v>
      </c>
      <c r="D24" s="161"/>
      <c r="E24" s="160">
        <f>E11+E22</f>
        <v>353419</v>
      </c>
      <c r="F24" s="162"/>
      <c r="G24" s="160">
        <f>G11+G22</f>
        <v>33904</v>
      </c>
      <c r="H24" s="162"/>
      <c r="I24" s="160">
        <f>I11+I22</f>
        <v>167512</v>
      </c>
      <c r="J24" s="162"/>
      <c r="K24" s="160">
        <f>K11+K22</f>
        <v>0</v>
      </c>
      <c r="L24" s="162"/>
      <c r="M24" s="160">
        <f>M11+M22</f>
        <v>1112835</v>
      </c>
    </row>
    <row r="25" spans="1:13" s="159" customFormat="1" ht="12" customHeight="1" thickTop="1">
      <c r="C25" s="2"/>
      <c r="D25" s="2"/>
      <c r="E25" s="2"/>
      <c r="F25" s="2"/>
      <c r="G25" s="2"/>
      <c r="H25" s="2"/>
      <c r="I25" s="2"/>
      <c r="J25" s="2"/>
      <c r="K25" s="2"/>
      <c r="L25" s="163"/>
      <c r="M25" s="2"/>
    </row>
    <row r="26" spans="1:13" ht="22.5" customHeight="1">
      <c r="A26" s="119" t="s">
        <v>0</v>
      </c>
      <c r="B26" s="119"/>
      <c r="M26" s="144"/>
    </row>
    <row r="27" spans="1:13" ht="22.5" customHeight="1">
      <c r="A27" s="145" t="s">
        <v>110</v>
      </c>
      <c r="B27" s="145"/>
      <c r="C27" s="146"/>
      <c r="D27" s="146"/>
      <c r="E27" s="146"/>
      <c r="F27" s="146"/>
      <c r="G27" s="146"/>
      <c r="H27" s="146"/>
      <c r="I27" s="146"/>
      <c r="M27" s="144"/>
    </row>
    <row r="28" spans="1:13" ht="22.5" customHeight="1">
      <c r="A28" s="145"/>
      <c r="B28" s="145"/>
      <c r="C28" s="146"/>
      <c r="D28" s="146"/>
      <c r="E28" s="146"/>
      <c r="F28" s="146"/>
      <c r="G28" s="146"/>
      <c r="H28" s="146"/>
      <c r="I28" s="146"/>
      <c r="M28" s="144"/>
    </row>
    <row r="29" spans="1:13" ht="21" customHeight="1">
      <c r="A29" s="147"/>
      <c r="B29" s="147"/>
      <c r="C29" s="183" t="s">
        <v>159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</row>
    <row r="30" spans="1:13" ht="21" customHeight="1">
      <c r="A30" s="147"/>
      <c r="B30" s="147"/>
      <c r="D30" s="148"/>
      <c r="E30" s="148"/>
      <c r="F30" s="148"/>
      <c r="J30" s="148"/>
      <c r="K30" s="149" t="s">
        <v>160</v>
      </c>
      <c r="L30" s="148"/>
      <c r="M30" s="149"/>
    </row>
    <row r="31" spans="1:13" ht="21" customHeight="1">
      <c r="A31" s="147"/>
      <c r="B31" s="150"/>
      <c r="C31" s="148" t="s">
        <v>161</v>
      </c>
      <c r="D31" s="148"/>
      <c r="E31" s="148" t="s">
        <v>114</v>
      </c>
      <c r="F31" s="148"/>
      <c r="G31" s="148"/>
      <c r="H31" s="148"/>
      <c r="I31" s="148"/>
      <c r="J31" s="148"/>
      <c r="K31" s="149" t="s">
        <v>162</v>
      </c>
      <c r="L31" s="148"/>
      <c r="M31" s="148"/>
    </row>
    <row r="32" spans="1:13" ht="19">
      <c r="A32" s="147"/>
      <c r="B32" s="147"/>
      <c r="C32" s="148" t="s">
        <v>118</v>
      </c>
      <c r="D32" s="148"/>
      <c r="E32" s="148" t="s">
        <v>119</v>
      </c>
      <c r="F32" s="148"/>
      <c r="G32" s="184" t="s">
        <v>64</v>
      </c>
      <c r="H32" s="184"/>
      <c r="I32" s="184"/>
      <c r="J32" s="148"/>
      <c r="K32" s="151" t="s">
        <v>163</v>
      </c>
      <c r="L32" s="148"/>
      <c r="M32" s="151" t="s">
        <v>124</v>
      </c>
    </row>
    <row r="33" spans="1:13" ht="19">
      <c r="A33" s="147"/>
      <c r="B33" s="147"/>
      <c r="C33" s="148" t="s">
        <v>125</v>
      </c>
      <c r="D33" s="148"/>
      <c r="E33" s="148" t="s">
        <v>126</v>
      </c>
      <c r="F33" s="148"/>
      <c r="G33" s="148" t="s">
        <v>127</v>
      </c>
      <c r="H33" s="148"/>
      <c r="I33" s="148" t="s">
        <v>154</v>
      </c>
      <c r="J33" s="148"/>
      <c r="K33" s="148" t="s">
        <v>164</v>
      </c>
      <c r="L33" s="148"/>
      <c r="M33" s="151" t="s">
        <v>133</v>
      </c>
    </row>
    <row r="34" spans="1:13" ht="19">
      <c r="A34" s="147"/>
      <c r="B34" s="147"/>
      <c r="C34" s="185" t="s">
        <v>10</v>
      </c>
      <c r="D34" s="185"/>
      <c r="E34" s="185"/>
      <c r="F34" s="185"/>
      <c r="G34" s="185"/>
      <c r="H34" s="185"/>
      <c r="I34" s="185"/>
      <c r="J34" s="185"/>
      <c r="K34" s="185"/>
      <c r="L34" s="185"/>
      <c r="M34" s="185"/>
    </row>
    <row r="35" spans="1:13" ht="22.5" customHeight="1">
      <c r="A35" s="123" t="s">
        <v>155</v>
      </c>
      <c r="B35" s="123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</row>
    <row r="36" spans="1:13" ht="22.5" customHeight="1">
      <c r="A36" s="129" t="s">
        <v>156</v>
      </c>
      <c r="B36" s="129"/>
      <c r="C36" s="3">
        <v>558000</v>
      </c>
      <c r="D36" s="3"/>
      <c r="E36" s="3">
        <v>353419</v>
      </c>
      <c r="F36" s="3"/>
      <c r="G36" s="3">
        <v>34879</v>
      </c>
      <c r="H36" s="3"/>
      <c r="I36" s="3">
        <v>165918</v>
      </c>
      <c r="J36" s="3"/>
      <c r="K36" s="3"/>
      <c r="L36" s="153"/>
      <c r="M36" s="3">
        <f>SUM(C36:I36)</f>
        <v>1112216</v>
      </c>
    </row>
    <row r="37" spans="1:13" ht="16.5" customHeight="1">
      <c r="A37" s="129"/>
      <c r="B37" s="129"/>
      <c r="C37" s="3"/>
      <c r="D37" s="3"/>
      <c r="E37" s="3"/>
      <c r="F37" s="3"/>
      <c r="G37" s="3"/>
      <c r="H37" s="3"/>
      <c r="I37" s="3"/>
      <c r="J37" s="3"/>
      <c r="K37" s="3"/>
      <c r="L37" s="153"/>
      <c r="M37" s="3"/>
    </row>
    <row r="38" spans="1:13" ht="22.5" hidden="1" customHeight="1">
      <c r="A38" s="123" t="s">
        <v>136</v>
      </c>
      <c r="B38" s="123"/>
      <c r="C38" s="10"/>
      <c r="D38" s="11"/>
      <c r="E38" s="10"/>
      <c r="F38" s="11"/>
      <c r="G38" s="10"/>
      <c r="H38" s="154"/>
      <c r="I38" s="9"/>
      <c r="J38" s="154"/>
      <c r="K38" s="9"/>
      <c r="L38" s="154"/>
      <c r="M38" s="154"/>
    </row>
    <row r="39" spans="1:13" ht="22.5" hidden="1" customHeight="1">
      <c r="A39" s="142" t="s">
        <v>165</v>
      </c>
      <c r="B39" s="123"/>
      <c r="C39" s="10"/>
      <c r="D39" s="11"/>
      <c r="E39" s="10"/>
      <c r="F39" s="11"/>
      <c r="G39" s="10"/>
      <c r="H39" s="154"/>
      <c r="I39" s="9"/>
      <c r="J39" s="154"/>
      <c r="K39" s="9"/>
      <c r="L39" s="154"/>
      <c r="M39" s="154"/>
    </row>
    <row r="40" spans="1:13" ht="22.5" hidden="1" customHeight="1">
      <c r="A40" s="125" t="s">
        <v>138</v>
      </c>
      <c r="B40" s="140">
        <v>10</v>
      </c>
      <c r="C40" s="9">
        <v>0</v>
      </c>
      <c r="D40" s="9"/>
      <c r="E40" s="9">
        <v>0</v>
      </c>
      <c r="F40" s="9"/>
      <c r="G40" s="9">
        <v>0</v>
      </c>
      <c r="H40" s="117"/>
      <c r="I40" s="117">
        <v>0</v>
      </c>
      <c r="J40" s="117"/>
      <c r="K40" s="9">
        <v>0</v>
      </c>
      <c r="L40" s="117"/>
      <c r="M40" s="117">
        <v>0</v>
      </c>
    </row>
    <row r="41" spans="1:13" ht="22.5" hidden="1" customHeight="1">
      <c r="A41" s="123" t="s">
        <v>166</v>
      </c>
      <c r="B41" s="123"/>
      <c r="C41" s="12">
        <f>SUM(C40)</f>
        <v>0</v>
      </c>
      <c r="D41" s="9"/>
      <c r="E41" s="12">
        <f>SUM(E40)</f>
        <v>0</v>
      </c>
      <c r="F41" s="9"/>
      <c r="G41" s="12">
        <f>SUM(G40)</f>
        <v>0</v>
      </c>
      <c r="H41" s="118"/>
      <c r="I41" s="12">
        <f>SUM(I40)</f>
        <v>0</v>
      </c>
      <c r="J41" s="118"/>
      <c r="K41" s="12">
        <f>SUM(K40)</f>
        <v>0</v>
      </c>
      <c r="L41" s="118"/>
      <c r="M41" s="12">
        <f>SUM(M40)</f>
        <v>0</v>
      </c>
    </row>
    <row r="42" spans="1:13" ht="22.5" hidden="1" customHeight="1">
      <c r="A42" s="129"/>
      <c r="B42" s="129"/>
      <c r="C42" s="3"/>
      <c r="D42" s="3"/>
      <c r="E42" s="3"/>
      <c r="F42" s="3"/>
      <c r="G42" s="3"/>
      <c r="H42" s="3"/>
      <c r="I42" s="3"/>
      <c r="J42" s="3"/>
      <c r="K42" s="3"/>
      <c r="L42" s="153"/>
      <c r="M42" s="3"/>
    </row>
    <row r="43" spans="1:13" ht="22.5" hidden="1" customHeight="1">
      <c r="A43" s="155"/>
      <c r="B43" s="155"/>
      <c r="C43" s="3"/>
      <c r="D43" s="3"/>
      <c r="E43" s="3"/>
      <c r="F43" s="3"/>
      <c r="G43" s="3"/>
      <c r="H43" s="3"/>
      <c r="I43" s="3"/>
      <c r="J43" s="3"/>
      <c r="K43" s="3"/>
      <c r="L43" s="153"/>
      <c r="M43" s="3"/>
    </row>
    <row r="44" spans="1:13" ht="22.5" customHeight="1">
      <c r="A44" s="123" t="str" cm="1">
        <f t="array" ref="A44">"Comprehensive income "&amp;IF(OR(C45:M47&lt;0),"(loss) ","")&amp;"for the period"</f>
        <v>Comprehensive income (loss) for the period</v>
      </c>
      <c r="B44" s="123"/>
      <c r="C44" s="3"/>
      <c r="D44" s="3"/>
      <c r="E44" s="3"/>
      <c r="F44" s="3"/>
      <c r="G44" s="3"/>
      <c r="H44" s="3"/>
      <c r="I44" s="3"/>
      <c r="J44" s="3"/>
      <c r="K44" s="3"/>
      <c r="L44" s="153"/>
      <c r="M44" s="3"/>
    </row>
    <row r="45" spans="1:13" ht="22.5" customHeight="1">
      <c r="A45" s="125" t="str" cm="1">
        <f t="array" ref="A45">"    "&amp;IF(AND(C45:M45&gt;=0),"Profit",IF(AND(C45:M45&lt;=0),"Loss","Profit (loss)"))&amp;" for the period"</f>
        <v xml:space="preserve">    Loss for the period</v>
      </c>
      <c r="B45" s="125"/>
      <c r="C45" s="3">
        <v>0</v>
      </c>
      <c r="D45" s="3"/>
      <c r="E45" s="3">
        <v>0</v>
      </c>
      <c r="F45" s="3"/>
      <c r="G45" s="3">
        <v>0</v>
      </c>
      <c r="H45" s="153"/>
      <c r="I45" s="3">
        <f>'5-8'!H121</f>
        <v>-3694</v>
      </c>
      <c r="J45" s="153"/>
      <c r="K45" s="3"/>
      <c r="L45" s="156"/>
      <c r="M45" s="3">
        <f>SUM(C45:I45)</f>
        <v>-3694</v>
      </c>
    </row>
    <row r="46" spans="1:13" ht="22.5" customHeight="1">
      <c r="A46" s="125" t="str" cm="1">
        <f t="array" ref="A46">"    Other comprehensive income "&amp;IF(OR(C46:M46&lt;0),"(loss)","")</f>
        <v xml:space="preserve">    Other comprehensive income </v>
      </c>
      <c r="B46" s="125"/>
      <c r="C46" s="4">
        <v>0</v>
      </c>
      <c r="D46" s="117"/>
      <c r="E46" s="4">
        <v>0</v>
      </c>
      <c r="F46" s="117"/>
      <c r="G46" s="4">
        <v>0</v>
      </c>
      <c r="H46" s="153"/>
      <c r="I46" s="4">
        <v>0</v>
      </c>
      <c r="J46" s="153"/>
      <c r="K46" s="4"/>
      <c r="L46" s="157"/>
      <c r="M46" s="4">
        <f>SUM(C46:I46)</f>
        <v>0</v>
      </c>
    </row>
    <row r="47" spans="1:13" s="159" customFormat="1" ht="22.5" customHeight="1">
      <c r="A47" s="123" t="str" cm="1">
        <f t="array" ref="A47">"Total comprehensive income "&amp;IF(OR(C47:M47&lt;0),"(loss) ","")&amp;"for the period"</f>
        <v>Total comprehensive income (loss) for the period</v>
      </c>
      <c r="B47" s="123"/>
      <c r="C47" s="23">
        <f>SUM(C45:C45)</f>
        <v>0</v>
      </c>
      <c r="D47" s="10"/>
      <c r="E47" s="23">
        <f>SUM(E45:E45)</f>
        <v>0</v>
      </c>
      <c r="F47" s="11"/>
      <c r="G47" s="23">
        <f>SUM(G45:G45)</f>
        <v>0</v>
      </c>
      <c r="H47" s="154"/>
      <c r="I47" s="22">
        <f>SUM(I45:I45)</f>
        <v>-3694</v>
      </c>
      <c r="J47" s="158"/>
      <c r="K47" s="22">
        <f>SUM(K45:K45)</f>
        <v>0</v>
      </c>
      <c r="L47" s="158"/>
      <c r="M47" s="22">
        <f>SUM(M45:M45)</f>
        <v>-3694</v>
      </c>
    </row>
    <row r="48" spans="1:13" s="159" customFormat="1" ht="16.5" customHeight="1">
      <c r="A48" s="142"/>
      <c r="B48" s="142"/>
      <c r="C48" s="3"/>
      <c r="D48" s="3"/>
      <c r="E48" s="3"/>
      <c r="F48" s="3"/>
      <c r="G48" s="3"/>
      <c r="H48" s="3"/>
      <c r="I48" s="3"/>
      <c r="J48" s="3"/>
      <c r="K48" s="3"/>
      <c r="L48" s="153"/>
      <c r="M48" s="3"/>
    </row>
    <row r="49" spans="1:13" s="159" customFormat="1" ht="22.5" customHeight="1" thickBot="1">
      <c r="A49" s="134" t="s">
        <v>158</v>
      </c>
      <c r="B49" s="134"/>
      <c r="C49" s="160">
        <f>C36+C47</f>
        <v>558000</v>
      </c>
      <c r="D49" s="161"/>
      <c r="E49" s="160">
        <f>E36+E47</f>
        <v>353419</v>
      </c>
      <c r="F49" s="162"/>
      <c r="G49" s="160">
        <f>G36+G47</f>
        <v>34879</v>
      </c>
      <c r="H49" s="162"/>
      <c r="I49" s="160">
        <f>I36+I47</f>
        <v>162224</v>
      </c>
      <c r="J49" s="162"/>
      <c r="K49" s="160">
        <f>K36+K47</f>
        <v>0</v>
      </c>
      <c r="L49" s="162"/>
      <c r="M49" s="160">
        <f>M36+M47</f>
        <v>1108522</v>
      </c>
    </row>
    <row r="50" spans="1:13" ht="22.5" customHeight="1" thickTop="1"/>
  </sheetData>
  <mergeCells count="6">
    <mergeCell ref="C29:M29"/>
    <mergeCell ref="G32:I32"/>
    <mergeCell ref="C34:M34"/>
    <mergeCell ref="C9:M9"/>
    <mergeCell ref="C4:M4"/>
    <mergeCell ref="G7:I7"/>
  </mergeCells>
  <pageMargins left="0.7" right="0.7" top="0.48" bottom="0.5" header="0.5" footer="0.5"/>
  <pageSetup paperSize="9" firstPageNumber="11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80"/>
  <sheetViews>
    <sheetView view="pageBreakPreview" zoomScale="70" zoomScaleNormal="70" zoomScaleSheetLayoutView="70" workbookViewId="0">
      <selection activeCell="I30" sqref="I30"/>
    </sheetView>
  </sheetViews>
  <sheetFormatPr defaultColWidth="35" defaultRowHeight="20.25" customHeight="1"/>
  <cols>
    <col min="1" max="1" width="66.796875" style="124" customWidth="1"/>
    <col min="2" max="2" width="12.296875" style="141" customWidth="1"/>
    <col min="3" max="3" width="1.3984375" style="124" customWidth="1"/>
    <col min="4" max="4" width="12.296875" style="141" customWidth="1"/>
    <col min="5" max="5" width="1.3984375" style="124" customWidth="1"/>
    <col min="6" max="6" width="12.296875" style="124" customWidth="1"/>
    <col min="7" max="7" width="1.3984375" style="124" customWidth="1"/>
    <col min="8" max="8" width="12.296875" style="124" customWidth="1"/>
    <col min="9" max="16384" width="35" style="124"/>
  </cols>
  <sheetData>
    <row r="1" spans="1:8" s="120" customFormat="1" ht="20.25" customHeight="1">
      <c r="A1" s="119" t="s">
        <v>0</v>
      </c>
    </row>
    <row r="2" spans="1:8" s="122" customFormat="1" ht="20.25" customHeight="1">
      <c r="A2" s="121" t="s">
        <v>167</v>
      </c>
    </row>
    <row r="3" spans="1:8" ht="20.25" customHeight="1">
      <c r="A3" s="123"/>
      <c r="B3" s="124"/>
      <c r="D3" s="124"/>
    </row>
    <row r="4" spans="1:8" ht="16.5" customHeight="1">
      <c r="A4" s="123"/>
      <c r="B4" s="187" t="s">
        <v>75</v>
      </c>
      <c r="C4" s="187"/>
      <c r="D4" s="187"/>
      <c r="F4" s="187" t="s">
        <v>76</v>
      </c>
      <c r="G4" s="187"/>
      <c r="H4" s="187"/>
    </row>
    <row r="5" spans="1:8" ht="16.5" customHeight="1">
      <c r="A5" s="125"/>
      <c r="B5" s="186" t="s">
        <v>77</v>
      </c>
      <c r="C5" s="186"/>
      <c r="D5" s="186"/>
      <c r="E5" s="126"/>
      <c r="F5" s="186" t="s">
        <v>77</v>
      </c>
      <c r="G5" s="186"/>
      <c r="H5" s="186"/>
    </row>
    <row r="6" spans="1:8" ht="16.5" customHeight="1">
      <c r="A6" s="125"/>
      <c r="B6" s="188" t="s">
        <v>168</v>
      </c>
      <c r="C6" s="188"/>
      <c r="D6" s="188"/>
      <c r="E6" s="126"/>
      <c r="F6" s="188" t="s">
        <v>168</v>
      </c>
      <c r="G6" s="188"/>
      <c r="H6" s="188"/>
    </row>
    <row r="7" spans="1:8" ht="16.5" customHeight="1">
      <c r="A7" s="125"/>
      <c r="B7" s="189" t="s">
        <v>6</v>
      </c>
      <c r="C7" s="188"/>
      <c r="D7" s="188"/>
      <c r="E7" s="126"/>
      <c r="F7" s="189" t="s">
        <v>6</v>
      </c>
      <c r="G7" s="188"/>
      <c r="H7" s="188"/>
    </row>
    <row r="8" spans="1:8" ht="20.25" customHeight="1">
      <c r="A8" s="123"/>
      <c r="B8" s="127">
        <v>2023</v>
      </c>
      <c r="C8" s="127"/>
      <c r="D8" s="127">
        <v>2022</v>
      </c>
      <c r="E8" s="127"/>
      <c r="F8" s="127">
        <v>2023</v>
      </c>
      <c r="G8" s="127"/>
      <c r="H8" s="127">
        <v>2022</v>
      </c>
    </row>
    <row r="9" spans="1:8" ht="17.25" customHeight="1">
      <c r="A9" s="125"/>
      <c r="B9" s="180" t="s">
        <v>10</v>
      </c>
      <c r="C9" s="180"/>
      <c r="D9" s="180"/>
      <c r="E9" s="180"/>
      <c r="F9" s="180"/>
      <c r="G9" s="180"/>
      <c r="H9" s="180"/>
    </row>
    <row r="10" spans="1:8" ht="20.25" customHeight="1">
      <c r="A10" s="128" t="s">
        <v>169</v>
      </c>
      <c r="B10" s="117"/>
      <c r="C10" s="59"/>
      <c r="D10" s="117"/>
      <c r="E10" s="59"/>
      <c r="F10" s="59"/>
      <c r="G10" s="59"/>
      <c r="H10" s="59"/>
    </row>
    <row r="11" spans="1:8" ht="20.25" customHeight="1">
      <c r="A11" s="129" t="str">
        <f>'5-8'!A92</f>
        <v>Profit (loss) for the period</v>
      </c>
      <c r="B11" s="3">
        <f>'5-8'!D101</f>
        <v>-105255</v>
      </c>
      <c r="C11" s="115"/>
      <c r="D11" s="3">
        <f>'5-8'!F101</f>
        <v>12549</v>
      </c>
      <c r="E11" s="115"/>
      <c r="F11" s="115">
        <f>'5-8'!H101</f>
        <v>-3694</v>
      </c>
      <c r="G11" s="115"/>
      <c r="H11" s="115">
        <f>'5-8'!J101</f>
        <v>20118</v>
      </c>
    </row>
    <row r="12" spans="1:8" ht="20.25" customHeight="1">
      <c r="A12" s="130" t="str">
        <f>"Adjustments to reconcile "&amp;IF(AND(B11&gt;=0,D11&gt;=0,F11&gt;=0,H11&gt;=0),"profit",IF(AND(B11&lt;=0,D11&lt;=0,F11&lt;=0,H11&lt;=0),"loss","profit (loss)"))&amp;" to cash receipts (payments)"</f>
        <v>Adjustments to reconcile profit (loss) to cash receipts (payments)</v>
      </c>
      <c r="B12" s="115"/>
      <c r="C12" s="115"/>
      <c r="D12" s="115"/>
      <c r="E12" s="115"/>
      <c r="F12" s="115"/>
      <c r="G12" s="115"/>
      <c r="H12" s="115"/>
    </row>
    <row r="13" spans="1:8" ht="20.25" customHeight="1">
      <c r="A13" s="124" t="s">
        <v>170</v>
      </c>
      <c r="B13" s="115">
        <f>-'5-8'!D91</f>
        <v>3549</v>
      </c>
      <c r="C13" s="115"/>
      <c r="D13" s="115">
        <v>-9413</v>
      </c>
      <c r="E13" s="115"/>
      <c r="F13" s="115">
        <f>-'5-8'!H91</f>
        <v>-191</v>
      </c>
      <c r="G13" s="115"/>
      <c r="H13" s="115">
        <v>-7964</v>
      </c>
    </row>
    <row r="14" spans="1:8" ht="20.25" customHeight="1">
      <c r="A14" s="129" t="s">
        <v>91</v>
      </c>
      <c r="B14" s="115">
        <f>-'5-8'!D88</f>
        <v>33511</v>
      </c>
      <c r="C14" s="115"/>
      <c r="D14" s="115">
        <v>30400</v>
      </c>
      <c r="E14" s="115"/>
      <c r="F14" s="115">
        <f>-'5-8'!H88</f>
        <v>16870</v>
      </c>
      <c r="G14" s="115"/>
      <c r="H14" s="115">
        <v>15782</v>
      </c>
    </row>
    <row r="15" spans="1:8" ht="20.25" customHeight="1">
      <c r="A15" s="129" t="s">
        <v>171</v>
      </c>
      <c r="B15" s="115">
        <v>76012</v>
      </c>
      <c r="C15" s="115"/>
      <c r="D15" s="115">
        <v>57099</v>
      </c>
      <c r="E15" s="115"/>
      <c r="F15" s="115">
        <v>13220</v>
      </c>
      <c r="G15" s="115"/>
      <c r="H15" s="115">
        <v>12892</v>
      </c>
    </row>
    <row r="16" spans="1:8" ht="20.25" customHeight="1">
      <c r="A16" s="131" t="s">
        <v>172</v>
      </c>
      <c r="B16" s="115">
        <v>4105</v>
      </c>
      <c r="C16" s="115"/>
      <c r="D16" s="115">
        <v>0</v>
      </c>
      <c r="E16" s="115"/>
      <c r="F16" s="115">
        <v>4105</v>
      </c>
      <c r="G16" s="115"/>
      <c r="H16" s="115">
        <v>0</v>
      </c>
    </row>
    <row r="17" spans="1:8" ht="20.25" customHeight="1">
      <c r="A17" s="131" t="str">
        <f>IF(AND(B17&gt;=0,D17&gt;=0,F17&gt;=0,H17&gt;=0),"Loss",IF(AND(B17&lt;=0,D17&lt;=0,F17&lt;=0,H17&lt;=0),"Gain","Loss (gain)"))&amp;" on disposal of assets"</f>
        <v>Loss (gain) on disposal of assets</v>
      </c>
      <c r="B17" s="115">
        <v>338</v>
      </c>
      <c r="C17" s="115"/>
      <c r="D17" s="115">
        <v>-1030</v>
      </c>
      <c r="E17" s="115"/>
      <c r="F17" s="115">
        <v>-181</v>
      </c>
      <c r="G17" s="115"/>
      <c r="H17" s="115">
        <v>-1255</v>
      </c>
    </row>
    <row r="18" spans="1:8" ht="20.25" customHeight="1">
      <c r="A18" s="131" t="s">
        <v>173</v>
      </c>
      <c r="B18" s="115">
        <v>4383</v>
      </c>
      <c r="C18" s="115"/>
      <c r="D18" s="115">
        <v>0</v>
      </c>
      <c r="E18" s="115"/>
      <c r="F18" s="115">
        <v>0</v>
      </c>
      <c r="G18" s="115"/>
      <c r="H18" s="115">
        <v>0</v>
      </c>
    </row>
    <row r="19" spans="1:8" ht="20.25" customHeight="1">
      <c r="A19" s="132" t="str">
        <f>IF(AND(B19&gt;=0,D19&gt;=0,F19&gt;=0,H19&gt;=0),"Loss",IF(AND(B19&lt;=0,D19&lt;=0,F19&lt;=0,H19&lt;=0),"Gain","Loss (gain)"))&amp;" from termination of lease contract"</f>
        <v>Gain from termination of lease contract</v>
      </c>
      <c r="B19" s="115">
        <v>0</v>
      </c>
      <c r="C19" s="115"/>
      <c r="D19" s="115">
        <v>-14059</v>
      </c>
      <c r="E19" s="115"/>
      <c r="F19" s="115">
        <v>0</v>
      </c>
      <c r="G19" s="115"/>
      <c r="H19" s="115">
        <v>-13908</v>
      </c>
    </row>
    <row r="20" spans="1:8" ht="20.25" customHeight="1">
      <c r="A20" s="132" t="s">
        <v>203</v>
      </c>
      <c r="B20" s="115">
        <v>-1035</v>
      </c>
      <c r="C20" s="115"/>
      <c r="D20" s="115">
        <v>-544</v>
      </c>
      <c r="E20" s="115"/>
      <c r="F20" s="115">
        <v>-289</v>
      </c>
      <c r="G20" s="115"/>
      <c r="H20" s="115">
        <v>-1928</v>
      </c>
    </row>
    <row r="21" spans="1:8" ht="20.25" customHeight="1">
      <c r="A21" s="132" t="s">
        <v>174</v>
      </c>
      <c r="B21" s="115">
        <v>0</v>
      </c>
      <c r="C21" s="115"/>
      <c r="D21" s="115">
        <v>-5</v>
      </c>
      <c r="E21" s="115"/>
      <c r="F21" s="115">
        <v>0</v>
      </c>
      <c r="G21" s="115"/>
      <c r="H21" s="115">
        <v>0</v>
      </c>
    </row>
    <row r="22" spans="1:8" ht="20.25" customHeight="1">
      <c r="A22" s="132" t="s">
        <v>175</v>
      </c>
      <c r="B22" s="115">
        <v>481</v>
      </c>
      <c r="C22" s="115"/>
      <c r="D22" s="115">
        <v>482</v>
      </c>
      <c r="E22" s="115"/>
      <c r="F22" s="115">
        <v>168</v>
      </c>
      <c r="G22" s="115"/>
      <c r="H22" s="115">
        <v>161</v>
      </c>
    </row>
    <row r="23" spans="1:8" ht="20.25" customHeight="1">
      <c r="A23" s="132" t="s">
        <v>176</v>
      </c>
      <c r="B23" s="115">
        <v>-519</v>
      </c>
      <c r="C23" s="115"/>
      <c r="D23" s="115">
        <v>-494</v>
      </c>
      <c r="E23" s="115"/>
      <c r="F23" s="115">
        <v>-16496</v>
      </c>
      <c r="G23" s="115"/>
      <c r="H23" s="115">
        <v>-14155</v>
      </c>
    </row>
    <row r="24" spans="1:8" ht="20.25" customHeight="1">
      <c r="B24" s="116">
        <f>SUM(B11:B23)</f>
        <v>15570</v>
      </c>
      <c r="C24" s="59"/>
      <c r="D24" s="116">
        <f>SUM(D11:D23)</f>
        <v>74985</v>
      </c>
      <c r="E24" s="59"/>
      <c r="F24" s="116">
        <f>SUM(F11:F23)</f>
        <v>13512</v>
      </c>
      <c r="G24" s="59"/>
      <c r="H24" s="116">
        <f>SUM(H11:H23)</f>
        <v>9743</v>
      </c>
    </row>
    <row r="25" spans="1:8" ht="20.25" customHeight="1">
      <c r="A25" s="133" t="s">
        <v>177</v>
      </c>
      <c r="B25" s="117"/>
      <c r="C25" s="59"/>
      <c r="D25" s="117"/>
      <c r="E25" s="59"/>
      <c r="F25" s="59"/>
      <c r="G25" s="59"/>
      <c r="H25" s="59"/>
    </row>
    <row r="26" spans="1:8" ht="20.25" customHeight="1">
      <c r="A26" s="129" t="s">
        <v>16</v>
      </c>
      <c r="B26" s="3">
        <v>21547</v>
      </c>
      <c r="C26" s="117"/>
      <c r="D26" s="3">
        <v>9458</v>
      </c>
      <c r="E26" s="117"/>
      <c r="F26" s="3">
        <v>2900</v>
      </c>
      <c r="G26" s="117"/>
      <c r="H26" s="3">
        <v>-1745</v>
      </c>
    </row>
    <row r="27" spans="1:8" ht="20.25" customHeight="1">
      <c r="A27" s="129" t="s">
        <v>18</v>
      </c>
      <c r="B27" s="3">
        <v>4787</v>
      </c>
      <c r="C27" s="117"/>
      <c r="D27" s="3">
        <v>9457</v>
      </c>
      <c r="E27" s="117"/>
      <c r="F27" s="3">
        <v>298</v>
      </c>
      <c r="G27" s="117"/>
      <c r="H27" s="3">
        <v>-365</v>
      </c>
    </row>
    <row r="28" spans="1:8" ht="20.25" customHeight="1">
      <c r="A28" s="129" t="s">
        <v>28</v>
      </c>
      <c r="B28" s="3">
        <v>21617</v>
      </c>
      <c r="C28" s="117"/>
      <c r="D28" s="3">
        <v>40344</v>
      </c>
      <c r="E28" s="117"/>
      <c r="F28" s="3">
        <v>20990</v>
      </c>
      <c r="G28" s="117"/>
      <c r="H28" s="3">
        <v>40189</v>
      </c>
    </row>
    <row r="29" spans="1:8" ht="20.25" customHeight="1">
      <c r="A29" s="129" t="s">
        <v>21</v>
      </c>
      <c r="B29" s="3">
        <v>1908</v>
      </c>
      <c r="C29" s="117"/>
      <c r="D29" s="3">
        <v>2649</v>
      </c>
      <c r="E29" s="117"/>
      <c r="F29" s="3">
        <v>0</v>
      </c>
      <c r="G29" s="117"/>
      <c r="H29" s="3">
        <v>0</v>
      </c>
    </row>
    <row r="30" spans="1:8" ht="20.25" customHeight="1">
      <c r="A30" s="129" t="s">
        <v>178</v>
      </c>
      <c r="B30" s="3">
        <v>-5323</v>
      </c>
      <c r="C30" s="117"/>
      <c r="D30" s="3">
        <v>470</v>
      </c>
      <c r="E30" s="117"/>
      <c r="F30" s="3">
        <v>75</v>
      </c>
      <c r="G30" s="117"/>
      <c r="H30" s="3">
        <v>417</v>
      </c>
    </row>
    <row r="31" spans="1:8" ht="20.25" customHeight="1">
      <c r="A31" s="129" t="s">
        <v>179</v>
      </c>
      <c r="B31" s="3">
        <v>-1698</v>
      </c>
      <c r="C31" s="117"/>
      <c r="D31" s="3">
        <v>-9866</v>
      </c>
      <c r="E31" s="117"/>
      <c r="F31" s="3">
        <v>-2040</v>
      </c>
      <c r="G31" s="117"/>
      <c r="H31" s="3">
        <v>1021</v>
      </c>
    </row>
    <row r="32" spans="1:8" ht="20.25" customHeight="1">
      <c r="A32" s="124" t="s">
        <v>43</v>
      </c>
      <c r="B32" s="3">
        <v>9943</v>
      </c>
      <c r="C32" s="117"/>
      <c r="D32" s="3">
        <v>11487</v>
      </c>
      <c r="E32" s="117"/>
      <c r="F32" s="3">
        <v>3200</v>
      </c>
      <c r="G32" s="117"/>
      <c r="H32" s="3">
        <v>1584</v>
      </c>
    </row>
    <row r="33" spans="1:8" ht="20.25" customHeight="1">
      <c r="A33" s="124" t="str">
        <f>"Net cash "&amp;IF(AND(B33&lt;=0,D33&lt;=0,F33&lt;=0,H33&lt;=0),"used in",IF(AND(B33&gt;=0,D33&gt;=0,F33&gt;=0,H33&gt;=0),"generated from","generated from (used in)"))&amp;" operating"</f>
        <v>Net cash generated from operating</v>
      </c>
      <c r="B33" s="116">
        <f>SUM(B24:B32)</f>
        <v>68351</v>
      </c>
      <c r="C33" s="59"/>
      <c r="D33" s="116">
        <f>SUM(D24:D32)</f>
        <v>138984</v>
      </c>
      <c r="E33" s="59"/>
      <c r="F33" s="116">
        <f>SUM(F24:F32)</f>
        <v>38935</v>
      </c>
      <c r="G33" s="59"/>
      <c r="H33" s="116">
        <f>SUM(H24:H32)</f>
        <v>50844</v>
      </c>
    </row>
    <row r="34" spans="1:8" ht="20.25" customHeight="1">
      <c r="A34" s="129" t="s">
        <v>205</v>
      </c>
      <c r="B34" s="117">
        <v>18830</v>
      </c>
      <c r="C34" s="59"/>
      <c r="D34" s="117">
        <v>-4271</v>
      </c>
      <c r="E34" s="59"/>
      <c r="F34" s="59">
        <v>19314</v>
      </c>
      <c r="G34" s="59"/>
      <c r="H34" s="59">
        <v>-3306</v>
      </c>
    </row>
    <row r="35" spans="1:8" ht="20.25" customHeight="1">
      <c r="A35" s="134" t="str">
        <f>"Net cash "&amp;IF(AND(B35&lt;=0,D35&lt;=0,F35&lt;=0,H35&lt;=0),"used in",IF(AND(B35&gt;=0,D35&gt;=0,F35&gt;=0,H35&gt;=0),"from","from (used in)"))&amp;" operating activities"</f>
        <v>Net cash from operating activities</v>
      </c>
      <c r="B35" s="12">
        <f>SUM(B33:B34)</f>
        <v>87181</v>
      </c>
      <c r="C35" s="81"/>
      <c r="D35" s="12">
        <f>SUM(D33:D34)</f>
        <v>134713</v>
      </c>
      <c r="E35" s="81"/>
      <c r="F35" s="12">
        <f>SUM(F33:F34)</f>
        <v>58249</v>
      </c>
      <c r="G35" s="81"/>
      <c r="H35" s="12">
        <f>SUM(H33:H34)</f>
        <v>47538</v>
      </c>
    </row>
    <row r="36" spans="1:8" ht="20.25" customHeight="1">
      <c r="A36" s="123"/>
      <c r="B36" s="135"/>
      <c r="C36" s="136"/>
      <c r="D36" s="135"/>
      <c r="E36" s="136"/>
      <c r="F36" s="136"/>
      <c r="G36" s="136"/>
      <c r="H36" s="136"/>
    </row>
    <row r="37" spans="1:8" s="120" customFormat="1" ht="20.25" customHeight="1">
      <c r="A37" s="119" t="s">
        <v>0</v>
      </c>
      <c r="B37" s="124"/>
      <c r="C37" s="124"/>
      <c r="D37" s="124"/>
      <c r="E37" s="124"/>
      <c r="F37" s="124"/>
      <c r="G37" s="124"/>
      <c r="H37" s="124"/>
    </row>
    <row r="38" spans="1:8" s="122" customFormat="1" ht="20.25" customHeight="1">
      <c r="A38" s="121" t="s">
        <v>167</v>
      </c>
      <c r="B38" s="124"/>
      <c r="C38" s="124"/>
      <c r="D38" s="124"/>
      <c r="E38" s="124"/>
      <c r="F38" s="124"/>
      <c r="G38" s="124"/>
      <c r="H38" s="124"/>
    </row>
    <row r="39" spans="1:8" ht="20.25" customHeight="1">
      <c r="A39" s="123"/>
      <c r="B39" s="124"/>
      <c r="D39" s="124"/>
    </row>
    <row r="40" spans="1:8" ht="16.5" customHeight="1">
      <c r="A40" s="123"/>
      <c r="B40" s="187" t="s">
        <v>75</v>
      </c>
      <c r="C40" s="187"/>
      <c r="D40" s="187"/>
      <c r="F40" s="187" t="s">
        <v>76</v>
      </c>
      <c r="G40" s="187"/>
      <c r="H40" s="187"/>
    </row>
    <row r="41" spans="1:8" ht="16.5" customHeight="1">
      <c r="A41" s="125"/>
      <c r="B41" s="186" t="s">
        <v>77</v>
      </c>
      <c r="C41" s="186"/>
      <c r="D41" s="186"/>
      <c r="E41" s="126"/>
      <c r="F41" s="186" t="s">
        <v>77</v>
      </c>
      <c r="G41" s="186"/>
      <c r="H41" s="186"/>
    </row>
    <row r="42" spans="1:8" ht="16.5" customHeight="1">
      <c r="A42" s="125"/>
      <c r="B42" s="188" t="s">
        <v>168</v>
      </c>
      <c r="C42" s="188"/>
      <c r="D42" s="188"/>
      <c r="E42" s="126"/>
      <c r="F42" s="188" t="s">
        <v>168</v>
      </c>
      <c r="G42" s="188"/>
      <c r="H42" s="188"/>
    </row>
    <row r="43" spans="1:8" ht="16.149999999999999" customHeight="1">
      <c r="A43" s="125"/>
      <c r="B43" s="189" t="s">
        <v>6</v>
      </c>
      <c r="C43" s="188"/>
      <c r="D43" s="188"/>
      <c r="E43" s="126"/>
      <c r="F43" s="189" t="s">
        <v>6</v>
      </c>
      <c r="G43" s="188"/>
      <c r="H43" s="188"/>
    </row>
    <row r="44" spans="1:8" ht="20.25" customHeight="1">
      <c r="A44" s="123"/>
      <c r="B44" s="127">
        <v>2023</v>
      </c>
      <c r="C44" s="127"/>
      <c r="D44" s="127">
        <v>2022</v>
      </c>
      <c r="E44" s="127"/>
      <c r="F44" s="127">
        <v>2023</v>
      </c>
      <c r="G44" s="127"/>
      <c r="H44" s="127">
        <v>2022</v>
      </c>
    </row>
    <row r="45" spans="1:8" ht="17.25" customHeight="1">
      <c r="A45" s="125"/>
      <c r="B45" s="180" t="s">
        <v>10</v>
      </c>
      <c r="C45" s="180"/>
      <c r="D45" s="180"/>
      <c r="E45" s="180"/>
      <c r="F45" s="180"/>
      <c r="G45" s="180"/>
      <c r="H45" s="180"/>
    </row>
    <row r="46" spans="1:8" ht="20.25" customHeight="1">
      <c r="A46" s="128" t="s">
        <v>180</v>
      </c>
      <c r="B46" s="137"/>
      <c r="C46" s="138"/>
      <c r="D46" s="137"/>
      <c r="E46" s="138"/>
      <c r="F46" s="138"/>
      <c r="G46" s="138"/>
      <c r="H46" s="138"/>
    </row>
    <row r="47" spans="1:8" ht="20.25" customHeight="1">
      <c r="A47" s="139" t="s">
        <v>210</v>
      </c>
      <c r="B47" s="137"/>
      <c r="C47" s="138"/>
      <c r="D47" s="137"/>
      <c r="E47" s="138"/>
      <c r="F47" s="138"/>
      <c r="G47" s="138"/>
      <c r="H47" s="138"/>
    </row>
    <row r="48" spans="1:8" ht="20.25" customHeight="1">
      <c r="A48" s="124" t="s">
        <v>181</v>
      </c>
      <c r="B48" s="3">
        <v>19647</v>
      </c>
      <c r="C48" s="59"/>
      <c r="D48" s="3">
        <v>1428</v>
      </c>
      <c r="E48" s="59"/>
      <c r="F48" s="3">
        <v>0</v>
      </c>
      <c r="G48" s="59"/>
      <c r="H48" s="3">
        <v>0</v>
      </c>
    </row>
    <row r="49" spans="1:8" ht="20.25" hidden="1" customHeight="1">
      <c r="A49" s="124" t="s">
        <v>182</v>
      </c>
      <c r="B49" s="3">
        <v>0</v>
      </c>
      <c r="C49" s="59"/>
      <c r="D49" s="3">
        <v>0</v>
      </c>
      <c r="E49" s="59"/>
      <c r="F49" s="3">
        <v>0</v>
      </c>
      <c r="G49" s="59"/>
      <c r="H49" s="3">
        <v>0</v>
      </c>
    </row>
    <row r="50" spans="1:8" ht="20.25" customHeight="1">
      <c r="A50" s="139" t="s">
        <v>183</v>
      </c>
      <c r="B50" s="3">
        <v>0</v>
      </c>
      <c r="C50" s="59"/>
      <c r="D50" s="3">
        <v>-30000</v>
      </c>
      <c r="E50" s="59"/>
      <c r="F50" s="3">
        <v>0</v>
      </c>
      <c r="G50" s="59"/>
      <c r="H50" s="3">
        <v>0</v>
      </c>
    </row>
    <row r="51" spans="1:8" ht="20.25" customHeight="1">
      <c r="A51" s="139" t="s">
        <v>184</v>
      </c>
      <c r="B51" s="3">
        <v>5600</v>
      </c>
      <c r="C51" s="59"/>
      <c r="D51" s="3">
        <v>3000</v>
      </c>
      <c r="E51" s="59"/>
      <c r="F51" s="3">
        <v>5600</v>
      </c>
      <c r="G51" s="59"/>
      <c r="H51" s="3">
        <v>3000</v>
      </c>
    </row>
    <row r="52" spans="1:8" ht="20.25" customHeight="1">
      <c r="A52" s="132" t="s">
        <v>185</v>
      </c>
      <c r="B52" s="3">
        <v>0</v>
      </c>
      <c r="C52" s="117"/>
      <c r="D52" s="117">
        <v>-7218</v>
      </c>
      <c r="E52" s="117"/>
      <c r="F52" s="117">
        <v>-11212</v>
      </c>
      <c r="G52" s="117"/>
      <c r="H52" s="117">
        <v>-177338</v>
      </c>
    </row>
    <row r="53" spans="1:8" ht="20.25" customHeight="1">
      <c r="A53" s="132" t="s">
        <v>186</v>
      </c>
      <c r="B53" s="117">
        <v>76</v>
      </c>
      <c r="C53" s="117"/>
      <c r="D53" s="117">
        <v>272</v>
      </c>
      <c r="E53" s="117"/>
      <c r="F53" s="117">
        <v>75076</v>
      </c>
      <c r="G53" s="117"/>
      <c r="H53" s="117">
        <v>63037</v>
      </c>
    </row>
    <row r="54" spans="1:8" ht="20.25" customHeight="1">
      <c r="A54" s="132" t="s">
        <v>187</v>
      </c>
      <c r="B54" s="3">
        <v>-6000</v>
      </c>
      <c r="C54" s="59"/>
      <c r="D54" s="117">
        <v>-150</v>
      </c>
      <c r="E54" s="3"/>
      <c r="F54" s="3">
        <v>-46000</v>
      </c>
      <c r="G54" s="3"/>
      <c r="H54" s="117">
        <v>-133150</v>
      </c>
    </row>
    <row r="55" spans="1:8" ht="20.25" customHeight="1">
      <c r="A55" s="132" t="s">
        <v>188</v>
      </c>
      <c r="B55" s="3">
        <v>0</v>
      </c>
      <c r="C55" s="3"/>
      <c r="D55" s="117">
        <v>664</v>
      </c>
      <c r="E55" s="3"/>
      <c r="F55" s="117">
        <v>17000</v>
      </c>
      <c r="G55" s="3"/>
      <c r="H55" s="117">
        <v>35794</v>
      </c>
    </row>
    <row r="56" spans="1:8" ht="20.25" customHeight="1">
      <c r="A56" s="132" t="s">
        <v>214</v>
      </c>
      <c r="B56" s="117">
        <v>-120021</v>
      </c>
      <c r="C56" s="3"/>
      <c r="D56" s="3">
        <v>-220766</v>
      </c>
      <c r="E56" s="3"/>
      <c r="F56" s="3">
        <v>-1485</v>
      </c>
      <c r="G56" s="3"/>
      <c r="H56" s="3">
        <v>-173</v>
      </c>
    </row>
    <row r="57" spans="1:8" ht="20.25" customHeight="1">
      <c r="A57" s="132" t="s">
        <v>204</v>
      </c>
      <c r="B57" s="117">
        <v>222</v>
      </c>
      <c r="C57" s="3"/>
      <c r="D57" s="3">
        <v>1780</v>
      </c>
      <c r="E57" s="3"/>
      <c r="F57" s="3">
        <v>312</v>
      </c>
      <c r="G57" s="3"/>
      <c r="H57" s="3">
        <v>2005</v>
      </c>
    </row>
    <row r="58" spans="1:8" ht="20.25" customHeight="1">
      <c r="A58" s="132" t="s">
        <v>189</v>
      </c>
      <c r="B58" s="117">
        <v>340</v>
      </c>
      <c r="C58" s="117"/>
      <c r="D58" s="3">
        <v>244</v>
      </c>
      <c r="E58" s="117"/>
      <c r="F58" s="117">
        <v>15587</v>
      </c>
      <c r="G58" s="117"/>
      <c r="H58" s="117">
        <v>13408</v>
      </c>
    </row>
    <row r="59" spans="1:8" ht="20.25" customHeight="1">
      <c r="A59" s="134" t="str">
        <f>"Net cash "&amp;IF(AND(B59&lt;=0,D59&lt;=0,F59&lt;=0,H59&lt;=0),"used in",IF(AND(B59&gt;=0,D59&gt;=0,F59&gt;=0,H59&gt;=0),"from","from (used in)"))&amp;" investing activities"</f>
        <v>Net cash from (used in) investing activities</v>
      </c>
      <c r="B59" s="12">
        <f>SUM(B48:B58)</f>
        <v>-100136</v>
      </c>
      <c r="C59" s="118"/>
      <c r="D59" s="12">
        <f>SUM(D48:D58)</f>
        <v>-250746</v>
      </c>
      <c r="E59" s="118"/>
      <c r="F59" s="12">
        <f>SUM(F48:F58)</f>
        <v>54878</v>
      </c>
      <c r="G59" s="118"/>
      <c r="H59" s="12">
        <f>SUM(H48:H58)</f>
        <v>-193417</v>
      </c>
    </row>
    <row r="60" spans="1:8" ht="20.25" customHeight="1">
      <c r="A60" s="123"/>
      <c r="B60" s="140"/>
      <c r="C60" s="140"/>
      <c r="D60" s="140"/>
      <c r="E60" s="140"/>
      <c r="F60" s="140"/>
      <c r="G60" s="140"/>
      <c r="H60" s="140"/>
    </row>
    <row r="61" spans="1:8" ht="20.25" customHeight="1">
      <c r="A61" s="128" t="s">
        <v>190</v>
      </c>
      <c r="B61" s="137"/>
      <c r="C61" s="138"/>
      <c r="D61" s="137"/>
      <c r="E61" s="138"/>
      <c r="F61" s="138"/>
      <c r="G61" s="138"/>
      <c r="H61" s="138"/>
    </row>
    <row r="62" spans="1:8" ht="20.25" customHeight="1">
      <c r="A62" s="129" t="s">
        <v>191</v>
      </c>
      <c r="B62" s="117">
        <v>10000</v>
      </c>
      <c r="C62" s="59"/>
      <c r="D62" s="117">
        <v>250003</v>
      </c>
      <c r="E62" s="59"/>
      <c r="F62" s="117">
        <v>0</v>
      </c>
      <c r="G62" s="59"/>
      <c r="H62" s="117">
        <v>248003</v>
      </c>
    </row>
    <row r="63" spans="1:8" ht="20.25" customHeight="1">
      <c r="A63" s="129" t="s">
        <v>192</v>
      </c>
      <c r="B63" s="117">
        <v>-62484</v>
      </c>
      <c r="C63" s="59"/>
      <c r="D63" s="117">
        <v>-200003</v>
      </c>
      <c r="E63" s="59"/>
      <c r="F63" s="117">
        <v>-82284</v>
      </c>
      <c r="G63" s="59"/>
      <c r="H63" s="117">
        <v>-197003</v>
      </c>
    </row>
    <row r="64" spans="1:8" ht="20.25" customHeight="1">
      <c r="A64" s="129" t="s">
        <v>193</v>
      </c>
      <c r="B64" s="117">
        <v>0</v>
      </c>
      <c r="C64" s="59"/>
      <c r="D64" s="117">
        <v>300000</v>
      </c>
      <c r="E64" s="59"/>
      <c r="F64" s="117">
        <v>0</v>
      </c>
      <c r="G64" s="59"/>
      <c r="H64" s="117">
        <v>300000</v>
      </c>
    </row>
    <row r="65" spans="1:8" ht="20.25" customHeight="1">
      <c r="A65" s="129" t="s">
        <v>194</v>
      </c>
      <c r="B65" s="117">
        <v>207544</v>
      </c>
      <c r="C65" s="59"/>
      <c r="D65" s="117">
        <v>250000</v>
      </c>
      <c r="E65" s="59"/>
      <c r="F65" s="117">
        <v>0</v>
      </c>
      <c r="G65" s="59"/>
      <c r="H65" s="117">
        <v>0</v>
      </c>
    </row>
    <row r="66" spans="1:8" ht="20.25" customHeight="1">
      <c r="A66" s="129" t="s">
        <v>195</v>
      </c>
      <c r="B66" s="117">
        <v>-31529</v>
      </c>
      <c r="C66" s="59"/>
      <c r="D66" s="117">
        <v>-374322</v>
      </c>
      <c r="E66" s="59"/>
      <c r="F66" s="117">
        <v>-750</v>
      </c>
      <c r="G66" s="59"/>
      <c r="H66" s="117">
        <v>-155740</v>
      </c>
    </row>
    <row r="67" spans="1:8" ht="20.25" customHeight="1">
      <c r="A67" s="139" t="s">
        <v>216</v>
      </c>
      <c r="B67" s="117">
        <v>31014</v>
      </c>
      <c r="C67" s="59"/>
      <c r="D67" s="117">
        <v>-12789</v>
      </c>
      <c r="E67" s="59"/>
      <c r="F67" s="117">
        <v>-4206</v>
      </c>
      <c r="G67" s="59"/>
      <c r="H67" s="117">
        <v>-3635</v>
      </c>
    </row>
    <row r="68" spans="1:8" ht="20.25" customHeight="1">
      <c r="A68" s="129" t="s">
        <v>196</v>
      </c>
      <c r="B68" s="117">
        <v>-30150</v>
      </c>
      <c r="C68" s="59"/>
      <c r="D68" s="117">
        <v>-30553</v>
      </c>
      <c r="E68" s="59"/>
      <c r="F68" s="117">
        <v>-15579</v>
      </c>
      <c r="G68" s="59"/>
      <c r="H68" s="117">
        <v>-19375</v>
      </c>
    </row>
    <row r="69" spans="1:8" ht="20.25" customHeight="1">
      <c r="A69" s="134" t="str">
        <f>"Net cash "&amp;IF(AND(B69&lt;=0,D69&lt;=0,F69&lt;=0,H69&lt;=0),"used in",IF(AND(B69&gt;=0,D69&gt;=0,F69&gt;=0,H69&gt;=0),"from","from (used in)"))&amp;" financing activities"</f>
        <v>Net cash from (used in) financing activities</v>
      </c>
      <c r="B69" s="12">
        <f>SUM(B62:B68)</f>
        <v>124395</v>
      </c>
      <c r="C69" s="81"/>
      <c r="D69" s="12">
        <f>SUM(D62:D68)</f>
        <v>182336</v>
      </c>
      <c r="E69" s="81"/>
      <c r="F69" s="12">
        <f>SUM(F62:F68)</f>
        <v>-102819</v>
      </c>
      <c r="G69" s="81"/>
      <c r="H69" s="12">
        <f>SUM(H62:H68)</f>
        <v>172250</v>
      </c>
    </row>
    <row r="70" spans="1:8" ht="20.25" customHeight="1">
      <c r="A70" s="134"/>
    </row>
    <row r="71" spans="1:8" ht="20.25" customHeight="1">
      <c r="A71" s="134" t="s">
        <v>197</v>
      </c>
      <c r="B71" s="118">
        <f>B35+B59+B69</f>
        <v>111440</v>
      </c>
      <c r="C71" s="118"/>
      <c r="D71" s="118">
        <f>D35+D59+D69</f>
        <v>66303</v>
      </c>
      <c r="E71" s="118"/>
      <c r="F71" s="118">
        <f>F35+F59+F69</f>
        <v>10308</v>
      </c>
      <c r="G71" s="118"/>
      <c r="H71" s="118">
        <f>H35+H59+H69</f>
        <v>26371</v>
      </c>
    </row>
    <row r="72" spans="1:8" ht="20.25" customHeight="1">
      <c r="A72" s="124" t="s">
        <v>198</v>
      </c>
      <c r="B72" s="117">
        <v>47571</v>
      </c>
      <c r="C72" s="59"/>
      <c r="D72" s="117">
        <v>25247</v>
      </c>
      <c r="E72" s="59"/>
      <c r="F72" s="117">
        <f>'2-4'!I10</f>
        <v>6494</v>
      </c>
      <c r="G72" s="59"/>
      <c r="H72" s="117">
        <v>8166</v>
      </c>
    </row>
    <row r="73" spans="1:8" ht="20.25" customHeight="1" thickBot="1">
      <c r="A73" s="134" t="s">
        <v>199</v>
      </c>
      <c r="B73" s="13">
        <f>SUM(B71:B72)</f>
        <v>159011</v>
      </c>
      <c r="C73" s="81"/>
      <c r="D73" s="13">
        <f>SUM(D71:D72)</f>
        <v>91550</v>
      </c>
      <c r="E73" s="81"/>
      <c r="F73" s="13">
        <f>SUM(F71:F72)</f>
        <v>16802</v>
      </c>
      <c r="G73" s="81"/>
      <c r="H73" s="13">
        <f>SUM(H71:H72)</f>
        <v>34537</v>
      </c>
    </row>
    <row r="74" spans="1:8" ht="20" customHeight="1" thickTop="1">
      <c r="A74" s="123"/>
      <c r="B74" s="135"/>
      <c r="C74" s="136"/>
      <c r="D74" s="135"/>
      <c r="E74" s="136"/>
      <c r="F74" s="136"/>
      <c r="G74" s="136"/>
      <c r="H74" s="136"/>
    </row>
    <row r="75" spans="1:8" ht="14">
      <c r="A75" s="142" t="s">
        <v>200</v>
      </c>
    </row>
    <row r="76" spans="1:8" ht="20.25" customHeight="1">
      <c r="A76" s="129" t="s">
        <v>215</v>
      </c>
      <c r="B76" s="117">
        <v>1713</v>
      </c>
      <c r="C76" s="59"/>
      <c r="D76" s="117">
        <v>125</v>
      </c>
      <c r="E76" s="59"/>
      <c r="F76" s="117">
        <v>11</v>
      </c>
      <c r="G76" s="59"/>
      <c r="H76" s="117">
        <v>0</v>
      </c>
    </row>
    <row r="77" spans="1:8" ht="20.25" customHeight="1">
      <c r="A77" s="129" t="s">
        <v>211</v>
      </c>
      <c r="B77" s="117">
        <v>0</v>
      </c>
      <c r="C77" s="59"/>
      <c r="D77" s="117">
        <v>0</v>
      </c>
      <c r="E77" s="59"/>
      <c r="F77" s="117">
        <v>194</v>
      </c>
      <c r="G77" s="59"/>
      <c r="H77" s="117">
        <v>0</v>
      </c>
    </row>
    <row r="78" spans="1:8" ht="20.25" customHeight="1">
      <c r="A78" s="129" t="s">
        <v>201</v>
      </c>
      <c r="B78" s="117">
        <v>0</v>
      </c>
      <c r="C78" s="59"/>
      <c r="D78" s="117">
        <v>0</v>
      </c>
      <c r="E78" s="59"/>
      <c r="F78" s="117">
        <v>0</v>
      </c>
      <c r="G78" s="59"/>
      <c r="H78" s="117">
        <v>11212</v>
      </c>
    </row>
    <row r="79" spans="1:8" ht="20.25" customHeight="1">
      <c r="A79" s="129" t="s">
        <v>202</v>
      </c>
      <c r="B79" s="117">
        <v>0</v>
      </c>
      <c r="C79" s="59"/>
      <c r="D79" s="117">
        <v>29757.040000000001</v>
      </c>
      <c r="E79" s="59"/>
      <c r="F79" s="117">
        <v>0</v>
      </c>
      <c r="G79" s="59"/>
      <c r="H79" s="117">
        <v>29757.040000000001</v>
      </c>
    </row>
    <row r="80" spans="1:8" ht="14"/>
  </sheetData>
  <mergeCells count="18">
    <mergeCell ref="B42:D42"/>
    <mergeCell ref="F42:H42"/>
    <mergeCell ref="B43:D43"/>
    <mergeCell ref="F43:H43"/>
    <mergeCell ref="B45:H45"/>
    <mergeCell ref="B41:D41"/>
    <mergeCell ref="F41:H41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0:D40"/>
    <mergeCell ref="F40:H40"/>
  </mergeCells>
  <pageMargins left="0.7" right="0.7" top="0.48" bottom="0.5" header="0.5" footer="0.5"/>
  <pageSetup paperSize="9" scale="83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21C6E26-A6DE-4C73-9FDD-933980926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5-8</vt:lpstr>
      <vt:lpstr>9</vt:lpstr>
      <vt:lpstr>10</vt:lpstr>
      <vt:lpstr>11-12</vt:lpstr>
      <vt:lpstr>13-14</vt:lpstr>
      <vt:lpstr>'13-14'!_Hlk120336604</vt:lpstr>
      <vt:lpstr>'11-12'!Print_Area</vt:lpstr>
      <vt:lpstr>'13-14'!Print_Area</vt:lpstr>
      <vt:lpstr>'2-4'!Print_Area</vt:lpstr>
      <vt:lpstr>'5-8'!Print_Area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Phanathip, Chitayapuntagool</cp:lastModifiedBy>
  <cp:revision/>
  <cp:lastPrinted>2023-11-07T14:09:54Z</cp:lastPrinted>
  <dcterms:created xsi:type="dcterms:W3CDTF">2021-04-19T04:10:46Z</dcterms:created>
  <dcterms:modified xsi:type="dcterms:W3CDTF">2023-11-10T06:36:00Z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