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anya.p\Downloads\งบการเงิน Q3'2566\"/>
    </mc:Choice>
  </mc:AlternateContent>
  <bookViews>
    <workbookView xWindow="-110" yWindow="-110" windowWidth="19420" windowHeight="10420"/>
  </bookViews>
  <sheets>
    <sheet name="BS-3-5" sheetId="1" r:id="rId1"/>
    <sheet name="PL-6-7" sheetId="3" r:id="rId2"/>
    <sheet name="PL-8-9" sheetId="9" r:id="rId3"/>
    <sheet name="SH-10" sheetId="4" r:id="rId4"/>
    <sheet name="SH-12" sheetId="2" r:id="rId5"/>
    <sheet name="CF-14-16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5">'[8]Carat PL-Per GL'!#REF!</definedName>
    <definedName name="PLname">'[8]Carat PL-Per GL'!#REF!</definedName>
    <definedName name="_xlnm.Print_Area" localSheetId="0">'BS-3-5'!$A$1:$J$81</definedName>
    <definedName name="_xlnm.Print_Area" localSheetId="5">'CF-14-16'!$A$1:$I$104</definedName>
    <definedName name="_xlnm.Print_Area" localSheetId="1">'PL-6-7'!$A$1:$J$59</definedName>
    <definedName name="_xlnm.Print_Area" localSheetId="2">'PL-8-9'!$A$1:$J$59</definedName>
    <definedName name="_xlnm.Print_Area" localSheetId="3">'SH-10'!$A$1:$U$61</definedName>
    <definedName name="_xlnm.Print_Area" localSheetId="4">'SH-12'!$A$1:$L$49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  <definedName name="กคๅ">'BS-3-5'!$A$1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4" l="1"/>
  <c r="M19" i="4"/>
  <c r="U19" i="4" l="1"/>
  <c r="S19" i="4"/>
  <c r="Q17" i="4"/>
  <c r="U17" i="4" s="1"/>
  <c r="C19" i="8" l="1"/>
  <c r="C79" i="8" l="1"/>
  <c r="G79" i="8" l="1"/>
  <c r="C70" i="8"/>
  <c r="G19" i="8" l="1"/>
  <c r="G18" i="8"/>
  <c r="C18" i="8"/>
  <c r="C15" i="8"/>
  <c r="G13" i="8"/>
  <c r="C13" i="8"/>
  <c r="G12" i="8"/>
  <c r="C12" i="8"/>
  <c r="H22" i="2"/>
  <c r="H23" i="2" s="1"/>
  <c r="F22" i="2"/>
  <c r="F23" i="2" s="1"/>
  <c r="D23" i="2"/>
  <c r="D22" i="2"/>
  <c r="H18" i="2"/>
  <c r="F18" i="2"/>
  <c r="D18" i="2"/>
  <c r="S46" i="4" l="1"/>
  <c r="M46" i="4"/>
  <c r="G70" i="8" s="1"/>
  <c r="Q45" i="4" l="1"/>
  <c r="U45" i="4" s="1"/>
  <c r="O53" i="4"/>
  <c r="K53" i="4"/>
  <c r="G53" i="4"/>
  <c r="E53" i="4"/>
  <c r="K26" i="4"/>
  <c r="G26" i="4"/>
  <c r="E26" i="4"/>
  <c r="F82" i="1"/>
  <c r="E60" i="8"/>
  <c r="J21" i="2" l="1"/>
  <c r="S57" i="4"/>
  <c r="O57" i="4" s="1"/>
  <c r="Q57" i="4" s="1"/>
  <c r="Q44" i="4"/>
  <c r="Q46" i="4" s="1"/>
  <c r="Q50" i="4"/>
  <c r="S56" i="4"/>
  <c r="S22" i="4"/>
  <c r="S23" i="4"/>
  <c r="O23" i="4" s="1"/>
  <c r="Q23" i="4" s="1"/>
  <c r="M22" i="4"/>
  <c r="Q22" i="4" s="1"/>
  <c r="Q18" i="4"/>
  <c r="Q13" i="4"/>
  <c r="I73" i="8"/>
  <c r="G73" i="8"/>
  <c r="C73" i="8"/>
  <c r="E73" i="8"/>
  <c r="F18" i="3"/>
  <c r="C98" i="8" l="1"/>
  <c r="I60" i="8"/>
  <c r="G60" i="8"/>
  <c r="C60" i="8"/>
  <c r="I104" i="8" l="1"/>
  <c r="G104" i="8"/>
  <c r="E104" i="8"/>
  <c r="C104" i="8"/>
  <c r="L17" i="2" l="1"/>
  <c r="L40" i="2"/>
  <c r="J50" i="1" l="1"/>
  <c r="H50" i="1"/>
  <c r="F50" i="1"/>
  <c r="D50" i="1"/>
  <c r="J44" i="1" l="1"/>
  <c r="H44" i="1"/>
  <c r="F44" i="1"/>
  <c r="D44" i="1"/>
  <c r="L41" i="2" l="1"/>
  <c r="J41" i="2"/>
  <c r="H41" i="2"/>
  <c r="F41" i="2"/>
  <c r="D41" i="2"/>
  <c r="M53" i="4"/>
  <c r="U44" i="4" l="1"/>
  <c r="U46" i="4" s="1"/>
  <c r="E98" i="8"/>
  <c r="J18" i="3" l="1"/>
  <c r="J77" i="1" l="1"/>
  <c r="F77" i="1"/>
  <c r="G98" i="8" l="1"/>
  <c r="D25" i="9" l="1"/>
  <c r="D18" i="9"/>
  <c r="H18" i="3"/>
  <c r="D18" i="3"/>
  <c r="D27" i="9" l="1"/>
  <c r="D31" i="9" s="1"/>
  <c r="L18" i="2"/>
  <c r="J18" i="2"/>
  <c r="L21" i="2"/>
  <c r="F38" i="9"/>
  <c r="D38" i="9"/>
  <c r="J25" i="9"/>
  <c r="H25" i="9"/>
  <c r="F25" i="9"/>
  <c r="J18" i="9"/>
  <c r="H18" i="9"/>
  <c r="F18" i="9"/>
  <c r="D33" i="9" l="1"/>
  <c r="H27" i="9"/>
  <c r="H31" i="9" s="1"/>
  <c r="J27" i="9"/>
  <c r="J31" i="9" s="1"/>
  <c r="J33" i="9" s="1"/>
  <c r="I10" i="8" s="1"/>
  <c r="F27" i="9"/>
  <c r="C10" i="8" l="1"/>
  <c r="C25" i="8" s="1"/>
  <c r="C35" i="8" s="1"/>
  <c r="D52" i="9"/>
  <c r="D50" i="9" s="1"/>
  <c r="M56" i="4" s="1"/>
  <c r="D40" i="9"/>
  <c r="D57" i="9" s="1"/>
  <c r="D55" i="9" s="1"/>
  <c r="H33" i="9"/>
  <c r="J52" i="9"/>
  <c r="J40" i="9"/>
  <c r="J57" i="9" s="1"/>
  <c r="F31" i="9"/>
  <c r="F33" i="9" s="1"/>
  <c r="H52" i="9" l="1"/>
  <c r="H50" i="9"/>
  <c r="J44" i="2" s="1"/>
  <c r="E10" i="8"/>
  <c r="E25" i="8" s="1"/>
  <c r="E35" i="8" s="1"/>
  <c r="H40" i="9"/>
  <c r="G10" i="8"/>
  <c r="J59" i="9"/>
  <c r="F40" i="9"/>
  <c r="F57" i="9" s="1"/>
  <c r="H57" i="9" l="1"/>
  <c r="H55" i="9"/>
  <c r="H59" i="9"/>
  <c r="F52" i="9"/>
  <c r="F59" i="9"/>
  <c r="I51" i="4"/>
  <c r="I53" i="4" s="1"/>
  <c r="Q51" i="4" l="1"/>
  <c r="Q53" i="4" s="1"/>
  <c r="U50" i="4"/>
  <c r="U51" i="4" s="1"/>
  <c r="U53" i="4" s="1"/>
  <c r="S51" i="4"/>
  <c r="S53" i="4" s="1"/>
  <c r="K46" i="2" l="1"/>
  <c r="I46" i="2"/>
  <c r="H46" i="2"/>
  <c r="H48" i="2" s="1"/>
  <c r="G46" i="2"/>
  <c r="F46" i="2"/>
  <c r="F48" i="2" s="1"/>
  <c r="E46" i="2"/>
  <c r="D46" i="2"/>
  <c r="D48" i="2" s="1"/>
  <c r="L37" i="2"/>
  <c r="R60" i="4"/>
  <c r="P60" i="4"/>
  <c r="N60" i="4"/>
  <c r="L60" i="4"/>
  <c r="J60" i="4"/>
  <c r="H60" i="4"/>
  <c r="F60" i="4"/>
  <c r="S58" i="4"/>
  <c r="S60" i="4" s="1"/>
  <c r="S62" i="4" s="1"/>
  <c r="K60" i="4"/>
  <c r="K62" i="4" s="1"/>
  <c r="I60" i="4"/>
  <c r="I62" i="4" s="1"/>
  <c r="G60" i="4"/>
  <c r="G62" i="4" s="1"/>
  <c r="E60" i="4"/>
  <c r="E62" i="4" s="1"/>
  <c r="Q40" i="4"/>
  <c r="U40" i="4" s="1"/>
  <c r="D25" i="2" l="1"/>
  <c r="E23" i="2"/>
  <c r="F25" i="2"/>
  <c r="G23" i="2"/>
  <c r="H25" i="2"/>
  <c r="I23" i="2"/>
  <c r="J23" i="2"/>
  <c r="J25" i="2" s="1"/>
  <c r="K23" i="2"/>
  <c r="F26" i="4"/>
  <c r="H26" i="4"/>
  <c r="J26" i="4"/>
  <c r="L26" i="4"/>
  <c r="N26" i="4"/>
  <c r="P26" i="4"/>
  <c r="R26" i="4"/>
  <c r="S24" i="4"/>
  <c r="M24" i="4"/>
  <c r="O24" i="4"/>
  <c r="O26" i="4" s="1"/>
  <c r="J16" i="1"/>
  <c r="S26" i="4" l="1"/>
  <c r="M26" i="4"/>
  <c r="I26" i="4"/>
  <c r="U18" i="4"/>
  <c r="J27" i="1"/>
  <c r="F27" i="1" l="1"/>
  <c r="J29" i="1"/>
  <c r="F16" i="1"/>
  <c r="F29" i="1" l="1"/>
  <c r="I98" i="8" l="1"/>
  <c r="L23" i="2"/>
  <c r="L11" i="2"/>
  <c r="U23" i="4"/>
  <c r="U22" i="4"/>
  <c r="U13" i="4"/>
  <c r="L25" i="2" l="1"/>
  <c r="Q24" i="4"/>
  <c r="Q26" i="4" s="1"/>
  <c r="I25" i="8"/>
  <c r="I35" i="8" s="1"/>
  <c r="I37" i="8" s="1"/>
  <c r="I78" i="8" s="1"/>
  <c r="I80" i="8" s="1"/>
  <c r="E37" i="8"/>
  <c r="E78" i="8" s="1"/>
  <c r="E80" i="8" s="1"/>
  <c r="U24" i="4" l="1"/>
  <c r="J25" i="3"/>
  <c r="F38" i="3"/>
  <c r="F25" i="3"/>
  <c r="F27" i="3" s="1"/>
  <c r="F31" i="3" l="1"/>
  <c r="J27" i="3"/>
  <c r="U26" i="4"/>
  <c r="J31" i="3" l="1"/>
  <c r="J33" i="3" s="1"/>
  <c r="F33" i="3"/>
  <c r="J40" i="3" l="1"/>
  <c r="F40" i="3"/>
  <c r="F57" i="3" s="1"/>
  <c r="D25" i="3"/>
  <c r="D27" i="3" s="1"/>
  <c r="D31" i="3" s="1"/>
  <c r="H25" i="3"/>
  <c r="H27" i="3" s="1"/>
  <c r="H31" i="3" s="1"/>
  <c r="J57" i="3" l="1"/>
  <c r="J59" i="3"/>
  <c r="J52" i="3"/>
  <c r="F59" i="3"/>
  <c r="F52" i="3"/>
  <c r="F79" i="1"/>
  <c r="J79" i="1"/>
  <c r="J52" i="1"/>
  <c r="H27" i="1"/>
  <c r="D27" i="1"/>
  <c r="H16" i="1"/>
  <c r="D16" i="1"/>
  <c r="D52" i="1" l="1"/>
  <c r="F52" i="1"/>
  <c r="F81" i="1" s="1"/>
  <c r="J81" i="1"/>
  <c r="J82" i="1" s="1"/>
  <c r="H29" i="1"/>
  <c r="H52" i="1"/>
  <c r="D29" i="1"/>
  <c r="D38" i="3" l="1"/>
  <c r="H33" i="3"/>
  <c r="H59" i="3" l="1"/>
  <c r="H52" i="3"/>
  <c r="D33" i="3"/>
  <c r="D52" i="3" l="1"/>
  <c r="D59" i="3" s="1"/>
  <c r="L44" i="2"/>
  <c r="L46" i="2" s="1"/>
  <c r="L48" i="2" s="1"/>
  <c r="J46" i="2"/>
  <c r="D40" i="3"/>
  <c r="J48" i="2" l="1"/>
  <c r="J50" i="2" s="1"/>
  <c r="D57" i="3"/>
  <c r="D77" i="1"/>
  <c r="H40" i="3"/>
  <c r="C37" i="8"/>
  <c r="C76" i="8" s="1"/>
  <c r="H57" i="3" l="1"/>
  <c r="O58" i="4"/>
  <c r="O60" i="4" s="1"/>
  <c r="O62" i="4" s="1"/>
  <c r="D79" i="1"/>
  <c r="C78" i="8"/>
  <c r="C80" i="8" s="1"/>
  <c r="J80" i="8" s="1"/>
  <c r="G25" i="8"/>
  <c r="G35" i="8" s="1"/>
  <c r="G37" i="8" s="1"/>
  <c r="G76" i="8" s="1"/>
  <c r="D81" i="1" l="1"/>
  <c r="D82" i="1" s="1"/>
  <c r="U57" i="4"/>
  <c r="G78" i="8"/>
  <c r="G80" i="8" s="1"/>
  <c r="K80" i="8" s="1"/>
  <c r="H77" i="1" l="1"/>
  <c r="H79" i="1" l="1"/>
  <c r="L50" i="2" s="1"/>
  <c r="H81" i="1" l="1"/>
  <c r="H82" i="1" s="1"/>
  <c r="Q56" i="4" l="1"/>
  <c r="Q58" i="4" s="1"/>
  <c r="Q60" i="4" s="1"/>
  <c r="Q62" i="4" s="1"/>
  <c r="D59" i="9"/>
  <c r="M58" i="4" l="1"/>
  <c r="M60" i="4" s="1"/>
  <c r="M62" i="4" s="1"/>
  <c r="U56" i="4"/>
  <c r="U58" i="4" s="1"/>
  <c r="U60" i="4" s="1"/>
  <c r="U62" i="4" s="1"/>
</calcChain>
</file>

<file path=xl/sharedStrings.xml><?xml version="1.0" encoding="utf-8"?>
<sst xmlns="http://schemas.openxmlformats.org/spreadsheetml/2006/main" count="598" uniqueCount="214">
  <si>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</si>
  <si>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</si>
  <si>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</si>
  <si>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</si>
  <si>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</si>
  <si>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</si>
  <si>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</si>
  <si>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</si>
  <si>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</si>
  <si>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</si>
  <si>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</si>
  <si>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</si>
  <si>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</si>
  <si>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</si>
  <si>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</si>
  <si>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</si>
  <si>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</si>
  <si>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</si>
  <si>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</si>
  <si>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</si>
  <si>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</si>
  <si>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</si>
  <si>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</si>
  <si>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</si>
  <si>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</si>
  <si>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</si>
  <si>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</si>
  <si>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</si>
  <si>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</si>
  <si>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</si>
  <si>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</si>
  <si>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</si>
  <si>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</si>
  <si>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</si>
  <si>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</si>
  <si>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</si>
  <si>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</si>
  <si>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</si>
  <si>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</si>
  <si>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</si>
  <si>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ส่วนเกิน</t>
  </si>
  <si>
    <t>บริษัท ดู เดย์ ดรีม จำกัด (มหาชน) และบริษัทย่อย</t>
  </si>
  <si>
    <t>31 ธันวาคม</t>
  </si>
  <si>
    <t>ค่าเสื่อมราคาและค่าตัดจำหน่าย</t>
  </si>
  <si>
    <t>ดอกเบี้ยรับ</t>
  </si>
  <si>
    <t>ต้นทุนทางการเงิน</t>
  </si>
  <si>
    <t>ต้นทุนในการจัดจำหน่าย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</si>
  <si>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</si>
  <si>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</si>
  <si>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</si>
  <si>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</si>
  <si>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</si>
  <si>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</si>
  <si>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</si>
  <si>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</si>
  <si>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</si>
  <si>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</si>
  <si>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</si>
  <si>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</si>
  <si>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</si>
  <si>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</si>
  <si>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</si>
  <si>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</si>
  <si>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</si>
  <si>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</si>
  <si>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</si>
  <si>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</si>
  <si>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</si>
  <si>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</si>
  <si>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</si>
  <si>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</si>
  <si>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t>ทุนสำรอง</t>
  </si>
  <si>
    <t>ตามกฎหมาย</t>
  </si>
  <si>
    <t>จัดสรร</t>
  </si>
  <si>
    <t>ยังไม่ได้</t>
  </si>
  <si>
    <t>ของ</t>
  </si>
  <si>
    <t>บริษัทใหญ่</t>
  </si>
  <si>
    <t>ส่วนได้เสีย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</si>
  <si>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</si>
  <si>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</si>
  <si>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</si>
  <si>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</si>
  <si>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ส่วนเกินมูลค่าหุ้น</t>
  </si>
  <si>
    <t>ส่วนต่ำกว่าทุนจากการเปลี่ยนแปลง</t>
  </si>
  <si>
    <t>ที่ดิน อาคารและอุปกรณ์ที่เพิ่มขึ้นในระหว่างงวด</t>
  </si>
  <si>
    <t>เงินให้กู้ยืมระยะสั้นแก่บริษัทย่อย</t>
  </si>
  <si>
    <t>หนี้สินและส่วนของผู้ถือหุ้น (ต่อ)</t>
  </si>
  <si>
    <t xml:space="preserve">   จัดสรรแล้ว </t>
  </si>
  <si>
    <t>(ไม่ได้ตรวจสอบ)</t>
  </si>
  <si>
    <t>เงินสดจ่ายสำหรับเงินให้กู้ยืมระยะสั้นแก่บริษัทย่อย</t>
  </si>
  <si>
    <t>เงินสดและรายการเทียบเท่าเงินสด ณ 1 มกราคม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</si>
  <si>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</si>
  <si>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</si>
  <si>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</si>
  <si>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ค่าความนิยม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</si>
  <si>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</si>
  <si>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</si>
  <si>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</si>
  <si>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สำหรับงวดสามเดือนสิ้นสุดวันที่  </t>
  </si>
  <si>
    <t>องค์ประกอบอื่น</t>
  </si>
  <si>
    <t>ของส่วนของผู้ถือหุ้น</t>
  </si>
  <si>
    <t>ส่วนได้เสียทุนอื่น</t>
  </si>
  <si>
    <t>ภาษีเงินได้นิติบุคคลค้างจ่าย</t>
  </si>
  <si>
    <t>รายได้ดอกเบี้ย</t>
  </si>
  <si>
    <t>รายการกับผู้ถือหุ้นที่บันทึกโดยตรงเข้าส่วนของผู้ถือหุ้น</t>
  </si>
  <si>
    <t>สำหรับงวดสามเดือนสิ้นสุดวันที่</t>
  </si>
  <si>
    <t xml:space="preserve">   ส่วนที่เป็นของบริษัทใหญ่</t>
  </si>
  <si>
    <t>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</si>
  <si>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</si>
  <si>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</si>
  <si>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ผลต่างของอัตราแลกเปลี่ยนจากการแปลงค่างบการเงิน</t>
  </si>
  <si>
    <t>เงินฝากสถาบันการเงินที่มีข้อจำกัดในการเบิกใช้</t>
  </si>
  <si>
    <t xml:space="preserve">   สัดส่วนเงินลงทุนในบริษัทย่อย</t>
  </si>
  <si>
    <t xml:space="preserve">      ทุนสำรองตามกฎหมาย</t>
  </si>
  <si>
    <t>ภาษีเงินได้จ่ายออก</t>
  </si>
  <si>
    <t>สินทรัพย์ไม่มีตัวตนอื่นนอกจากค่าความนิยม</t>
  </si>
  <si>
    <t>กำไรสุทธิจากการวัดมูลค่ายุติธรรมของสินทรัพย์ทางการเงิน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</si>
  <si>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</si>
  <si>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</si>
  <si>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</si>
  <si>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>หนี้สินตามสัญญาเช่า</t>
  </si>
  <si>
    <t>เงินสดจ่ายชำระหนี้สินตามสัญญาเช่า</t>
  </si>
  <si>
    <t>เงินปันผลรับจากสินทรัพย์ทางการเงิน</t>
  </si>
  <si>
    <t>สำรอง</t>
  </si>
  <si>
    <t>การแปลงค่า</t>
  </si>
  <si>
    <t>งบการเงิน</t>
  </si>
  <si>
    <t>ที่ไม่มีอำนาจ</t>
  </si>
  <si>
    <t xml:space="preserve">     กำไร</t>
  </si>
  <si>
    <t>เงินปันผลรับ</t>
  </si>
  <si>
    <t>เงินสดจ่ายเพื่อซื้อส่วนได้เสียที่ไม่มีอำนาจควบคุม</t>
  </si>
  <si>
    <t>เงินสดรับจากการขายที่ดิน อาคารและอุปกรณ์</t>
  </si>
  <si>
    <t>ยอดคงเหลือ ณ วันที่ 1 มกราคม 2565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</si>
  <si>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</si>
  <si>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</si>
  <si>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</si>
  <si>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รายการที่อาจถูกจัดประเภทใหม่ไว้ในกำไรหรือขาดทุนภายหลัง</t>
  </si>
  <si>
    <t>ผลกระทบของอัตราแลกเปลี่ยนที่มีต่อเงินสดและรายการเทียบเท่าเงินสด</t>
  </si>
  <si>
    <t xml:space="preserve">กำไร (ขาดทุน) สะสม </t>
  </si>
  <si>
    <t xml:space="preserve">   ยังไม่ได้จัดสรร (ขาดทุนสะสม)</t>
  </si>
  <si>
    <t>(ขาดทุนสะสม)</t>
  </si>
  <si>
    <t>เงินสดรับจากเงินกู้ยืมระยะสั้นจากสถาบันการเงิน</t>
  </si>
  <si>
    <t xml:space="preserve">     กำไร (ขาดทุน) เบ็ดเสร็จอื่น</t>
  </si>
  <si>
    <t>เงินปันผลจ่ายให้ส่วนได้เสียที่ไม่มีอำนาจควบคุม</t>
  </si>
  <si>
    <t>เงินสดรับชำระคืนจากเงินให้กู้ยืมระยะสั้นแก่บริษัทย่อย</t>
  </si>
  <si>
    <t>ยอดคงเหลือ ณ วันที่ 1 มกราคม 2566</t>
  </si>
  <si>
    <t xml:space="preserve">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</si>
  <si>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</si>
  <si>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 เบ็ดเสร็จอื่น</t>
  </si>
  <si>
    <t>ขาดทุนสุทธิจากการวัดมูลค่ายุติธรรมของสินทรัพย์ทางการเงิน</t>
  </si>
  <si>
    <t>ค่าใช้จ่าย (รายได้) ภาษีเงินได้</t>
  </si>
  <si>
    <t>กำไร (ขาดทุน) สำหรับงวด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</si>
  <si>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</si>
  <si>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</si>
  <si>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</si>
  <si>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</si>
  <si>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</si>
  <si>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</si>
  <si>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</si>
  <si>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</si>
  <si>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</si>
  <si>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</si>
  <si>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</si>
  <si>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</si>
  <si>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      ส่วนทุนให้ผู้ถือหุ้น</t>
  </si>
  <si>
    <t xml:space="preserve">      เพิ่มหุ้นสามัญ</t>
  </si>
  <si>
    <t xml:space="preserve">      การจ่ายโดยใช้หุ้นเป็นเกณฑ์</t>
  </si>
  <si>
    <t xml:space="preserve">   เงินปันผลให้ผู้ถือหุ้นของบริษัท</t>
  </si>
  <si>
    <t xml:space="preserve">   รวมรายการกับผู้ถือหุ้นที่บันทึกโดยตรงเข้าส่วนของผู้ถือหุ้น</t>
  </si>
  <si>
    <t>เงินสดจ่ายสำหรับเงินลงทุนในบริษัทย่อย</t>
  </si>
  <si>
    <t>เงินสดจ่ายเพื่อชำระเงินกู้ยืมระยะสั้นจากสถาบันการเงิน</t>
  </si>
  <si>
    <t>เงินปันผลจ่ายให้ผู้ถือหุ้นของบริษัท</t>
  </si>
  <si>
    <t xml:space="preserve">   ขาดทุน</t>
  </si>
  <si>
    <t xml:space="preserve">   การเปลี่ยนแปลงในส่วนได้เสียในบริษัทย่อย</t>
  </si>
  <si>
    <t xml:space="preserve">   รวมการเปลี่ยนแปลงในส่วนได้เสียในบริษัทย่อย</t>
  </si>
  <si>
    <t>เงินกู้ยืมระยะสั้นจากสถาบันการเงิน</t>
  </si>
  <si>
    <t>ทุนที่ออก</t>
  </si>
  <si>
    <t>และชำระแล้ว</t>
  </si>
  <si>
    <t xml:space="preserve">   รวมการจัดสรรส่วนทุนให้ผู้ถือหุ้น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</si>
  <si>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</si>
  <si>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</si>
  <si>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สินทรัพย์ไม่มีตัวตนที่เพิ่มขึ้นในระหว่างงวด</t>
  </si>
  <si>
    <t>การเปลี่ยนแปลงในเจ้าหนี้ค่าซื้อสินทรัพย์ไม่มีตัวตน</t>
  </si>
  <si>
    <t>ยอดซื้อสุทธิสินทรัพย์ไม่มีตัวตนที่จ่ายเป็นเงินสด</t>
  </si>
  <si>
    <t>การเปลี่ยนแปลงในเงินฝากสถาบันการเงินที่มีข้อจำกัดในการเบิกใช้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</si>
  <si>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</si>
  <si>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</si>
  <si>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30 กันยายน</t>
  </si>
  <si>
    <t>ยอดคงเหลือ ณ วันที่ 30 กันยายน 2565</t>
  </si>
  <si>
    <t>ยอดคงเหลือ ณ วันที่ 30 กันยายน 2566</t>
  </si>
  <si>
    <t>เงินปันผลรับจากบริษัทย่อย</t>
  </si>
  <si>
    <t>ปรับรายการที่กระทบกำไรเป็นเงินสดรับ (จ่าย)</t>
  </si>
  <si>
    <t>(กำไร) ขาดทุนจากอัตราแลกเปลี่ยนที่ยังไม่เกิดขึ้น</t>
  </si>
  <si>
    <t>กำไรจากการจำหน่ายที่ดิน อาคารและอุปกรณ์</t>
  </si>
  <si>
    <t>เงินสดจ่ายสำหรับเงินลงทุนในบริษัทร่วม</t>
  </si>
  <si>
    <t>เงินสดรับจากการเปลี่ยนแปลงส่วนได้เสียที่ไม่มีอำนาจควบคุม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</si>
  <si>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</si>
  <si>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</si>
  <si>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เงินสดและรายการเทียบเท่าเงินสด ณ 30 กันยายน</t>
  </si>
  <si>
    <t xml:space="preserve">   วันที่ 30 กันยายน 2566 และ 2565 มีรายละเอียดดังนี้</t>
  </si>
  <si>
    <t>สำหรับงวดเก้าเดือนสิ้นสุดวันที่</t>
  </si>
  <si>
    <t>สำหรับงวดเก้าเดือนสิ้นสุดวันที่ 30 กันยายน 2565</t>
  </si>
  <si>
    <t>สำหรับงวดเก้าเดือนสิ้นสุดวันที่ 30 กันยายน 2566</t>
  </si>
  <si>
    <t>ที่ดิน อาคารและอุปกรณ์ที่ซื้อในระหว่างงวดเก้าเดือนสิ้นสุด</t>
  </si>
  <si>
    <t>สินทรัพย์ไม่มีตัวตนที่ซื้อในระหว่างงวดเก้าเดือนสิ้นสุด</t>
  </si>
  <si>
    <t>รายได้ค่าบริหารจัดการ</t>
  </si>
  <si>
    <t>กำไรสุทธิจากการจำหน่ายสินทรัพย์ทางการเงิน</t>
  </si>
  <si>
    <t>-</t>
  </si>
  <si>
    <t xml:space="preserve">   เงินปันผลให้แก่ส่วนได้เสียที่ไม่มีอำนาจควบคุม</t>
  </si>
  <si>
    <t>กระแสเงินสดสุทธิได้มาจาก (ใช้ไปใน) กิจกรรมลงทุน</t>
  </si>
  <si>
    <t>(กลับรายการ) ผลขาดทุนจากการด้อยค่าด้านเครดิตที่คาดว่าจะเกิดขึ้น</t>
  </si>
  <si>
    <t>(กลับรายการ) ขาดทุนจากการด้อยค่าซึ่งเป็นไปตาม TFRS 9</t>
  </si>
  <si>
    <t>ตัดจำหน่ายที่ดิน อาคารและอุปกรณ์</t>
  </si>
  <si>
    <t xml:space="preserve">   กำไรขาดทุนเบ็ดเสร็จอื่น</t>
  </si>
  <si>
    <t>รายการที่ไม่ใช่เงินสด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</si>
</sst>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</numFmts>
  <fonts count="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0" fontId="4" fillId="0" borderId="0"/>
    <xf numFmtId="43" fontId="1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23" fillId="0" borderId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12" fillId="0" borderId="0"/>
    <xf numFmtId="0" fontId="22" fillId="0" borderId="0"/>
    <xf numFmtId="43" fontId="12" fillId="0" borderId="0" applyFont="0" applyFill="0" applyBorder="0" applyAlignment="0" applyProtection="0"/>
    <xf numFmtId="0" fontId="25" fillId="0" borderId="0"/>
    <xf numFmtId="9" fontId="12" fillId="0" borderId="0" applyFont="0" applyFill="0" applyBorder="0" applyAlignment="0" applyProtection="0"/>
    <xf numFmtId="0" fontId="1" fillId="0" borderId="0"/>
  </cellStyleXfs>
  <cellXfs count="373">
    <xf numFmtId="0" fontId="0" fillId="0" borderId="0" xfId="0"/>
    <xf numFmtId="165" fontId="3" fillId="0" borderId="0" xfId="0" applyNumberFormat="1" applyFont="1" applyFill="1" applyAlignment="1"/>
    <xf numFmtId="37" fontId="2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Continuous"/>
    </xf>
    <xf numFmtId="165" fontId="7" fillId="0" borderId="0" xfId="0" applyNumberFormat="1" applyFont="1" applyFill="1" applyAlignment="1">
      <alignment horizontal="centerContinuous"/>
    </xf>
    <xf numFmtId="165" fontId="7" fillId="0" borderId="0" xfId="0" applyNumberFormat="1" applyFont="1" applyFill="1" applyAlignment="1"/>
    <xf numFmtId="165" fontId="7" fillId="0" borderId="0" xfId="0" applyNumberFormat="1" applyFont="1" applyFill="1" applyBorder="1" applyAlignment="1">
      <alignment horizontal="centerContinuous"/>
    </xf>
    <xf numFmtId="165" fontId="5" fillId="0" borderId="0" xfId="0" applyNumberFormat="1" applyFont="1" applyFill="1" applyBorder="1" applyAlignment="1">
      <alignment horizontal="centerContinuous"/>
    </xf>
    <xf numFmtId="165" fontId="7" fillId="0" borderId="0" xfId="0" applyNumberFormat="1" applyFont="1" applyFill="1" applyBorder="1" applyAlignment="1"/>
    <xf numFmtId="0" fontId="8" fillId="0" borderId="0" xfId="0" applyNumberFormat="1" applyFont="1" applyFill="1" applyAlignment="1"/>
    <xf numFmtId="0" fontId="6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41" fontId="7" fillId="0" borderId="1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/>
    <xf numFmtId="41" fontId="5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5" fillId="0" borderId="1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5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/>
    <xf numFmtId="37" fontId="5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 applyAlignment="1">
      <alignment horizontal="left"/>
    </xf>
    <xf numFmtId="38" fontId="7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Alignment="1">
      <alignment horizontal="right"/>
    </xf>
    <xf numFmtId="38" fontId="6" fillId="0" borderId="0" xfId="0" applyNumberFormat="1" applyFont="1" applyFill="1" applyBorder="1" applyAlignment="1">
      <alignment horizontal="centerContinuous"/>
    </xf>
    <xf numFmtId="38" fontId="7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/>
    <xf numFmtId="0" fontId="14" fillId="0" borderId="0" xfId="0" applyFont="1" applyAlignment="1"/>
    <xf numFmtId="165" fontId="7" fillId="0" borderId="0" xfId="0" applyNumberFormat="1" applyFont="1" applyFill="1" applyAlignment="1">
      <alignment horizontal="left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>
      <alignment horizontal="center"/>
    </xf>
    <xf numFmtId="41" fontId="7" fillId="0" borderId="1" xfId="0" applyNumberFormat="1" applyFont="1" applyFill="1" applyBorder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41" fontId="5" fillId="0" borderId="2" xfId="0" applyNumberFormat="1" applyFont="1" applyFill="1" applyBorder="1" applyAlignment="1">
      <alignment horizontal="center"/>
    </xf>
    <xf numFmtId="0" fontId="14" fillId="0" borderId="0" xfId="0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3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5" fontId="5" fillId="0" borderId="0" xfId="0" quotePrefix="1" applyNumberFormat="1" applyFont="1" applyFill="1" applyAlignment="1">
      <alignment horizontal="centerContinuous"/>
    </xf>
    <xf numFmtId="165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Border="1" applyAlignment="1">
      <alignment horizontal="centerContinuous"/>
    </xf>
    <xf numFmtId="1" fontId="15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/>
    <xf numFmtId="41" fontId="15" fillId="0" borderId="0" xfId="0" applyNumberFormat="1" applyFont="1" applyFill="1" applyAlignment="1"/>
    <xf numFmtId="37" fontId="7" fillId="0" borderId="0" xfId="0" applyNumberFormat="1" applyFont="1" applyFill="1" applyAlignment="1"/>
    <xf numFmtId="167" fontId="16" fillId="0" borderId="0" xfId="0" applyNumberFormat="1" applyFont="1" applyFill="1" applyAlignment="1">
      <alignment horizontal="right"/>
    </xf>
    <xf numFmtId="1" fontId="14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/>
    <xf numFmtId="167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right"/>
    </xf>
    <xf numFmtId="165" fontId="7" fillId="0" borderId="0" xfId="0" quotePrefix="1" applyNumberFormat="1" applyFont="1" applyFill="1" applyAlignment="1">
      <alignment horizontal="centerContinuous"/>
    </xf>
    <xf numFmtId="0" fontId="14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7" fillId="0" borderId="1" xfId="0" applyNumberFormat="1" applyFont="1" applyFill="1" applyBorder="1" applyAlignment="1"/>
    <xf numFmtId="0" fontId="5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8" fillId="0" borderId="0" xfId="0" applyNumberFormat="1" applyFont="1" applyFill="1" applyAlignment="1"/>
    <xf numFmtId="1" fontId="18" fillId="0" borderId="0" xfId="0" applyNumberFormat="1" applyFont="1" applyFill="1" applyAlignment="1">
      <alignment horizontal="center"/>
    </xf>
    <xf numFmtId="168" fontId="10" fillId="0" borderId="0" xfId="1" applyNumberFormat="1" applyFont="1" applyFill="1" applyBorder="1" applyAlignment="1"/>
    <xf numFmtId="0" fontId="19" fillId="0" borderId="0" xfId="0" applyNumberFormat="1" applyFont="1" applyFill="1" applyAlignment="1">
      <alignment horizontal="right"/>
    </xf>
    <xf numFmtId="41" fontId="11" fillId="0" borderId="0" xfId="0" applyNumberFormat="1" applyFont="1" applyFill="1" applyAlignment="1"/>
    <xf numFmtId="0" fontId="10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>
      <alignment horizontal="right"/>
    </xf>
    <xf numFmtId="41" fontId="5" fillId="0" borderId="4" xfId="0" applyNumberFormat="1" applyFont="1" applyFill="1" applyBorder="1" applyAlignment="1"/>
    <xf numFmtId="41" fontId="1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7" fillId="0" borderId="0" xfId="0" quotePrefix="1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left"/>
    </xf>
    <xf numFmtId="37" fontId="5" fillId="0" borderId="0" xfId="0" applyNumberFormat="1" applyFont="1" applyFill="1" applyAlignment="1"/>
    <xf numFmtId="38" fontId="7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49" fontId="8" fillId="0" borderId="0" xfId="2" applyNumberFormat="1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14" fillId="0" borderId="0" xfId="0" applyFont="1" applyFill="1" applyAlignment="1">
      <alignment horizontal="left"/>
    </xf>
    <xf numFmtId="0" fontId="6" fillId="0" borderId="0" xfId="0" applyFont="1" applyFill="1" applyAlignment="1"/>
    <xf numFmtId="49" fontId="7" fillId="0" borderId="0" xfId="2" applyNumberFormat="1" applyFont="1" applyFill="1" applyAlignment="1"/>
    <xf numFmtId="164" fontId="7" fillId="0" borderId="0" xfId="1" applyFont="1" applyFill="1" applyBorder="1" applyAlignment="1">
      <alignment horizontal="right"/>
    </xf>
    <xf numFmtId="41" fontId="14" fillId="0" borderId="0" xfId="0" applyNumberFormat="1" applyFont="1" applyAlignment="1"/>
    <xf numFmtId="0" fontId="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horizontal="center"/>
    </xf>
    <xf numFmtId="164" fontId="7" fillId="0" borderId="0" xfId="1" applyFont="1" applyFill="1" applyAlignment="1"/>
    <xf numFmtId="164" fontId="7" fillId="0" borderId="0" xfId="1" applyFont="1" applyFill="1" applyBorder="1" applyAlignment="1">
      <alignment horizontal="center"/>
    </xf>
    <xf numFmtId="164" fontId="15" fillId="0" borderId="0" xfId="1" applyFont="1" applyFill="1" applyAlignment="1"/>
    <xf numFmtId="164" fontId="7" fillId="0" borderId="0" xfId="1" applyFont="1" applyFill="1" applyAlignment="1">
      <alignment horizontal="center"/>
    </xf>
    <xf numFmtId="164" fontId="5" fillId="0" borderId="0" xfId="1" applyFont="1" applyFill="1" applyAlignment="1"/>
    <xf numFmtId="0" fontId="2" fillId="0" borderId="0" xfId="0" applyNumberFormat="1" applyFont="1" applyFill="1" applyAlignment="1">
      <alignment horizontal="left"/>
    </xf>
    <xf numFmtId="164" fontId="5" fillId="0" borderId="0" xfId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164" fontId="7" fillId="0" borderId="0" xfId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164" fontId="7" fillId="0" borderId="0" xfId="1" applyFont="1" applyFill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41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5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38" fontId="7" fillId="0" borderId="1" xfId="0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 applyAlignment="1"/>
    <xf numFmtId="41" fontId="5" fillId="0" borderId="4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0" fillId="0" borderId="0" xfId="0" quotePrefix="1" applyNumberFormat="1" applyFont="1" applyFill="1" applyAlignment="1">
      <alignment horizontal="center"/>
    </xf>
    <xf numFmtId="0" fontId="20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quotePrefix="1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165" fontId="5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14" fillId="0" borderId="0" xfId="0" applyFont="1" applyFill="1" applyAlignment="1"/>
    <xf numFmtId="0" fontId="14" fillId="0" borderId="0" xfId="0" applyFont="1" applyFill="1" applyAlignment="1"/>
    <xf numFmtId="164" fontId="7" fillId="0" borderId="0" xfId="1" applyFont="1" applyAlignment="1">
      <alignment horizontal="left" vertical="center"/>
    </xf>
    <xf numFmtId="49" fontId="5" fillId="0" borderId="0" xfId="2" applyNumberFormat="1" applyFont="1" applyFill="1" applyAlignment="1"/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Fill="1" applyAlignment="1"/>
    <xf numFmtId="41" fontId="14" fillId="0" borderId="0" xfId="0" applyNumberFormat="1" applyFont="1" applyFill="1" applyAlignment="1"/>
    <xf numFmtId="9" fontId="7" fillId="0" borderId="0" xfId="15" applyFont="1" applyFill="1" applyAlignment="1"/>
    <xf numFmtId="0" fontId="14" fillId="0" borderId="0" xfId="0" applyFont="1" applyFill="1" applyAlignment="1"/>
    <xf numFmtId="168" fontId="7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/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8" fontId="5" fillId="0" borderId="0" xfId="1" applyNumberFormat="1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6" fillId="0" borderId="0" xfId="0" applyFont="1" applyAlignment="1">
      <alignment horizontal="center" vertical="center"/>
    </xf>
    <xf numFmtId="0" fontId="14" fillId="0" borderId="0" xfId="0" applyFont="1" applyFill="1" applyAlignment="1"/>
    <xf numFmtId="168" fontId="14" fillId="0" borderId="0" xfId="0" applyNumberFormat="1" applyFont="1" applyFill="1" applyAlignment="1"/>
    <xf numFmtId="0" fontId="14" fillId="0" borderId="0" xfId="0" applyFont="1" applyFill="1" applyAlignment="1"/>
    <xf numFmtId="38" fontId="7" fillId="0" borderId="0" xfId="0" applyNumberFormat="1" applyFont="1" applyFill="1" applyBorder="1" applyAlignment="1">
      <alignment horizontal="center" vertical="center" wrapText="1"/>
    </xf>
    <xf numFmtId="38" fontId="7" fillId="0" borderId="0" xfId="0" applyNumberFormat="1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/>
    </xf>
    <xf numFmtId="165" fontId="6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165" fontId="7" fillId="0" borderId="0" xfId="0" applyNumberFormat="1" applyFont="1"/>
    <xf numFmtId="41" fontId="5" fillId="0" borderId="2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 vertical="center"/>
    </xf>
    <xf numFmtId="0" fontId="26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41" fontId="7" fillId="0" borderId="1" xfId="1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4" fontId="14" fillId="0" borderId="0" xfId="1" applyFont="1" applyAlignment="1">
      <alignment horizontal="right" vertical="center" wrapText="1"/>
    </xf>
    <xf numFmtId="41" fontId="7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horizontal="centerContinuous" vertical="center"/>
    </xf>
    <xf numFmtId="165" fontId="7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41" fontId="5" fillId="0" borderId="0" xfId="0" applyNumberFormat="1" applyFont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right"/>
    </xf>
    <xf numFmtId="41" fontId="7" fillId="0" borderId="0" xfId="0" applyNumberFormat="1" applyFont="1" applyBorder="1" applyAlignment="1">
      <alignment horizontal="right"/>
    </xf>
    <xf numFmtId="165" fontId="7" fillId="0" borderId="0" xfId="0" applyNumberFormat="1" applyFont="1" applyBorder="1"/>
    <xf numFmtId="0" fontId="14" fillId="0" borderId="0" xfId="0" applyFont="1" applyFill="1" applyAlignment="1"/>
    <xf numFmtId="0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6" fontId="5" fillId="0" borderId="3" xfId="0" applyNumberFormat="1" applyFont="1" applyBorder="1" applyAlignment="1">
      <alignment horizontal="right"/>
    </xf>
    <xf numFmtId="168" fontId="8" fillId="0" borderId="0" xfId="1" applyNumberFormat="1" applyFont="1" applyFill="1" applyBorder="1" applyAlignment="1"/>
    <xf numFmtId="168" fontId="8" fillId="0" borderId="0" xfId="1" applyNumberFormat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4" fillId="0" borderId="0" xfId="0" applyFont="1" applyFill="1" applyAlignment="1"/>
    <xf numFmtId="0" fontId="14" fillId="0" borderId="0" xfId="0" applyFont="1" applyFill="1" applyAlignment="1"/>
    <xf numFmtId="165" fontId="21" fillId="0" borderId="0" xfId="0" applyNumberFormat="1" applyFont="1" applyFill="1" applyAlignment="1">
      <alignment horizont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/>
    <xf numFmtId="168" fontId="7" fillId="0" borderId="0" xfId="1" applyNumberFormat="1" applyFont="1" applyFill="1" applyBorder="1" applyAlignment="1"/>
    <xf numFmtId="168" fontId="7" fillId="0" borderId="0" xfId="1" applyNumberFormat="1" applyFont="1" applyAlignment="1">
      <alignment horizontal="right" vertical="center"/>
    </xf>
    <xf numFmtId="168" fontId="7" fillId="0" borderId="0" xfId="1" applyNumberFormat="1" applyFont="1" applyBorder="1" applyAlignment="1">
      <alignment vertical="center"/>
    </xf>
    <xf numFmtId="168" fontId="7" fillId="0" borderId="0" xfId="1" applyNumberFormat="1" applyFont="1" applyBorder="1" applyAlignment="1">
      <alignment horizontal="right" vertical="center"/>
    </xf>
    <xf numFmtId="168" fontId="5" fillId="0" borderId="2" xfId="1" applyNumberFormat="1" applyFont="1" applyBorder="1" applyAlignment="1">
      <alignment horizontal="right" vertical="center"/>
    </xf>
    <xf numFmtId="168" fontId="5" fillId="0" borderId="0" xfId="1" applyNumberFormat="1" applyFont="1" applyBorder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8" fontId="7" fillId="0" borderId="0" xfId="1" applyNumberFormat="1" applyFont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5" fillId="0" borderId="0" xfId="1" applyNumberFormat="1" applyFont="1" applyAlignment="1">
      <alignment horizontal="right" vertical="center"/>
    </xf>
    <xf numFmtId="168" fontId="5" fillId="0" borderId="2" xfId="1" applyNumberFormat="1" applyFont="1" applyFill="1" applyBorder="1" applyAlignment="1">
      <alignment horizontal="right" vertical="center"/>
    </xf>
    <xf numFmtId="168" fontId="5" fillId="0" borderId="3" xfId="1" applyNumberFormat="1" applyFont="1" applyBorder="1" applyAlignment="1">
      <alignment horizontal="right" vertical="center"/>
    </xf>
    <xf numFmtId="168" fontId="5" fillId="0" borderId="1" xfId="1" applyNumberFormat="1" applyFont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8" fontId="5" fillId="0" borderId="2" xfId="1" applyNumberFormat="1" applyFont="1" applyFill="1" applyBorder="1" applyAlignment="1">
      <alignment horizontal="right"/>
    </xf>
    <xf numFmtId="168" fontId="7" fillId="0" borderId="1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>
      <alignment horizontal="right"/>
    </xf>
    <xf numFmtId="168" fontId="5" fillId="0" borderId="4" xfId="1" applyNumberFormat="1" applyFont="1" applyFill="1" applyBorder="1" applyAlignment="1"/>
    <xf numFmtId="168" fontId="5" fillId="0" borderId="0" xfId="1" applyNumberFormat="1" applyFont="1" applyBorder="1" applyAlignment="1">
      <alignment horizontal="right"/>
    </xf>
    <xf numFmtId="168" fontId="5" fillId="0" borderId="4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0" fontId="7" fillId="0" borderId="0" xfId="0" applyFont="1"/>
    <xf numFmtId="0" fontId="14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4" fillId="0" borderId="0" xfId="0" applyFont="1"/>
    <xf numFmtId="0" fontId="5" fillId="0" borderId="0" xfId="0" applyFont="1" applyAlignment="1">
      <alignment horizontal="left"/>
    </xf>
    <xf numFmtId="37" fontId="7" fillId="0" borderId="0" xfId="0" applyNumberFormat="1" applyFont="1" applyFill="1" applyBorder="1" applyAlignment="1"/>
    <xf numFmtId="37" fontId="10" fillId="0" borderId="0" xfId="0" applyNumberFormat="1" applyFont="1" applyFill="1" applyBorder="1" applyAlignment="1"/>
    <xf numFmtId="165" fontId="7" fillId="0" borderId="1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41" fontId="7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/>
    <xf numFmtId="164" fontId="7" fillId="0" borderId="0" xfId="1" applyFont="1" applyFill="1" applyAlignment="1">
      <alignment horizontal="center"/>
    </xf>
    <xf numFmtId="41" fontId="7" fillId="0" borderId="0" xfId="0" applyNumberFormat="1" applyFont="1" applyAlignment="1">
      <alignment horizontal="right" vertical="center"/>
    </xf>
    <xf numFmtId="168" fontId="7" fillId="0" borderId="0" xfId="1" applyNumberFormat="1" applyFont="1" applyFill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/>
    <xf numFmtId="166" fontId="5" fillId="0" borderId="3" xfId="0" applyNumberFormat="1" applyFont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Fill="1" applyAlignment="1">
      <alignment horizontal="right"/>
    </xf>
    <xf numFmtId="168" fontId="7" fillId="0" borderId="0" xfId="1" applyNumberFormat="1" applyFont="1" applyFill="1" applyAlignment="1">
      <alignment horizontal="right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Fill="1" applyAlignment="1">
      <alignment horizontal="right"/>
    </xf>
    <xf numFmtId="168" fontId="7" fillId="0" borderId="0" xfId="1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Fill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7" fillId="0" borderId="0" xfId="0" applyNumberFormat="1" applyFont="1" applyAlignment="1">
      <alignment horizontal="right" vertical="center"/>
    </xf>
    <xf numFmtId="41" fontId="5" fillId="0" borderId="4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/>
    <xf numFmtId="166" fontId="5" fillId="0" borderId="3" xfId="0" applyNumberFormat="1" applyFont="1" applyBorder="1" applyAlignment="1">
      <alignment horizontal="right"/>
    </xf>
    <xf numFmtId="165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0" fontId="6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/>
    <xf numFmtId="165" fontId="6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</cellXfs>
  <cellStyles count="17">
    <cellStyle name="Comma" xfId="1" builtinId="3"/>
    <cellStyle name="Comma 2" xfId="5"/>
    <cellStyle name="Comma 3" xfId="10"/>
    <cellStyle name="Comma 4" xfId="4"/>
    <cellStyle name="Comma 8" xfId="13"/>
    <cellStyle name="Normal" xfId="0" builtinId="0"/>
    <cellStyle name="Normal 11" xfId="11"/>
    <cellStyle name="Normal 2" xfId="2"/>
    <cellStyle name="Normal 2 2" xfId="14"/>
    <cellStyle name="Normal 2 3" xfId="6"/>
    <cellStyle name="Normal 2 4" xfId="16"/>
    <cellStyle name="Normal 2 7" xfId="12"/>
    <cellStyle name="Normal 215" xfId="7"/>
    <cellStyle name="Normal 3" xfId="9"/>
    <cellStyle name="Normal 34" xfId="8"/>
    <cellStyle name="Normal_BS&amp;PLT Q1'2006" xfId="3"/>
    <cellStyle name="Percent" xfId="15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  <sheetName val="DID"/>
      <sheetName val="1. BPC_P&amp;L-vizeum"/>
      <sheetName val="Admin"/>
      <sheetName val="breakeven analysis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showGridLines="0" tabSelected="1" zoomScale="90" zoomScaleNormal="90" zoomScaleSheetLayoutView="85" workbookViewId="0"/>
  </sheetViews>
  <sheetFormatPr defaultColWidth="10.81640625" defaultRowHeight="22.5" customHeight="1"/>
  <cols>
    <col min="1" max="1" width="45.81640625" style="145" customWidth="1"/>
    <col min="2" max="2" width="7.26953125" style="157" customWidth="1"/>
    <col min="3" max="3" width="1" style="144" customWidth="1"/>
    <col min="4" max="4" width="13.1796875" style="144" customWidth="1"/>
    <col min="5" max="5" width="1" style="144" customWidth="1"/>
    <col min="6" max="6" width="12.54296875" style="144" customWidth="1"/>
    <col min="7" max="7" width="1" style="144" customWidth="1"/>
    <col min="8" max="8" width="13.1796875" style="144" customWidth="1"/>
    <col min="9" max="9" width="1" style="144" customWidth="1"/>
    <col min="10" max="10" width="12.54296875" style="144" customWidth="1"/>
    <col min="11" max="11" width="6.54296875" style="144" customWidth="1"/>
    <col min="12" max="13" width="13.1796875" style="144" bestFit="1" customWidth="1"/>
    <col min="14" max="14" width="10.81640625" style="144"/>
    <col min="15" max="15" width="13.26953125" style="144" bestFit="1" customWidth="1"/>
    <col min="16" max="16384" width="10.81640625" style="144"/>
  </cols>
  <sheetData>
    <row r="1" spans="1:14" s="235" customFormat="1" ht="22.5" customHeight="1">
      <c r="A1" s="232" t="s">
        <v>41</v>
      </c>
      <c r="B1" s="233"/>
      <c r="C1" s="234"/>
      <c r="D1" s="234"/>
      <c r="E1" s="234"/>
      <c r="F1" s="234"/>
      <c r="G1" s="234"/>
      <c r="H1" s="234"/>
      <c r="I1" s="234"/>
      <c r="J1" s="234"/>
    </row>
    <row r="2" spans="1:14" s="235" customFormat="1" ht="22.5" customHeight="1">
      <c r="A2" s="236" t="s">
        <v>0</v>
      </c>
      <c r="B2" s="233"/>
      <c r="C2" s="234"/>
      <c r="D2" s="237"/>
      <c r="E2" s="234"/>
      <c r="F2" s="237"/>
      <c r="G2" s="234"/>
      <c r="H2" s="237"/>
      <c r="I2" s="234"/>
      <c r="J2" s="237"/>
    </row>
    <row r="3" spans="1:14" s="185" customFormat="1" ht="22.5" customHeight="1">
      <c r="A3" s="148"/>
      <c r="B3" s="142"/>
      <c r="C3" s="148"/>
      <c r="D3" s="148"/>
      <c r="E3" s="148"/>
      <c r="F3" s="148"/>
      <c r="G3" s="148"/>
      <c r="H3" s="148"/>
      <c r="I3" s="148"/>
      <c r="J3" s="148"/>
    </row>
    <row r="4" spans="1:14" ht="22">
      <c r="A4" s="186"/>
      <c r="B4" s="181"/>
      <c r="C4" s="182"/>
      <c r="D4" s="361" t="s">
        <v>34</v>
      </c>
      <c r="E4" s="361"/>
      <c r="F4" s="361"/>
      <c r="G4" s="187"/>
      <c r="H4" s="361" t="s">
        <v>35</v>
      </c>
      <c r="I4" s="361"/>
      <c r="J4" s="361"/>
    </row>
    <row r="5" spans="1:14" ht="22">
      <c r="A5" s="186"/>
      <c r="B5" s="181"/>
      <c r="C5" s="182"/>
      <c r="D5" s="195" t="s">
        <v>186</v>
      </c>
      <c r="E5" s="197"/>
      <c r="F5" s="195" t="s">
        <v>42</v>
      </c>
      <c r="G5" s="196"/>
      <c r="H5" s="195" t="s">
        <v>186</v>
      </c>
      <c r="I5" s="151"/>
      <c r="J5" s="195" t="s">
        <v>42</v>
      </c>
    </row>
    <row r="6" spans="1:14" ht="23">
      <c r="A6" s="238" t="s">
        <v>2</v>
      </c>
      <c r="B6" s="143" t="s">
        <v>1</v>
      </c>
      <c r="C6" s="188"/>
      <c r="D6" s="189">
        <v>2566</v>
      </c>
      <c r="E6" s="190"/>
      <c r="F6" s="189">
        <v>2565</v>
      </c>
      <c r="G6" s="188"/>
      <c r="H6" s="189">
        <v>2566</v>
      </c>
      <c r="I6" s="190"/>
      <c r="J6" s="189">
        <v>2565</v>
      </c>
    </row>
    <row r="7" spans="1:14" ht="22">
      <c r="A7" s="142"/>
      <c r="B7" s="143"/>
      <c r="C7" s="188"/>
      <c r="D7" s="189" t="s">
        <v>88</v>
      </c>
      <c r="E7" s="190"/>
      <c r="F7" s="189"/>
      <c r="G7" s="188"/>
      <c r="H7" s="189" t="s">
        <v>88</v>
      </c>
      <c r="I7" s="190"/>
      <c r="J7" s="189"/>
    </row>
    <row r="8" spans="1:14" ht="21.5">
      <c r="B8" s="143"/>
      <c r="C8" s="188"/>
      <c r="D8" s="360" t="s">
        <v>70</v>
      </c>
      <c r="E8" s="360"/>
      <c r="F8" s="360"/>
      <c r="G8" s="360"/>
      <c r="H8" s="360"/>
      <c r="I8" s="360"/>
      <c r="J8" s="360"/>
    </row>
    <row r="9" spans="1:14" ht="22">
      <c r="A9" s="142" t="s">
        <v>3</v>
      </c>
      <c r="B9" s="143"/>
      <c r="N9" s="202"/>
    </row>
    <row r="10" spans="1:14" ht="21.5">
      <c r="A10" s="145" t="s">
        <v>4</v>
      </c>
      <c r="B10" s="143"/>
      <c r="D10" s="146">
        <v>1556928</v>
      </c>
      <c r="E10" s="146"/>
      <c r="F10" s="146">
        <v>2450646</v>
      </c>
      <c r="H10" s="146">
        <v>1221517</v>
      </c>
      <c r="I10" s="146"/>
      <c r="J10" s="146">
        <v>2080347</v>
      </c>
      <c r="N10" s="248"/>
    </row>
    <row r="11" spans="1:14" ht="21.5">
      <c r="A11" s="147" t="s">
        <v>91</v>
      </c>
      <c r="B11" s="210">
        <v>3</v>
      </c>
      <c r="D11" s="146">
        <v>461462</v>
      </c>
      <c r="E11" s="146"/>
      <c r="F11" s="146">
        <v>553600</v>
      </c>
      <c r="H11" s="146">
        <v>369134</v>
      </c>
      <c r="I11" s="146"/>
      <c r="J11" s="146">
        <v>377277</v>
      </c>
      <c r="N11" s="248"/>
    </row>
    <row r="12" spans="1:14" ht="21.5">
      <c r="A12" s="147" t="s">
        <v>85</v>
      </c>
      <c r="B12" s="210">
        <v>2</v>
      </c>
      <c r="D12" s="286" t="s">
        <v>206</v>
      </c>
      <c r="E12" s="146"/>
      <c r="F12" s="286" t="s">
        <v>206</v>
      </c>
      <c r="H12" s="146">
        <v>113000</v>
      </c>
      <c r="I12" s="146"/>
      <c r="J12" s="146">
        <v>85000</v>
      </c>
      <c r="N12" s="248"/>
    </row>
    <row r="13" spans="1:14" ht="21.5">
      <c r="A13" s="147" t="s">
        <v>31</v>
      </c>
      <c r="B13" s="210"/>
      <c r="D13" s="146">
        <v>687810</v>
      </c>
      <c r="E13" s="146"/>
      <c r="F13" s="146">
        <v>667837</v>
      </c>
      <c r="H13" s="146">
        <v>99381</v>
      </c>
      <c r="I13" s="146"/>
      <c r="J13" s="146">
        <v>129445</v>
      </c>
      <c r="N13" s="248"/>
    </row>
    <row r="14" spans="1:14" ht="21.5">
      <c r="A14" s="147" t="s">
        <v>107</v>
      </c>
      <c r="B14" s="210">
        <v>8</v>
      </c>
      <c r="D14" s="146">
        <v>1305474</v>
      </c>
      <c r="E14" s="146"/>
      <c r="F14" s="146">
        <v>671610</v>
      </c>
      <c r="H14" s="146">
        <v>1305474</v>
      </c>
      <c r="I14" s="146"/>
      <c r="J14" s="146">
        <v>671610</v>
      </c>
      <c r="N14" s="248"/>
    </row>
    <row r="15" spans="1:14" ht="21.5">
      <c r="A15" s="145" t="s">
        <v>5</v>
      </c>
      <c r="B15" s="210"/>
      <c r="D15" s="146">
        <v>13904</v>
      </c>
      <c r="E15" s="146"/>
      <c r="F15" s="146">
        <v>5439</v>
      </c>
      <c r="H15" s="146">
        <v>317</v>
      </c>
      <c r="I15" s="146"/>
      <c r="J15" s="240">
        <v>457</v>
      </c>
      <c r="N15" s="248"/>
    </row>
    <row r="16" spans="1:14" ht="22">
      <c r="A16" s="148" t="s">
        <v>6</v>
      </c>
      <c r="B16" s="210"/>
      <c r="D16" s="289">
        <f>SUM(D10:D15)</f>
        <v>4025578</v>
      </c>
      <c r="E16" s="150"/>
      <c r="F16" s="149">
        <f>SUM(F10:F15)</f>
        <v>4349132</v>
      </c>
      <c r="G16" s="151"/>
      <c r="H16" s="289">
        <f>SUM(H10:H15)</f>
        <v>3108823</v>
      </c>
      <c r="I16" s="150"/>
      <c r="J16" s="131">
        <f>SUM(J10:J15)</f>
        <v>3344136</v>
      </c>
      <c r="N16" s="248"/>
    </row>
    <row r="17" spans="1:17" ht="22">
      <c r="A17" s="148"/>
      <c r="B17" s="210"/>
      <c r="D17" s="146"/>
      <c r="E17" s="146"/>
      <c r="F17" s="146"/>
      <c r="H17" s="146"/>
      <c r="I17" s="146"/>
      <c r="J17" s="146"/>
      <c r="N17" s="248"/>
    </row>
    <row r="18" spans="1:17" ht="22">
      <c r="A18" s="142" t="s">
        <v>7</v>
      </c>
      <c r="B18" s="210"/>
      <c r="D18" s="146"/>
      <c r="E18" s="146"/>
      <c r="F18" s="146"/>
      <c r="H18" s="146"/>
      <c r="I18" s="146"/>
      <c r="J18" s="146"/>
      <c r="N18" s="248"/>
    </row>
    <row r="19" spans="1:17" ht="21.5">
      <c r="A19" s="145" t="s">
        <v>8</v>
      </c>
      <c r="B19" s="210">
        <v>4</v>
      </c>
      <c r="D19" s="286" t="s">
        <v>206</v>
      </c>
      <c r="E19" s="146"/>
      <c r="F19" s="286" t="s">
        <v>206</v>
      </c>
      <c r="H19" s="146">
        <v>1446213</v>
      </c>
      <c r="I19" s="146"/>
      <c r="J19" s="146">
        <v>1415664</v>
      </c>
      <c r="N19" s="248"/>
    </row>
    <row r="20" spans="1:17" ht="21.5">
      <c r="A20" s="147" t="s">
        <v>32</v>
      </c>
      <c r="B20" s="210">
        <v>5</v>
      </c>
      <c r="D20" s="146">
        <v>211994</v>
      </c>
      <c r="E20" s="146"/>
      <c r="F20" s="146">
        <v>225331</v>
      </c>
      <c r="G20" s="152"/>
      <c r="H20" s="146">
        <v>189418</v>
      </c>
      <c r="I20" s="146"/>
      <c r="J20" s="146">
        <v>202500</v>
      </c>
      <c r="N20" s="248"/>
    </row>
    <row r="21" spans="1:17" ht="21.5">
      <c r="A21" s="147" t="s">
        <v>92</v>
      </c>
      <c r="B21" s="210"/>
      <c r="D21" s="146">
        <v>56991</v>
      </c>
      <c r="E21" s="146"/>
      <c r="F21" s="146">
        <v>70418</v>
      </c>
      <c r="G21" s="152"/>
      <c r="H21" s="146">
        <v>42841</v>
      </c>
      <c r="I21" s="146"/>
      <c r="J21" s="146">
        <v>47881</v>
      </c>
      <c r="N21" s="248"/>
    </row>
    <row r="22" spans="1:17" ht="21.5">
      <c r="A22" s="147" t="s">
        <v>94</v>
      </c>
      <c r="B22" s="143"/>
      <c r="D22" s="146">
        <v>170900</v>
      </c>
      <c r="E22" s="146"/>
      <c r="F22" s="146">
        <v>170900</v>
      </c>
      <c r="G22" s="152"/>
      <c r="H22" s="286" t="s">
        <v>206</v>
      </c>
      <c r="I22" s="146"/>
      <c r="J22" s="286" t="s">
        <v>206</v>
      </c>
      <c r="N22" s="248"/>
    </row>
    <row r="23" spans="1:17" ht="21.5">
      <c r="A23" s="153" t="s">
        <v>115</v>
      </c>
      <c r="B23" s="143"/>
      <c r="D23" s="146">
        <v>403307</v>
      </c>
      <c r="E23" s="146"/>
      <c r="F23" s="146">
        <v>409922</v>
      </c>
      <c r="G23" s="152"/>
      <c r="H23" s="146">
        <v>23794</v>
      </c>
      <c r="I23" s="146"/>
      <c r="J23" s="146">
        <v>20606</v>
      </c>
      <c r="N23" s="248"/>
    </row>
    <row r="24" spans="1:17" ht="21.5">
      <c r="A24" s="145" t="s">
        <v>111</v>
      </c>
      <c r="B24" s="143"/>
      <c r="D24" s="139">
        <v>25402</v>
      </c>
      <c r="E24" s="146"/>
      <c r="F24" s="139">
        <v>25392</v>
      </c>
      <c r="G24" s="152"/>
      <c r="H24" s="146">
        <v>20192</v>
      </c>
      <c r="I24" s="146"/>
      <c r="J24" s="146">
        <v>20192</v>
      </c>
      <c r="N24" s="248"/>
    </row>
    <row r="25" spans="1:17" ht="21.5">
      <c r="A25" s="153" t="s">
        <v>33</v>
      </c>
      <c r="B25" s="143"/>
      <c r="D25" s="146">
        <v>83451</v>
      </c>
      <c r="E25" s="146"/>
      <c r="F25" s="146">
        <v>63040</v>
      </c>
      <c r="G25" s="152"/>
      <c r="H25" s="146">
        <v>29338</v>
      </c>
      <c r="I25" s="146"/>
      <c r="J25" s="146">
        <v>12444</v>
      </c>
      <c r="N25" s="248"/>
    </row>
    <row r="26" spans="1:17" ht="21.5">
      <c r="A26" s="145" t="s">
        <v>39</v>
      </c>
      <c r="B26" s="143"/>
      <c r="D26" s="154">
        <v>4814</v>
      </c>
      <c r="E26" s="146"/>
      <c r="F26" s="154">
        <v>4255</v>
      </c>
      <c r="G26" s="152"/>
      <c r="H26" s="154">
        <v>2216</v>
      </c>
      <c r="I26" s="146"/>
      <c r="J26" s="154">
        <v>2190</v>
      </c>
      <c r="N26" s="248"/>
    </row>
    <row r="27" spans="1:17" s="151" customFormat="1" ht="22">
      <c r="A27" s="148" t="s">
        <v>9</v>
      </c>
      <c r="B27" s="155"/>
      <c r="D27" s="289">
        <f>SUM(D19:D26)</f>
        <v>956859</v>
      </c>
      <c r="E27" s="150"/>
      <c r="F27" s="149">
        <f>SUM(F19:F26)</f>
        <v>969258</v>
      </c>
      <c r="H27" s="289">
        <f>SUM(H19:H26)</f>
        <v>1754012</v>
      </c>
      <c r="I27" s="150"/>
      <c r="J27" s="131">
        <f>SUM(J19:J26)</f>
        <v>1721477</v>
      </c>
      <c r="L27" s="144"/>
      <c r="M27" s="144"/>
      <c r="N27" s="248"/>
      <c r="O27" s="144"/>
      <c r="P27" s="144"/>
      <c r="Q27" s="144"/>
    </row>
    <row r="28" spans="1:17" s="151" customFormat="1" ht="22">
      <c r="A28" s="148"/>
      <c r="B28" s="155"/>
      <c r="D28" s="150"/>
      <c r="E28" s="150"/>
      <c r="F28" s="150"/>
      <c r="H28" s="150"/>
      <c r="I28" s="150"/>
      <c r="J28" s="150"/>
      <c r="N28" s="248"/>
      <c r="Q28" s="144"/>
    </row>
    <row r="29" spans="1:17" s="151" customFormat="1" thickBot="1">
      <c r="A29" s="148" t="s">
        <v>10</v>
      </c>
      <c r="B29" s="142"/>
      <c r="D29" s="297">
        <f>SUM(D27,D16)</f>
        <v>4982437</v>
      </c>
      <c r="E29" s="150"/>
      <c r="F29" s="156">
        <f>SUM(F27,F16)</f>
        <v>5318390</v>
      </c>
      <c r="H29" s="297">
        <f>SUM(H27,H16)</f>
        <v>4862835</v>
      </c>
      <c r="I29" s="150"/>
      <c r="J29" s="156">
        <f>SUM(J27,J16)</f>
        <v>5065613</v>
      </c>
      <c r="N29" s="248"/>
      <c r="Q29" s="144"/>
    </row>
    <row r="30" spans="1:17" s="183" customFormat="1" ht="22.5" customHeight="1" thickTop="1">
      <c r="A30" s="232" t="s">
        <v>41</v>
      </c>
      <c r="B30" s="181"/>
      <c r="C30" s="182"/>
      <c r="D30" s="182"/>
      <c r="E30" s="182"/>
      <c r="F30" s="182"/>
      <c r="G30" s="182"/>
      <c r="H30" s="182"/>
      <c r="I30" s="182"/>
      <c r="J30" s="182"/>
      <c r="N30" s="248"/>
      <c r="Q30" s="144"/>
    </row>
    <row r="31" spans="1:17" s="183" customFormat="1" ht="22.5" customHeight="1">
      <c r="A31" s="236" t="s">
        <v>0</v>
      </c>
      <c r="B31" s="181"/>
      <c r="C31" s="182"/>
      <c r="D31" s="184"/>
      <c r="E31" s="182"/>
      <c r="F31" s="184"/>
      <c r="G31" s="182"/>
      <c r="H31" s="184"/>
      <c r="I31" s="182"/>
      <c r="J31" s="184"/>
      <c r="N31" s="248"/>
      <c r="Q31" s="144"/>
    </row>
    <row r="32" spans="1:17" s="185" customFormat="1" ht="22.5" customHeight="1">
      <c r="A32" s="148"/>
      <c r="B32" s="142"/>
      <c r="C32" s="148"/>
      <c r="D32" s="148"/>
      <c r="E32" s="148"/>
      <c r="F32" s="148"/>
      <c r="G32" s="148"/>
      <c r="H32" s="148"/>
      <c r="I32" s="148"/>
      <c r="J32" s="148"/>
      <c r="N32" s="248"/>
      <c r="Q32" s="144"/>
    </row>
    <row r="33" spans="1:14" ht="22">
      <c r="A33" s="186"/>
      <c r="B33" s="181"/>
      <c r="C33" s="182"/>
      <c r="D33" s="361" t="s">
        <v>34</v>
      </c>
      <c r="E33" s="361"/>
      <c r="F33" s="361"/>
      <c r="G33" s="187"/>
      <c r="H33" s="361" t="s">
        <v>35</v>
      </c>
      <c r="I33" s="361"/>
      <c r="J33" s="361"/>
      <c r="N33" s="248"/>
    </row>
    <row r="34" spans="1:14" ht="22">
      <c r="B34" s="181"/>
      <c r="C34" s="182"/>
      <c r="D34" s="195" t="s">
        <v>186</v>
      </c>
      <c r="E34" s="197"/>
      <c r="F34" s="195" t="s">
        <v>42</v>
      </c>
      <c r="G34" s="196"/>
      <c r="H34" s="195" t="s">
        <v>186</v>
      </c>
      <c r="I34" s="151"/>
      <c r="J34" s="195" t="s">
        <v>42</v>
      </c>
      <c r="N34" s="248"/>
    </row>
    <row r="35" spans="1:14" ht="23">
      <c r="A35" s="239" t="s">
        <v>11</v>
      </c>
      <c r="B35" s="143"/>
      <c r="C35" s="188"/>
      <c r="D35" s="189">
        <v>2566</v>
      </c>
      <c r="E35" s="190"/>
      <c r="F35" s="189">
        <v>2565</v>
      </c>
      <c r="G35" s="188"/>
      <c r="H35" s="189">
        <v>2566</v>
      </c>
      <c r="I35" s="190"/>
      <c r="J35" s="189">
        <v>2565</v>
      </c>
      <c r="N35" s="248"/>
    </row>
    <row r="36" spans="1:14" ht="22">
      <c r="A36" s="148"/>
      <c r="B36" s="143"/>
      <c r="C36" s="188"/>
      <c r="D36" s="189" t="s">
        <v>88</v>
      </c>
      <c r="E36" s="190"/>
      <c r="F36" s="189"/>
      <c r="G36" s="188"/>
      <c r="H36" s="189" t="s">
        <v>88</v>
      </c>
      <c r="I36" s="190"/>
      <c r="J36" s="189"/>
      <c r="N36" s="248"/>
    </row>
    <row r="37" spans="1:14" ht="21.5">
      <c r="B37" s="143"/>
      <c r="C37" s="188"/>
      <c r="D37" s="360" t="s">
        <v>70</v>
      </c>
      <c r="E37" s="360"/>
      <c r="F37" s="360"/>
      <c r="G37" s="360"/>
      <c r="H37" s="360"/>
      <c r="I37" s="360"/>
      <c r="J37" s="360"/>
      <c r="N37" s="248"/>
    </row>
    <row r="38" spans="1:14" ht="22">
      <c r="A38" s="142" t="s">
        <v>12</v>
      </c>
      <c r="N38" s="248"/>
    </row>
    <row r="39" spans="1:14" ht="21.5">
      <c r="A39" s="147" t="s">
        <v>174</v>
      </c>
      <c r="B39" s="274"/>
      <c r="D39" s="286">
        <v>357</v>
      </c>
      <c r="E39" s="146"/>
      <c r="F39" s="286" t="s">
        <v>206</v>
      </c>
      <c r="H39" s="286" t="s">
        <v>206</v>
      </c>
      <c r="I39" s="146"/>
      <c r="J39" s="286" t="s">
        <v>206</v>
      </c>
      <c r="N39" s="248"/>
    </row>
    <row r="40" spans="1:14" ht="21.5">
      <c r="A40" s="147" t="s">
        <v>93</v>
      </c>
      <c r="B40" s="214"/>
      <c r="D40" s="146">
        <v>235252</v>
      </c>
      <c r="E40" s="146"/>
      <c r="F40" s="146">
        <v>411712</v>
      </c>
      <c r="H40" s="146">
        <v>65310</v>
      </c>
      <c r="I40" s="146"/>
      <c r="J40" s="146">
        <v>123670</v>
      </c>
      <c r="N40" s="248"/>
    </row>
    <row r="41" spans="1:14" ht="21.5">
      <c r="A41" s="147" t="s">
        <v>95</v>
      </c>
      <c r="B41" s="143"/>
      <c r="D41" s="146">
        <v>16355</v>
      </c>
      <c r="E41" s="146"/>
      <c r="F41" s="146">
        <v>16827</v>
      </c>
      <c r="H41" s="146">
        <v>5795</v>
      </c>
      <c r="I41" s="146"/>
      <c r="J41" s="146">
        <v>5492</v>
      </c>
      <c r="N41" s="248"/>
    </row>
    <row r="42" spans="1:14" ht="21.5">
      <c r="A42" s="153" t="s">
        <v>102</v>
      </c>
      <c r="B42" s="143"/>
      <c r="D42" s="146">
        <v>6935</v>
      </c>
      <c r="E42" s="146"/>
      <c r="F42" s="146">
        <v>39427</v>
      </c>
      <c r="H42" s="146">
        <v>3905</v>
      </c>
      <c r="I42" s="146"/>
      <c r="J42" s="146">
        <v>19301</v>
      </c>
      <c r="N42" s="248"/>
    </row>
    <row r="43" spans="1:14" ht="21.5">
      <c r="A43" s="145" t="s">
        <v>13</v>
      </c>
      <c r="B43" s="143"/>
      <c r="D43" s="146">
        <v>12714</v>
      </c>
      <c r="E43" s="146"/>
      <c r="F43" s="146">
        <v>2587</v>
      </c>
      <c r="H43" s="146">
        <v>7422</v>
      </c>
      <c r="I43" s="146"/>
      <c r="J43" s="146">
        <v>1119</v>
      </c>
    </row>
    <row r="44" spans="1:14" ht="22">
      <c r="A44" s="148" t="s">
        <v>14</v>
      </c>
      <c r="B44" s="143"/>
      <c r="D44" s="289">
        <f>SUM(D39:D43)</f>
        <v>271613</v>
      </c>
      <c r="E44" s="150"/>
      <c r="F44" s="149">
        <f>SUM(F39:F43)</f>
        <v>470553</v>
      </c>
      <c r="G44" s="151"/>
      <c r="H44" s="289">
        <f>SUM(H39:H43)</f>
        <v>82432</v>
      </c>
      <c r="I44" s="150"/>
      <c r="J44" s="149">
        <f>SUM(J39:J43)</f>
        <v>149582</v>
      </c>
      <c r="N44" s="248"/>
    </row>
    <row r="45" spans="1:14" ht="22">
      <c r="A45" s="148"/>
      <c r="B45" s="143"/>
      <c r="D45" s="146"/>
      <c r="E45" s="146"/>
      <c r="F45" s="146"/>
      <c r="H45" s="146"/>
      <c r="I45" s="146"/>
      <c r="J45" s="146"/>
      <c r="N45" s="248"/>
    </row>
    <row r="46" spans="1:14" ht="22">
      <c r="A46" s="142" t="s">
        <v>15</v>
      </c>
      <c r="B46" s="143"/>
      <c r="D46" s="146"/>
      <c r="E46" s="146"/>
      <c r="F46" s="146"/>
      <c r="H46" s="146"/>
      <c r="I46" s="146"/>
      <c r="J46" s="146"/>
      <c r="N46" s="248"/>
    </row>
    <row r="47" spans="1:14" ht="21.5">
      <c r="A47" s="145" t="s">
        <v>120</v>
      </c>
      <c r="B47" s="143"/>
      <c r="D47" s="146">
        <v>43189</v>
      </c>
      <c r="E47" s="146"/>
      <c r="F47" s="146">
        <v>55477</v>
      </c>
      <c r="H47" s="146">
        <v>38894</v>
      </c>
      <c r="I47" s="146"/>
      <c r="J47" s="146">
        <v>43265</v>
      </c>
      <c r="N47" s="248"/>
    </row>
    <row r="48" spans="1:14" ht="21.5">
      <c r="A48" s="153" t="s">
        <v>96</v>
      </c>
      <c r="B48" s="143"/>
      <c r="D48" s="146">
        <v>21510</v>
      </c>
      <c r="E48" s="146"/>
      <c r="F48" s="146">
        <v>25445</v>
      </c>
      <c r="H48" s="286" t="s">
        <v>206</v>
      </c>
      <c r="I48" s="146"/>
      <c r="J48" s="286" t="s">
        <v>206</v>
      </c>
      <c r="N48" s="248"/>
    </row>
    <row r="49" spans="1:17" ht="21.5">
      <c r="A49" s="145" t="s">
        <v>97</v>
      </c>
      <c r="B49" s="143"/>
      <c r="D49" s="146">
        <v>32754</v>
      </c>
      <c r="E49" s="146"/>
      <c r="F49" s="146">
        <v>33856</v>
      </c>
      <c r="H49" s="146">
        <v>9867</v>
      </c>
      <c r="I49" s="146"/>
      <c r="J49" s="146">
        <v>7976</v>
      </c>
      <c r="N49" s="248"/>
    </row>
    <row r="50" spans="1:17" ht="22">
      <c r="A50" s="148" t="s">
        <v>16</v>
      </c>
      <c r="B50" s="143"/>
      <c r="D50" s="289">
        <f>SUM(D47:D49)</f>
        <v>97453</v>
      </c>
      <c r="E50" s="150"/>
      <c r="F50" s="149">
        <f>SUM(F47:F49)</f>
        <v>114778</v>
      </c>
      <c r="G50" s="151"/>
      <c r="H50" s="289">
        <f>SUM(H47:H49)</f>
        <v>48761</v>
      </c>
      <c r="I50" s="150"/>
      <c r="J50" s="149">
        <f>SUM(J47:J49)</f>
        <v>51241</v>
      </c>
      <c r="N50" s="248"/>
    </row>
    <row r="51" spans="1:17" ht="22">
      <c r="A51" s="148"/>
      <c r="B51" s="143"/>
      <c r="D51" s="150"/>
      <c r="E51" s="150"/>
      <c r="F51" s="150"/>
      <c r="G51" s="151"/>
      <c r="H51" s="150"/>
      <c r="I51" s="150"/>
      <c r="J51" s="150"/>
      <c r="N51" s="248"/>
    </row>
    <row r="52" spans="1:17" ht="22">
      <c r="A52" s="148" t="s">
        <v>17</v>
      </c>
      <c r="B52" s="143"/>
      <c r="D52" s="298">
        <f>SUM(D50,D44)</f>
        <v>369066</v>
      </c>
      <c r="E52" s="150"/>
      <c r="F52" s="158">
        <f>SUM(F50,F44)</f>
        <v>585331</v>
      </c>
      <c r="G52" s="151"/>
      <c r="H52" s="298">
        <f>SUM(H50,H44)</f>
        <v>131193</v>
      </c>
      <c r="I52" s="150"/>
      <c r="J52" s="132">
        <f>SUM(J50,J44)</f>
        <v>200823</v>
      </c>
      <c r="N52" s="248"/>
    </row>
    <row r="53" spans="1:17" s="183" customFormat="1" ht="22.5" customHeight="1">
      <c r="A53" s="232" t="s">
        <v>41</v>
      </c>
      <c r="B53" s="181"/>
      <c r="C53" s="182"/>
      <c r="D53" s="182"/>
      <c r="E53" s="182"/>
      <c r="F53" s="182"/>
      <c r="G53" s="182"/>
      <c r="H53" s="182"/>
      <c r="I53" s="182"/>
      <c r="J53" s="182"/>
      <c r="N53" s="248"/>
      <c r="Q53" s="144"/>
    </row>
    <row r="54" spans="1:17" s="183" customFormat="1" ht="22.5" customHeight="1">
      <c r="A54" s="236" t="s">
        <v>0</v>
      </c>
      <c r="B54" s="181"/>
      <c r="C54" s="182"/>
      <c r="D54" s="184"/>
      <c r="E54" s="182"/>
      <c r="F54" s="184"/>
      <c r="G54" s="182"/>
      <c r="H54" s="184"/>
      <c r="I54" s="182"/>
      <c r="J54" s="184"/>
      <c r="N54" s="248"/>
      <c r="Q54" s="144"/>
    </row>
    <row r="55" spans="1:17" s="185" customFormat="1" ht="22.5" customHeight="1">
      <c r="A55" s="148"/>
      <c r="B55" s="142"/>
      <c r="C55" s="148"/>
      <c r="D55" s="148"/>
      <c r="E55" s="148"/>
      <c r="F55" s="148"/>
      <c r="G55" s="148"/>
      <c r="H55" s="148"/>
      <c r="I55" s="148"/>
      <c r="J55" s="148"/>
      <c r="N55" s="248"/>
      <c r="Q55" s="144"/>
    </row>
    <row r="56" spans="1:17" s="185" customFormat="1" ht="22">
      <c r="A56" s="148"/>
      <c r="B56" s="181"/>
      <c r="C56" s="182"/>
      <c r="D56" s="361" t="s">
        <v>34</v>
      </c>
      <c r="E56" s="361"/>
      <c r="F56" s="361"/>
      <c r="G56" s="187"/>
      <c r="H56" s="361" t="s">
        <v>35</v>
      </c>
      <c r="I56" s="361"/>
      <c r="J56" s="361"/>
      <c r="N56" s="248"/>
      <c r="Q56" s="144"/>
    </row>
    <row r="57" spans="1:17" ht="22">
      <c r="A57" s="186"/>
      <c r="B57" s="181"/>
      <c r="C57" s="182"/>
      <c r="D57" s="195" t="s">
        <v>186</v>
      </c>
      <c r="E57" s="197"/>
      <c r="F57" s="195" t="s">
        <v>42</v>
      </c>
      <c r="G57" s="196"/>
      <c r="H57" s="195" t="s">
        <v>186</v>
      </c>
      <c r="I57" s="151"/>
      <c r="J57" s="195" t="s">
        <v>42</v>
      </c>
      <c r="N57" s="248"/>
    </row>
    <row r="58" spans="1:17" ht="23">
      <c r="A58" s="239" t="s">
        <v>86</v>
      </c>
      <c r="B58" s="143"/>
      <c r="C58" s="188"/>
      <c r="D58" s="189">
        <v>2566</v>
      </c>
      <c r="E58" s="190"/>
      <c r="F58" s="189">
        <v>2565</v>
      </c>
      <c r="G58" s="188"/>
      <c r="H58" s="189">
        <v>2566</v>
      </c>
      <c r="I58" s="190"/>
      <c r="J58" s="189">
        <v>2565</v>
      </c>
      <c r="N58" s="248"/>
    </row>
    <row r="59" spans="1:17" ht="22">
      <c r="A59" s="148"/>
      <c r="B59" s="143"/>
      <c r="C59" s="188"/>
      <c r="D59" s="189" t="s">
        <v>88</v>
      </c>
      <c r="E59" s="190"/>
      <c r="F59" s="189"/>
      <c r="G59" s="188"/>
      <c r="H59" s="189" t="s">
        <v>88</v>
      </c>
      <c r="I59" s="190"/>
      <c r="J59" s="189"/>
      <c r="N59" s="248"/>
    </row>
    <row r="60" spans="1:17" ht="21.5">
      <c r="B60" s="143"/>
      <c r="C60" s="188"/>
      <c r="D60" s="360" t="s">
        <v>70</v>
      </c>
      <c r="E60" s="360"/>
      <c r="F60" s="360"/>
      <c r="G60" s="360"/>
      <c r="H60" s="360"/>
      <c r="I60" s="360"/>
      <c r="J60" s="360"/>
      <c r="N60" s="248"/>
    </row>
    <row r="61" spans="1:17" ht="22">
      <c r="A61" s="142" t="s">
        <v>18</v>
      </c>
      <c r="B61" s="143"/>
      <c r="D61" s="146"/>
      <c r="E61" s="146"/>
      <c r="F61" s="146"/>
      <c r="H61" s="146"/>
      <c r="I61" s="146"/>
      <c r="J61" s="146"/>
      <c r="N61" s="248"/>
    </row>
    <row r="62" spans="1:17" ht="21.5">
      <c r="A62" s="145" t="s">
        <v>19</v>
      </c>
      <c r="B62" s="143"/>
      <c r="D62" s="146"/>
      <c r="E62" s="146"/>
      <c r="F62" s="146"/>
      <c r="H62" s="146"/>
      <c r="I62" s="146"/>
      <c r="J62" s="146"/>
      <c r="N62" s="248"/>
    </row>
    <row r="63" spans="1:17" ht="21.5">
      <c r="A63" s="153" t="s">
        <v>20</v>
      </c>
      <c r="B63" s="143"/>
      <c r="D63" s="146"/>
      <c r="E63" s="146"/>
      <c r="F63" s="146"/>
      <c r="H63" s="146"/>
      <c r="I63" s="146"/>
      <c r="J63" s="146"/>
      <c r="N63" s="248"/>
    </row>
    <row r="64" spans="1:17" ht="22" thickBot="1">
      <c r="A64" s="191" t="s">
        <v>117</v>
      </c>
      <c r="B64" s="143"/>
      <c r="D64" s="159">
        <v>318000</v>
      </c>
      <c r="E64" s="146"/>
      <c r="F64" s="159">
        <v>318000</v>
      </c>
      <c r="H64" s="159">
        <v>318000</v>
      </c>
      <c r="I64" s="146"/>
      <c r="J64" s="159">
        <v>318000</v>
      </c>
      <c r="N64" s="248"/>
    </row>
    <row r="65" spans="1:14" ht="22" thickTop="1">
      <c r="A65" s="153" t="s">
        <v>118</v>
      </c>
      <c r="B65" s="143"/>
      <c r="D65" s="146"/>
      <c r="E65" s="146"/>
      <c r="F65" s="146"/>
      <c r="H65" s="146"/>
      <c r="I65" s="146"/>
      <c r="J65" s="146"/>
      <c r="N65" s="248"/>
    </row>
    <row r="66" spans="1:14" ht="21.5">
      <c r="A66" s="191" t="s">
        <v>119</v>
      </c>
      <c r="B66" s="143"/>
      <c r="D66" s="146">
        <v>317888</v>
      </c>
      <c r="E66" s="146"/>
      <c r="F66" s="146">
        <v>317888</v>
      </c>
      <c r="H66" s="146">
        <v>317888</v>
      </c>
      <c r="I66" s="146"/>
      <c r="J66" s="146">
        <v>317888</v>
      </c>
      <c r="N66" s="248"/>
    </row>
    <row r="67" spans="1:14" ht="21.5">
      <c r="A67" s="153" t="s">
        <v>82</v>
      </c>
      <c r="B67" s="143"/>
      <c r="D67" s="146"/>
      <c r="E67" s="146"/>
      <c r="F67" s="146"/>
      <c r="N67" s="248"/>
    </row>
    <row r="68" spans="1:14" ht="21.5">
      <c r="A68" s="153" t="s">
        <v>81</v>
      </c>
      <c r="B68" s="143"/>
      <c r="D68" s="146">
        <v>4399860</v>
      </c>
      <c r="E68" s="146"/>
      <c r="F68" s="146">
        <v>4399860</v>
      </c>
      <c r="H68" s="146">
        <v>4399860</v>
      </c>
      <c r="I68" s="146"/>
      <c r="J68" s="146">
        <v>4399860</v>
      </c>
      <c r="N68" s="248"/>
    </row>
    <row r="69" spans="1:14" ht="21.5">
      <c r="A69" s="153" t="s">
        <v>83</v>
      </c>
      <c r="B69" s="143"/>
      <c r="D69" s="146"/>
      <c r="E69" s="146"/>
      <c r="F69" s="146"/>
      <c r="H69" s="146"/>
      <c r="I69" s="146"/>
      <c r="J69" s="146"/>
      <c r="N69" s="248"/>
    </row>
    <row r="70" spans="1:14" ht="21.5">
      <c r="A70" s="200" t="s">
        <v>112</v>
      </c>
      <c r="B70" s="143"/>
      <c r="D70" s="146">
        <v>-44413</v>
      </c>
      <c r="E70" s="146"/>
      <c r="F70" s="146">
        <v>-43628</v>
      </c>
      <c r="H70" s="286" t="s">
        <v>206</v>
      </c>
      <c r="J70" s="286" t="s">
        <v>206</v>
      </c>
      <c r="N70" s="248"/>
    </row>
    <row r="71" spans="1:14" ht="21.5">
      <c r="A71" s="153" t="s">
        <v>137</v>
      </c>
      <c r="B71" s="143"/>
      <c r="D71" s="146"/>
      <c r="E71" s="146"/>
      <c r="F71" s="146"/>
      <c r="H71" s="146"/>
      <c r="I71" s="146"/>
      <c r="J71" s="146"/>
      <c r="N71" s="248"/>
    </row>
    <row r="72" spans="1:14" ht="21.5">
      <c r="A72" s="153" t="s">
        <v>87</v>
      </c>
      <c r="B72" s="143"/>
      <c r="D72" s="146"/>
      <c r="E72" s="146"/>
      <c r="F72" s="146"/>
      <c r="N72" s="248"/>
    </row>
    <row r="73" spans="1:14" ht="21.5">
      <c r="A73" s="153" t="s">
        <v>113</v>
      </c>
      <c r="B73" s="143"/>
      <c r="D73" s="146">
        <v>31800</v>
      </c>
      <c r="E73" s="146"/>
      <c r="F73" s="146">
        <v>31800</v>
      </c>
      <c r="H73" s="146">
        <v>31800</v>
      </c>
      <c r="I73" s="146"/>
      <c r="J73" s="146">
        <v>31800</v>
      </c>
      <c r="N73" s="248"/>
    </row>
    <row r="74" spans="1:14" ht="21.5">
      <c r="A74" s="153" t="s">
        <v>138</v>
      </c>
      <c r="B74" s="143"/>
      <c r="D74" s="146">
        <v>-171546</v>
      </c>
      <c r="E74" s="146"/>
      <c r="F74" s="146">
        <v>-38045</v>
      </c>
      <c r="H74" s="146">
        <v>-17906</v>
      </c>
      <c r="I74" s="146"/>
      <c r="J74" s="146">
        <v>115242</v>
      </c>
      <c r="N74" s="248"/>
    </row>
    <row r="75" spans="1:14" ht="21.5" hidden="1">
      <c r="A75" s="153" t="s">
        <v>101</v>
      </c>
      <c r="B75" s="143"/>
      <c r="D75" s="146"/>
      <c r="E75" s="146"/>
      <c r="F75" s="146"/>
      <c r="H75" s="146"/>
      <c r="I75" s="146"/>
      <c r="J75" s="146"/>
      <c r="N75" s="248"/>
    </row>
    <row r="76" spans="1:14" ht="21.5">
      <c r="A76" s="153" t="s">
        <v>64</v>
      </c>
      <c r="B76" s="143"/>
      <c r="D76" s="154">
        <v>8065</v>
      </c>
      <c r="E76" s="146"/>
      <c r="F76" s="154">
        <v>287</v>
      </c>
      <c r="H76" s="154">
        <v>0</v>
      </c>
      <c r="I76" s="146"/>
      <c r="J76" s="154">
        <v>0</v>
      </c>
      <c r="N76" s="248"/>
    </row>
    <row r="77" spans="1:14" ht="22">
      <c r="A77" s="160" t="s">
        <v>50</v>
      </c>
      <c r="B77" s="143"/>
      <c r="D77" s="295">
        <f>SUM(D66:D76)</f>
        <v>4541654</v>
      </c>
      <c r="E77" s="150"/>
      <c r="F77" s="241">
        <f>SUM(F66:F76)</f>
        <v>4668162</v>
      </c>
      <c r="G77" s="242"/>
      <c r="H77" s="292">
        <f>SUM(H66:H76)</f>
        <v>4731642</v>
      </c>
      <c r="I77" s="241"/>
      <c r="J77" s="241">
        <f>SUM(J66:J76)</f>
        <v>4864790</v>
      </c>
      <c r="N77" s="248"/>
    </row>
    <row r="78" spans="1:14" ht="21.5">
      <c r="A78" s="153" t="s">
        <v>51</v>
      </c>
      <c r="B78" s="143"/>
      <c r="D78" s="154">
        <v>71717</v>
      </c>
      <c r="E78" s="146"/>
      <c r="F78" s="243">
        <v>64897</v>
      </c>
      <c r="G78" s="140"/>
      <c r="H78" s="154">
        <v>0</v>
      </c>
      <c r="I78" s="240"/>
      <c r="J78" s="154">
        <v>0</v>
      </c>
      <c r="N78" s="248"/>
    </row>
    <row r="79" spans="1:14" ht="22">
      <c r="A79" s="160" t="s">
        <v>21</v>
      </c>
      <c r="B79" s="143"/>
      <c r="D79" s="298">
        <f>SUM(D77:D78)</f>
        <v>4613371</v>
      </c>
      <c r="E79" s="146"/>
      <c r="F79" s="132">
        <f>SUM(F77:F78)</f>
        <v>4733059</v>
      </c>
      <c r="G79" s="242"/>
      <c r="H79" s="282">
        <f>SUM(H77:H78)</f>
        <v>4731642</v>
      </c>
      <c r="I79" s="241"/>
      <c r="J79" s="132">
        <f>SUM(J77:J78)</f>
        <v>4864790</v>
      </c>
      <c r="N79" s="248"/>
    </row>
    <row r="80" spans="1:14" ht="22">
      <c r="A80" s="160"/>
      <c r="B80" s="143"/>
      <c r="D80" s="150"/>
      <c r="E80" s="146"/>
      <c r="F80" s="241"/>
      <c r="G80" s="242"/>
      <c r="H80" s="241"/>
      <c r="I80" s="241"/>
      <c r="J80" s="241"/>
      <c r="N80" s="248"/>
    </row>
    <row r="81" spans="1:16" thickBot="1">
      <c r="A81" s="148" t="s">
        <v>22</v>
      </c>
      <c r="B81" s="143"/>
      <c r="D81" s="297">
        <f>SUM(D79,D52)</f>
        <v>4982437</v>
      </c>
      <c r="E81" s="146"/>
      <c r="F81" s="133">
        <f>SUM(F79,F52)</f>
        <v>5318390</v>
      </c>
      <c r="G81" s="242"/>
      <c r="H81" s="299">
        <f>SUM(H79,H52)</f>
        <v>4862835</v>
      </c>
      <c r="I81" s="241"/>
      <c r="J81" s="133">
        <f>SUM(J79,J52)</f>
        <v>5065613</v>
      </c>
      <c r="N81" s="248"/>
    </row>
    <row r="82" spans="1:16" ht="22.5" customHeight="1" thickTop="1">
      <c r="B82" s="192"/>
      <c r="D82" s="138">
        <f>D29-D81</f>
        <v>0</v>
      </c>
      <c r="E82" s="138"/>
      <c r="F82" s="138">
        <f>F29-F81</f>
        <v>0</v>
      </c>
      <c r="G82" s="138"/>
      <c r="H82" s="138">
        <f>H29-H81</f>
        <v>0</v>
      </c>
      <c r="I82" s="138"/>
      <c r="J82" s="138">
        <f>J29-J81</f>
        <v>0</v>
      </c>
      <c r="L82" s="138"/>
      <c r="M82" s="138"/>
      <c r="N82" s="248"/>
      <c r="O82" s="138"/>
      <c r="P82" s="138"/>
    </row>
    <row r="83" spans="1:16" ht="22.5" customHeight="1">
      <c r="A83" s="144"/>
      <c r="B83" s="193"/>
      <c r="C83" s="194"/>
      <c r="D83" s="193"/>
      <c r="E83" s="193"/>
      <c r="F83" s="193"/>
      <c r="G83" s="193"/>
      <c r="H83" s="193"/>
      <c r="I83" s="193"/>
      <c r="J83" s="193"/>
    </row>
    <row r="84" spans="1:16" ht="22.5" customHeight="1">
      <c r="A84" s="144"/>
      <c r="B84" s="191"/>
    </row>
  </sheetData>
  <mergeCells count="9">
    <mergeCell ref="D60:J60"/>
    <mergeCell ref="D8:J8"/>
    <mergeCell ref="D37:J37"/>
    <mergeCell ref="D4:F4"/>
    <mergeCell ref="H4:J4"/>
    <mergeCell ref="D33:F33"/>
    <mergeCell ref="H33:J33"/>
    <mergeCell ref="D56:F56"/>
    <mergeCell ref="H56:J56"/>
  </mergeCells>
  <pageMargins left="0.8" right="0.8" top="0.48" bottom="0.5" header="0.5" footer="0.5"/>
  <pageSetup paperSize="9" scale="78" firstPageNumber="3" fitToHeight="0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2" max="16383" man="1"/>
  </rowBreaks>
  <ignoredErrors>
    <ignoredError sqref="E50 G50 I5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zoomScale="90" zoomScaleNormal="90" zoomScaleSheetLayoutView="70" workbookViewId="0"/>
  </sheetViews>
  <sheetFormatPr defaultColWidth="10.7265625" defaultRowHeight="22.5" customHeight="1"/>
  <cols>
    <col min="1" max="1" width="47.1796875" style="16" customWidth="1"/>
    <col min="2" max="2" width="9" style="16" bestFit="1" customWidth="1"/>
    <col min="3" max="3" width="1.26953125" style="9" customWidth="1"/>
    <col min="4" max="4" width="11.7265625" style="9" customWidth="1"/>
    <col min="5" max="5" width="1.26953125" style="9" customWidth="1"/>
    <col min="6" max="6" width="11.7265625" style="9" customWidth="1"/>
    <col min="7" max="7" width="1.26953125" style="9" customWidth="1"/>
    <col min="8" max="8" width="11.7265625" style="9" customWidth="1"/>
    <col min="9" max="9" width="1.26953125" style="9" customWidth="1"/>
    <col min="10" max="10" width="11.7265625" style="9" customWidth="1"/>
    <col min="11" max="16384" width="10.7265625" style="9"/>
  </cols>
  <sheetData>
    <row r="1" spans="1:12" s="6" customFormat="1" ht="22.5" customHeight="1">
      <c r="A1" s="4" t="s">
        <v>41</v>
      </c>
      <c r="B1" s="66"/>
      <c r="C1" s="5"/>
      <c r="D1" s="5"/>
      <c r="E1" s="5"/>
      <c r="F1" s="5"/>
      <c r="G1" s="5"/>
      <c r="H1" s="5"/>
      <c r="I1" s="5"/>
      <c r="J1" s="5"/>
    </row>
    <row r="2" spans="1:12" s="6" customFormat="1" ht="22.5" customHeight="1">
      <c r="A2" s="4" t="s">
        <v>47</v>
      </c>
      <c r="B2" s="66"/>
      <c r="C2" s="5"/>
      <c r="D2" s="5"/>
      <c r="E2" s="5"/>
      <c r="F2" s="5"/>
      <c r="G2" s="5"/>
      <c r="H2" s="5"/>
      <c r="I2" s="5"/>
      <c r="J2" s="5"/>
    </row>
    <row r="3" spans="1:12" s="51" customFormat="1" ht="15.75" customHeight="1">
      <c r="B3" s="7"/>
      <c r="C3" s="8"/>
      <c r="D3" s="67"/>
      <c r="E3" s="68"/>
      <c r="F3" s="67"/>
      <c r="G3" s="68"/>
      <c r="H3" s="67"/>
      <c r="I3" s="68"/>
      <c r="J3" s="67"/>
    </row>
    <row r="4" spans="1:12" ht="22">
      <c r="A4" s="7"/>
      <c r="B4" s="69"/>
      <c r="C4" s="10"/>
      <c r="D4" s="362" t="s">
        <v>34</v>
      </c>
      <c r="E4" s="362"/>
      <c r="F4" s="362"/>
      <c r="G4" s="11"/>
      <c r="H4" s="362" t="s">
        <v>35</v>
      </c>
      <c r="I4" s="362"/>
      <c r="J4" s="362"/>
    </row>
    <row r="5" spans="1:12" ht="21.5">
      <c r="A5" s="7"/>
      <c r="B5" s="69"/>
      <c r="C5" s="10"/>
      <c r="D5" s="366" t="s">
        <v>98</v>
      </c>
      <c r="E5" s="366"/>
      <c r="F5" s="366"/>
      <c r="G5" s="10"/>
      <c r="H5" s="366" t="s">
        <v>98</v>
      </c>
      <c r="I5" s="366"/>
      <c r="J5" s="366"/>
    </row>
    <row r="6" spans="1:12" ht="21.5">
      <c r="A6" s="7"/>
      <c r="B6" s="69"/>
      <c r="C6" s="10"/>
      <c r="D6" s="364" t="s">
        <v>186</v>
      </c>
      <c r="E6" s="365"/>
      <c r="F6" s="365"/>
      <c r="G6" s="10"/>
      <c r="H6" s="364" t="s">
        <v>186</v>
      </c>
      <c r="I6" s="365"/>
      <c r="J6" s="365"/>
    </row>
    <row r="7" spans="1:12" ht="21.5">
      <c r="B7" s="14"/>
      <c r="C7" s="15"/>
      <c r="D7" s="53">
        <v>2566</v>
      </c>
      <c r="E7" s="15"/>
      <c r="F7" s="53">
        <v>2565</v>
      </c>
      <c r="G7" s="15"/>
      <c r="H7" s="53">
        <v>2566</v>
      </c>
      <c r="I7" s="15"/>
      <c r="J7" s="53">
        <v>2565</v>
      </c>
    </row>
    <row r="8" spans="1:12" ht="21.5">
      <c r="B8" s="53"/>
      <c r="C8" s="15"/>
      <c r="D8" s="363" t="s">
        <v>70</v>
      </c>
      <c r="E8" s="363"/>
      <c r="F8" s="363"/>
      <c r="G8" s="363"/>
      <c r="H8" s="363"/>
      <c r="I8" s="363"/>
      <c r="J8" s="363"/>
    </row>
    <row r="9" spans="1:12" ht="22">
      <c r="A9" s="13" t="s">
        <v>23</v>
      </c>
      <c r="F9" s="279"/>
    </row>
    <row r="10" spans="1:12" ht="21.5">
      <c r="A10" s="22" t="s">
        <v>29</v>
      </c>
      <c r="B10" s="17"/>
      <c r="D10" s="18">
        <v>381970</v>
      </c>
      <c r="E10" s="56"/>
      <c r="F10" s="18">
        <v>392943</v>
      </c>
      <c r="H10" s="18">
        <v>46897</v>
      </c>
      <c r="I10" s="56"/>
      <c r="J10" s="18">
        <v>95348</v>
      </c>
      <c r="K10" s="334"/>
      <c r="L10" s="338"/>
    </row>
    <row r="11" spans="1:12" ht="21.5">
      <c r="A11" s="22" t="s">
        <v>103</v>
      </c>
      <c r="B11" s="17"/>
      <c r="D11" s="342">
        <v>2588</v>
      </c>
      <c r="E11" s="56"/>
      <c r="F11" s="163">
        <v>218</v>
      </c>
      <c r="G11" s="114"/>
      <c r="H11" s="342">
        <v>3098</v>
      </c>
      <c r="I11" s="117"/>
      <c r="J11" s="18">
        <v>892</v>
      </c>
      <c r="K11" s="335"/>
      <c r="L11" s="338"/>
    </row>
    <row r="12" spans="1:12" ht="21.5" customHeight="1">
      <c r="A12" s="300" t="s">
        <v>189</v>
      </c>
      <c r="B12" s="301"/>
      <c r="D12" s="343" t="s">
        <v>206</v>
      </c>
      <c r="E12" s="56"/>
      <c r="F12" s="328" t="s">
        <v>206</v>
      </c>
      <c r="G12" s="114"/>
      <c r="H12" s="342">
        <v>7895</v>
      </c>
      <c r="I12" s="117"/>
      <c r="J12" s="328" t="s">
        <v>206</v>
      </c>
      <c r="L12" s="319"/>
    </row>
    <row r="13" spans="1:12" ht="21.5">
      <c r="A13" s="300" t="s">
        <v>122</v>
      </c>
      <c r="B13" s="17"/>
      <c r="D13" s="342">
        <v>7141</v>
      </c>
      <c r="E13" s="56"/>
      <c r="F13" s="163">
        <v>9240</v>
      </c>
      <c r="G13" s="114"/>
      <c r="H13" s="342">
        <v>7141</v>
      </c>
      <c r="I13" s="117"/>
      <c r="J13" s="18">
        <v>9240</v>
      </c>
      <c r="K13" s="335"/>
      <c r="L13" s="339"/>
    </row>
    <row r="14" spans="1:12" ht="21.5" hidden="1" customHeight="1">
      <c r="A14" s="22" t="s">
        <v>116</v>
      </c>
      <c r="B14" s="17"/>
      <c r="D14" s="342">
        <v>0</v>
      </c>
      <c r="E14" s="56"/>
      <c r="F14" s="163" t="s">
        <v>206</v>
      </c>
      <c r="H14" s="342">
        <v>0</v>
      </c>
      <c r="I14" s="117"/>
      <c r="J14" s="328" t="s">
        <v>206</v>
      </c>
      <c r="K14" s="333"/>
      <c r="L14" s="327"/>
    </row>
    <row r="15" spans="1:12" ht="21.5">
      <c r="A15" s="22" t="s">
        <v>205</v>
      </c>
      <c r="B15" s="17"/>
      <c r="D15" s="342">
        <v>2523</v>
      </c>
      <c r="E15" s="56"/>
      <c r="F15" s="146">
        <v>71636</v>
      </c>
      <c r="H15" s="342">
        <v>2523</v>
      </c>
      <c r="I15" s="117"/>
      <c r="J15" s="146">
        <v>71636</v>
      </c>
      <c r="K15" s="336"/>
      <c r="L15" s="340"/>
    </row>
    <row r="16" spans="1:12" s="317" customFormat="1" ht="21.5">
      <c r="A16" s="300" t="s">
        <v>204</v>
      </c>
      <c r="B16" s="318"/>
      <c r="D16" s="343" t="s">
        <v>206</v>
      </c>
      <c r="E16" s="323"/>
      <c r="F16" s="343" t="s">
        <v>206</v>
      </c>
      <c r="H16" s="342">
        <v>52216</v>
      </c>
      <c r="I16" s="326"/>
      <c r="J16" s="327">
        <v>29250</v>
      </c>
      <c r="K16" s="332"/>
      <c r="L16" s="341"/>
    </row>
    <row r="17" spans="1:14" ht="21.5">
      <c r="A17" s="22" t="s">
        <v>24</v>
      </c>
      <c r="B17" s="17"/>
      <c r="D17" s="342">
        <v>92</v>
      </c>
      <c r="E17" s="56"/>
      <c r="F17" s="18">
        <v>4008</v>
      </c>
      <c r="H17" s="342">
        <v>2648</v>
      </c>
      <c r="I17" s="56"/>
      <c r="J17" s="18">
        <v>7170</v>
      </c>
      <c r="K17" s="337"/>
      <c r="L17" s="342"/>
    </row>
    <row r="18" spans="1:14" ht="22">
      <c r="A18" s="19" t="s">
        <v>25</v>
      </c>
      <c r="D18" s="302">
        <f>SUM(D10:D17)</f>
        <v>394314</v>
      </c>
      <c r="E18" s="60"/>
      <c r="F18" s="25">
        <f>SUM(F10:F17)</f>
        <v>478045</v>
      </c>
      <c r="G18" s="24"/>
      <c r="H18" s="302">
        <f>SUM(H10:H17)</f>
        <v>122418</v>
      </c>
      <c r="I18" s="60"/>
      <c r="J18" s="25">
        <f>SUM(J10:J17)</f>
        <v>213536</v>
      </c>
    </row>
    <row r="19" spans="1:14" ht="17.149999999999999" customHeight="1">
      <c r="A19" s="19"/>
      <c r="D19" s="20"/>
      <c r="E19" s="56"/>
      <c r="F19" s="20"/>
      <c r="H19" s="20"/>
      <c r="I19" s="56"/>
      <c r="J19" s="20"/>
    </row>
    <row r="20" spans="1:14" ht="22">
      <c r="A20" s="13" t="s">
        <v>26</v>
      </c>
      <c r="D20" s="18"/>
      <c r="E20" s="56"/>
      <c r="F20" s="18"/>
      <c r="H20" s="18"/>
      <c r="I20" s="56"/>
      <c r="J20" s="18"/>
    </row>
    <row r="21" spans="1:14" ht="21.5">
      <c r="A21" s="22" t="s">
        <v>30</v>
      </c>
      <c r="B21" s="17"/>
      <c r="D21" s="346">
        <v>137962</v>
      </c>
      <c r="E21" s="56"/>
      <c r="F21" s="18">
        <v>132515</v>
      </c>
      <c r="H21" s="346">
        <v>39888</v>
      </c>
      <c r="I21" s="56"/>
      <c r="J21" s="18">
        <v>71171</v>
      </c>
      <c r="K21" s="344"/>
      <c r="L21" s="346"/>
    </row>
    <row r="22" spans="1:14" ht="21.5">
      <c r="A22" s="22" t="s">
        <v>46</v>
      </c>
      <c r="B22" s="17"/>
      <c r="D22" s="346">
        <v>147211</v>
      </c>
      <c r="E22" s="56"/>
      <c r="F22" s="18">
        <v>148960</v>
      </c>
      <c r="H22" s="346">
        <v>3113</v>
      </c>
      <c r="I22" s="56"/>
      <c r="J22" s="18">
        <v>2291</v>
      </c>
      <c r="K22" s="344"/>
      <c r="L22" s="346"/>
    </row>
    <row r="23" spans="1:14" ht="21.5">
      <c r="A23" s="22" t="s">
        <v>27</v>
      </c>
      <c r="B23" s="17"/>
      <c r="D23" s="346">
        <v>93075</v>
      </c>
      <c r="E23" s="56"/>
      <c r="F23" s="18">
        <v>84674</v>
      </c>
      <c r="H23" s="346">
        <v>47435</v>
      </c>
      <c r="I23" s="56"/>
      <c r="J23" s="18">
        <v>41662</v>
      </c>
      <c r="K23" s="344"/>
      <c r="L23" s="346"/>
    </row>
    <row r="24" spans="1:14" ht="21.5">
      <c r="A24" s="22" t="s">
        <v>148</v>
      </c>
      <c r="B24" s="17"/>
      <c r="D24" s="346">
        <v>28145</v>
      </c>
      <c r="E24" s="56"/>
      <c r="F24" s="146">
        <v>86026</v>
      </c>
      <c r="H24" s="346">
        <v>28145</v>
      </c>
      <c r="I24" s="117"/>
      <c r="J24" s="146">
        <v>86026</v>
      </c>
      <c r="K24" s="345"/>
      <c r="L24" s="349"/>
    </row>
    <row r="25" spans="1:14" ht="22">
      <c r="A25" s="19" t="s">
        <v>28</v>
      </c>
      <c r="D25" s="302">
        <f>SUM(D21:D24)</f>
        <v>406393</v>
      </c>
      <c r="E25" s="60"/>
      <c r="F25" s="25">
        <f>SUM(F21:F24)</f>
        <v>452175</v>
      </c>
      <c r="G25" s="24"/>
      <c r="H25" s="302">
        <f>SUM(H21:H24)</f>
        <v>118581</v>
      </c>
      <c r="I25" s="60"/>
      <c r="J25" s="25">
        <f>SUM(J21:J24)</f>
        <v>201150</v>
      </c>
      <c r="L25" s="205"/>
      <c r="M25" s="205"/>
      <c r="N25" s="205"/>
    </row>
    <row r="26" spans="1:14" ht="17.149999999999999" customHeight="1">
      <c r="A26" s="19"/>
      <c r="D26" s="20"/>
      <c r="E26" s="56"/>
      <c r="F26" s="20"/>
      <c r="H26" s="20"/>
      <c r="I26" s="56"/>
      <c r="J26" s="20"/>
    </row>
    <row r="27" spans="1:14" ht="22">
      <c r="A27" s="19" t="s">
        <v>151</v>
      </c>
      <c r="D27" s="348">
        <f>D18-D25</f>
        <v>-12079</v>
      </c>
      <c r="E27" s="60"/>
      <c r="F27" s="348">
        <f>F18-F25</f>
        <v>25870</v>
      </c>
      <c r="G27" s="24"/>
      <c r="H27" s="348">
        <f>H18-H25</f>
        <v>3837</v>
      </c>
      <c r="I27" s="60"/>
      <c r="J27" s="348">
        <f>J18-J25</f>
        <v>12386</v>
      </c>
      <c r="K27" s="351"/>
      <c r="L27" s="351"/>
    </row>
    <row r="28" spans="1:14" ht="21.5">
      <c r="A28" s="16" t="s">
        <v>45</v>
      </c>
      <c r="D28" s="20">
        <v>1157</v>
      </c>
      <c r="E28" s="56"/>
      <c r="F28" s="20">
        <v>563</v>
      </c>
      <c r="H28" s="18">
        <v>431</v>
      </c>
      <c r="I28" s="56"/>
      <c r="J28" s="20">
        <v>482</v>
      </c>
      <c r="K28" s="352"/>
      <c r="L28" s="352"/>
    </row>
    <row r="29" spans="1:14" ht="21.5">
      <c r="A29" s="300" t="s">
        <v>210</v>
      </c>
      <c r="D29" s="347">
        <v>21758</v>
      </c>
      <c r="E29" s="56"/>
      <c r="F29" s="347">
        <v>-727</v>
      </c>
      <c r="H29" s="303" t="s">
        <v>206</v>
      </c>
      <c r="I29" s="56"/>
      <c r="J29" s="303" t="s">
        <v>206</v>
      </c>
      <c r="K29" s="351"/>
      <c r="L29" s="353"/>
    </row>
    <row r="30" spans="1:14" ht="17.149999999999999" customHeight="1">
      <c r="A30" s="19"/>
      <c r="D30" s="20"/>
      <c r="E30" s="56"/>
      <c r="F30" s="20"/>
      <c r="H30" s="20"/>
      <c r="I30" s="56"/>
      <c r="J30" s="20"/>
      <c r="K30" s="351"/>
      <c r="L30" s="351"/>
    </row>
    <row r="31" spans="1:14" ht="22">
      <c r="A31" s="31" t="s">
        <v>152</v>
      </c>
      <c r="D31" s="348">
        <f>D27-SUM(D28:D29)</f>
        <v>-34994</v>
      </c>
      <c r="E31" s="60"/>
      <c r="F31" s="348">
        <f>F27-SUM(F28:F29)</f>
        <v>26034</v>
      </c>
      <c r="G31" s="24"/>
      <c r="H31" s="348">
        <f>H27-SUM(H28:H29)</f>
        <v>3406</v>
      </c>
      <c r="I31" s="60"/>
      <c r="J31" s="348">
        <f>J27-SUM(J28:J29)</f>
        <v>11904</v>
      </c>
      <c r="K31" s="351"/>
      <c r="L31" s="351"/>
    </row>
    <row r="32" spans="1:14" ht="21.5">
      <c r="A32" s="22" t="s">
        <v>149</v>
      </c>
      <c r="B32" s="17"/>
      <c r="D32" s="23">
        <v>-4944</v>
      </c>
      <c r="E32" s="54"/>
      <c r="F32" s="23">
        <v>2852</v>
      </c>
      <c r="H32" s="23">
        <v>-805</v>
      </c>
      <c r="I32" s="54"/>
      <c r="J32" s="23">
        <v>2193</v>
      </c>
      <c r="K32" s="352"/>
      <c r="L32" s="352"/>
    </row>
    <row r="33" spans="1:12" thickBot="1">
      <c r="A33" s="19" t="s">
        <v>150</v>
      </c>
      <c r="D33" s="350">
        <f>D31-D32</f>
        <v>-30050</v>
      </c>
      <c r="E33" s="64"/>
      <c r="F33" s="166">
        <f>F31-F32</f>
        <v>23182</v>
      </c>
      <c r="G33" s="24"/>
      <c r="H33" s="350">
        <f>H31-H32</f>
        <v>4211</v>
      </c>
      <c r="I33" s="64"/>
      <c r="J33" s="350">
        <f>J31-J32</f>
        <v>9711</v>
      </c>
      <c r="K33" s="351"/>
      <c r="L33" s="351"/>
    </row>
    <row r="34" spans="1:12" ht="20.149999999999999" customHeight="1" thickTop="1">
      <c r="A34" s="19"/>
      <c r="D34" s="20"/>
      <c r="E34" s="54"/>
      <c r="F34" s="20"/>
      <c r="H34" s="20"/>
      <c r="I34" s="54"/>
      <c r="J34" s="20"/>
      <c r="K34" s="351"/>
      <c r="L34" s="351"/>
    </row>
    <row r="35" spans="1:12" s="73" customFormat="1" ht="22">
      <c r="A35" s="76" t="s">
        <v>133</v>
      </c>
      <c r="B35" s="74"/>
      <c r="C35" s="75"/>
      <c r="D35" s="18"/>
      <c r="E35" s="9"/>
      <c r="F35" s="18"/>
      <c r="G35" s="72"/>
      <c r="H35" s="18"/>
      <c r="I35" s="9"/>
      <c r="J35" s="18"/>
    </row>
    <row r="36" spans="1:12" s="73" customFormat="1" ht="22">
      <c r="A36" s="101" t="s">
        <v>134</v>
      </c>
      <c r="B36" s="74"/>
      <c r="C36" s="75"/>
      <c r="D36" s="18"/>
      <c r="E36" s="9"/>
      <c r="F36" s="18"/>
      <c r="G36" s="72"/>
      <c r="H36" s="18"/>
      <c r="I36" s="9"/>
      <c r="J36" s="18"/>
    </row>
    <row r="37" spans="1:12" s="73" customFormat="1" ht="22">
      <c r="A37" s="106" t="s">
        <v>110</v>
      </c>
      <c r="B37" s="74"/>
      <c r="C37" s="75"/>
      <c r="D37" s="23">
        <v>3713</v>
      </c>
      <c r="E37" s="9"/>
      <c r="F37" s="23">
        <v>10614</v>
      </c>
      <c r="G37" s="116"/>
      <c r="H37" s="303" t="s">
        <v>206</v>
      </c>
      <c r="I37" s="114"/>
      <c r="J37" s="303" t="s">
        <v>206</v>
      </c>
      <c r="K37" s="354"/>
    </row>
    <row r="38" spans="1:12" s="73" customFormat="1" ht="22">
      <c r="A38" s="201" t="s">
        <v>135</v>
      </c>
      <c r="B38" s="77"/>
      <c r="C38" s="70"/>
      <c r="D38" s="304">
        <f>SUM(D37:D37)</f>
        <v>3713</v>
      </c>
      <c r="E38" s="24"/>
      <c r="F38" s="29">
        <f>SUM(F37:F37)</f>
        <v>10614</v>
      </c>
      <c r="G38" s="116"/>
      <c r="H38" s="304" t="s">
        <v>206</v>
      </c>
      <c r="I38" s="118"/>
      <c r="J38" s="304" t="s">
        <v>206</v>
      </c>
    </row>
    <row r="39" spans="1:12" s="73" customFormat="1" ht="14.15" customHeight="1">
      <c r="A39" s="76"/>
      <c r="B39" s="77"/>
      <c r="C39" s="70"/>
      <c r="D39" s="20"/>
      <c r="E39" s="9"/>
      <c r="F39" s="20"/>
      <c r="G39" s="72"/>
      <c r="H39" s="20"/>
      <c r="I39" s="9"/>
      <c r="J39" s="20"/>
    </row>
    <row r="40" spans="1:12" s="73" customFormat="1" thickBot="1">
      <c r="A40" s="76" t="s">
        <v>153</v>
      </c>
      <c r="B40" s="77"/>
      <c r="C40" s="70"/>
      <c r="D40" s="355">
        <f>SUM(D38,D33)</f>
        <v>-26337</v>
      </c>
      <c r="E40" s="78"/>
      <c r="F40" s="28">
        <f>SUM(F38,F33)</f>
        <v>33796</v>
      </c>
      <c r="G40" s="72"/>
      <c r="H40" s="355">
        <f>SUM(H38,H33)</f>
        <v>4211</v>
      </c>
      <c r="I40" s="78"/>
      <c r="J40" s="355">
        <f>SUM(J38,J33)</f>
        <v>9711</v>
      </c>
    </row>
    <row r="41" spans="1:12" s="1" customFormat="1" ht="22.5" customHeight="1" thickTop="1">
      <c r="A41" s="4" t="s">
        <v>41</v>
      </c>
      <c r="B41" s="66"/>
      <c r="C41" s="5"/>
      <c r="D41" s="5"/>
      <c r="E41" s="5"/>
      <c r="F41" s="5"/>
      <c r="G41" s="5"/>
      <c r="H41" s="5"/>
      <c r="I41" s="5"/>
      <c r="J41" s="5"/>
    </row>
    <row r="42" spans="1:12" s="1" customFormat="1" ht="22.5" customHeight="1">
      <c r="A42" s="4" t="s">
        <v>47</v>
      </c>
      <c r="B42" s="66"/>
      <c r="C42" s="5"/>
      <c r="D42" s="5"/>
      <c r="E42" s="5"/>
      <c r="F42" s="5"/>
      <c r="G42" s="5"/>
      <c r="H42" s="5"/>
      <c r="I42" s="5"/>
      <c r="J42" s="5"/>
    </row>
    <row r="43" spans="1:12" ht="15.75" customHeight="1">
      <c r="A43" s="51"/>
      <c r="B43" s="7"/>
      <c r="C43" s="8"/>
      <c r="D43" s="79"/>
      <c r="E43" s="8"/>
      <c r="F43" s="79"/>
      <c r="G43" s="8"/>
      <c r="H43" s="79"/>
      <c r="I43" s="8"/>
      <c r="J43" s="79"/>
    </row>
    <row r="44" spans="1:12" ht="22">
      <c r="A44" s="7"/>
      <c r="B44" s="69"/>
      <c r="C44" s="10"/>
      <c r="D44" s="52"/>
      <c r="E44" s="52" t="s">
        <v>34</v>
      </c>
      <c r="F44" s="52"/>
      <c r="G44" s="52"/>
      <c r="H44" s="52"/>
      <c r="I44" s="52" t="s">
        <v>35</v>
      </c>
      <c r="J44" s="52"/>
    </row>
    <row r="45" spans="1:12" ht="21.5">
      <c r="B45" s="69"/>
      <c r="C45" s="10"/>
      <c r="D45" s="366" t="s">
        <v>105</v>
      </c>
      <c r="E45" s="366"/>
      <c r="F45" s="366"/>
      <c r="G45" s="10"/>
      <c r="H45" s="366" t="s">
        <v>105</v>
      </c>
      <c r="I45" s="366"/>
      <c r="J45" s="366"/>
    </row>
    <row r="46" spans="1:12" ht="21.5">
      <c r="B46" s="69"/>
      <c r="C46" s="10"/>
      <c r="D46" s="364" t="s">
        <v>186</v>
      </c>
      <c r="E46" s="365"/>
      <c r="F46" s="365"/>
      <c r="G46" s="10"/>
      <c r="H46" s="364" t="s">
        <v>186</v>
      </c>
      <c r="I46" s="365"/>
      <c r="J46" s="365"/>
    </row>
    <row r="47" spans="1:12" ht="21.5">
      <c r="B47" s="14"/>
      <c r="C47" s="15"/>
      <c r="D47" s="53">
        <v>2566</v>
      </c>
      <c r="E47" s="15"/>
      <c r="F47" s="53">
        <v>2565</v>
      </c>
      <c r="G47" s="15"/>
      <c r="H47" s="53">
        <v>2566</v>
      </c>
      <c r="I47" s="15"/>
      <c r="J47" s="53">
        <v>2565</v>
      </c>
    </row>
    <row r="48" spans="1:12" ht="22.5" customHeight="1">
      <c r="B48" s="53"/>
      <c r="C48" s="15"/>
      <c r="D48" s="363" t="s">
        <v>70</v>
      </c>
      <c r="E48" s="363"/>
      <c r="F48" s="363"/>
      <c r="G48" s="363"/>
      <c r="H48" s="363"/>
      <c r="I48" s="363"/>
      <c r="J48" s="363"/>
    </row>
    <row r="49" spans="1:15" s="73" customFormat="1" ht="22">
      <c r="A49" s="76" t="s">
        <v>154</v>
      </c>
      <c r="B49" s="77"/>
      <c r="C49" s="70"/>
      <c r="D49" s="71"/>
      <c r="E49" s="80"/>
      <c r="F49" s="71"/>
      <c r="G49" s="59"/>
      <c r="H49" s="71"/>
      <c r="I49" s="81"/>
      <c r="J49" s="71"/>
      <c r="K49" s="314"/>
    </row>
    <row r="50" spans="1:15" s="73" customFormat="1" ht="22">
      <c r="A50" s="73" t="s">
        <v>106</v>
      </c>
      <c r="B50" s="77"/>
      <c r="C50" s="70"/>
      <c r="D50" s="55">
        <v>-31361</v>
      </c>
      <c r="E50" s="80"/>
      <c r="F50" s="55">
        <v>11382</v>
      </c>
      <c r="G50" s="59"/>
      <c r="H50" s="55">
        <v>4211</v>
      </c>
      <c r="I50" s="81"/>
      <c r="J50" s="55">
        <v>9711</v>
      </c>
      <c r="K50" s="314"/>
    </row>
    <row r="51" spans="1:15" s="73" customFormat="1" ht="22">
      <c r="A51" s="73" t="s">
        <v>132</v>
      </c>
      <c r="B51" s="77"/>
      <c r="C51" s="70"/>
      <c r="D51" s="82">
        <v>1311</v>
      </c>
      <c r="E51" s="80"/>
      <c r="F51" s="82">
        <v>11800</v>
      </c>
      <c r="G51" s="59"/>
      <c r="H51" s="303" t="s">
        <v>206</v>
      </c>
      <c r="I51" s="81"/>
      <c r="J51" s="303" t="s">
        <v>206</v>
      </c>
      <c r="K51" s="359"/>
    </row>
    <row r="52" spans="1:15" s="73" customFormat="1" thickBot="1">
      <c r="A52" s="98" t="s">
        <v>150</v>
      </c>
      <c r="B52" s="77"/>
      <c r="C52" s="70"/>
      <c r="D52" s="356">
        <f>D33</f>
        <v>-30050</v>
      </c>
      <c r="E52" s="78"/>
      <c r="F52" s="92">
        <f>SUM(F50:F51)</f>
        <v>23182</v>
      </c>
      <c r="G52" s="59"/>
      <c r="H52" s="356">
        <f>H33</f>
        <v>4211</v>
      </c>
      <c r="I52" s="83"/>
      <c r="J52" s="92">
        <f>SUM(J50:J51)</f>
        <v>9711</v>
      </c>
      <c r="K52" s="314"/>
      <c r="L52" s="141"/>
      <c r="M52" s="141"/>
      <c r="N52" s="141"/>
      <c r="O52" s="141"/>
    </row>
    <row r="53" spans="1:15" s="84" customFormat="1" ht="12.75" customHeight="1" thickTop="1">
      <c r="B53" s="85"/>
      <c r="C53" s="86"/>
      <c r="D53" s="87"/>
      <c r="E53" s="88"/>
      <c r="F53" s="87"/>
      <c r="G53" s="89"/>
      <c r="H53" s="87"/>
      <c r="I53" s="90"/>
      <c r="J53" s="87"/>
      <c r="K53" s="315"/>
    </row>
    <row r="54" spans="1:15" s="73" customFormat="1" ht="22">
      <c r="A54" s="76" t="s">
        <v>155</v>
      </c>
      <c r="B54" s="77"/>
      <c r="C54" s="70"/>
      <c r="D54" s="71"/>
      <c r="E54" s="80"/>
      <c r="F54" s="71"/>
      <c r="G54" s="59"/>
      <c r="H54" s="71"/>
      <c r="I54" s="81"/>
      <c r="J54" s="71"/>
      <c r="K54" s="314"/>
    </row>
    <row r="55" spans="1:15" s="73" customFormat="1" ht="22">
      <c r="A55" s="73" t="s">
        <v>106</v>
      </c>
      <c r="B55" s="77"/>
      <c r="C55" s="70"/>
      <c r="D55" s="21">
        <v>-27680</v>
      </c>
      <c r="E55" s="91"/>
      <c r="F55" s="21">
        <v>21538</v>
      </c>
      <c r="G55" s="21"/>
      <c r="H55" s="21">
        <v>4211</v>
      </c>
      <c r="I55" s="18"/>
      <c r="J55" s="21">
        <v>9711</v>
      </c>
      <c r="K55" s="314"/>
    </row>
    <row r="56" spans="1:15" s="73" customFormat="1" ht="22">
      <c r="A56" s="73" t="s">
        <v>132</v>
      </c>
      <c r="B56" s="77"/>
      <c r="C56" s="70"/>
      <c r="D56" s="82">
        <v>1343</v>
      </c>
      <c r="E56" s="91"/>
      <c r="F56" s="82">
        <v>12258</v>
      </c>
      <c r="G56" s="21"/>
      <c r="H56" s="303" t="s">
        <v>206</v>
      </c>
      <c r="I56" s="18"/>
      <c r="J56" s="303" t="s">
        <v>206</v>
      </c>
      <c r="K56" s="359"/>
    </row>
    <row r="57" spans="1:15" s="73" customFormat="1" thickBot="1">
      <c r="A57" s="97" t="s">
        <v>153</v>
      </c>
      <c r="B57" s="77"/>
      <c r="C57" s="70"/>
      <c r="D57" s="356">
        <f>D40</f>
        <v>-26337</v>
      </c>
      <c r="E57" s="93"/>
      <c r="F57" s="92">
        <f>SUM(F55:F56)</f>
        <v>33796</v>
      </c>
      <c r="G57" s="59"/>
      <c r="H57" s="305">
        <f>H40</f>
        <v>4211</v>
      </c>
      <c r="I57" s="26"/>
      <c r="J57" s="92">
        <f>SUM(J55:J56)</f>
        <v>9711</v>
      </c>
      <c r="K57" s="314"/>
      <c r="L57" s="141"/>
      <c r="M57" s="141"/>
      <c r="N57" s="141"/>
      <c r="O57" s="141"/>
    </row>
    <row r="58" spans="1:15" s="73" customFormat="1" ht="12.75" customHeight="1" thickTop="1">
      <c r="B58" s="77"/>
      <c r="C58" s="70"/>
      <c r="D58" s="55"/>
      <c r="E58" s="91"/>
      <c r="F58" s="55"/>
      <c r="G58" s="21"/>
      <c r="H58" s="55"/>
      <c r="I58" s="18"/>
      <c r="J58" s="55"/>
      <c r="K58" s="314"/>
    </row>
    <row r="59" spans="1:15" thickBot="1">
      <c r="A59" s="121" t="s">
        <v>162</v>
      </c>
      <c r="B59" s="17"/>
      <c r="C59" s="17"/>
      <c r="D59" s="357">
        <f>D50/317888</f>
        <v>-9.8654243003825248E-2</v>
      </c>
      <c r="E59" s="24"/>
      <c r="F59" s="357">
        <f>F50/317888</f>
        <v>3.5805063418562509E-2</v>
      </c>
      <c r="G59" s="94"/>
      <c r="H59" s="357">
        <f>H50/317888</f>
        <v>1.3246803905778136E-2</v>
      </c>
      <c r="I59" s="24"/>
      <c r="J59" s="266">
        <f>J50/317888</f>
        <v>3.0548495067445138E-2</v>
      </c>
      <c r="K59" s="358"/>
    </row>
    <row r="60" spans="1:15" ht="22.5" customHeight="1" thickTop="1">
      <c r="B60" s="95"/>
      <c r="C60" s="95"/>
      <c r="D60" s="79"/>
      <c r="F60" s="79"/>
      <c r="H60" s="26"/>
      <c r="J60" s="26"/>
    </row>
    <row r="61" spans="1:15" ht="22.5" customHeight="1">
      <c r="B61" s="95"/>
      <c r="C61" s="95"/>
      <c r="D61" s="61"/>
      <c r="F61" s="61"/>
      <c r="H61" s="26"/>
      <c r="J61" s="26"/>
    </row>
  </sheetData>
  <mergeCells count="12">
    <mergeCell ref="D4:F4"/>
    <mergeCell ref="H4:J4"/>
    <mergeCell ref="D48:J48"/>
    <mergeCell ref="D6:F6"/>
    <mergeCell ref="H6:J6"/>
    <mergeCell ref="D46:F46"/>
    <mergeCell ref="H46:J46"/>
    <mergeCell ref="D5:F5"/>
    <mergeCell ref="H5:J5"/>
    <mergeCell ref="D45:F45"/>
    <mergeCell ref="H45:J45"/>
    <mergeCell ref="D8:J8"/>
  </mergeCells>
  <pageMargins left="0.8" right="0.8" top="0.48" bottom="0.5" header="0.5" footer="0.5"/>
  <pageSetup paperSize="9" scale="78" firstPageNumber="6" fitToHeight="7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showGridLines="0" zoomScale="90" zoomScaleNormal="90" zoomScaleSheetLayoutView="85" workbookViewId="0"/>
  </sheetViews>
  <sheetFormatPr defaultColWidth="10.7265625" defaultRowHeight="22.5" customHeight="1"/>
  <cols>
    <col min="1" max="1" width="47.1796875" style="16" customWidth="1"/>
    <col min="2" max="2" width="9" style="16" bestFit="1" customWidth="1"/>
    <col min="3" max="3" width="1.26953125" style="9" customWidth="1"/>
    <col min="4" max="4" width="11.7265625" style="9" customWidth="1"/>
    <col min="5" max="5" width="1.26953125" style="9" customWidth="1"/>
    <col min="6" max="6" width="11.7265625" style="9" customWidth="1"/>
    <col min="7" max="7" width="1.26953125" style="9" customWidth="1"/>
    <col min="8" max="8" width="11.7265625" style="9" customWidth="1"/>
    <col min="9" max="9" width="1.26953125" style="9" customWidth="1"/>
    <col min="10" max="10" width="11.7265625" style="9" customWidth="1"/>
    <col min="11" max="11" width="10.90625" style="9" bestFit="1" customWidth="1"/>
    <col min="12" max="16384" width="10.7265625" style="9"/>
  </cols>
  <sheetData>
    <row r="1" spans="1:10" s="6" customFormat="1" ht="22.5" customHeight="1">
      <c r="A1" s="4" t="s">
        <v>41</v>
      </c>
      <c r="B1" s="66"/>
      <c r="C1" s="5"/>
      <c r="D1" s="5"/>
      <c r="E1" s="5"/>
      <c r="F1" s="5"/>
      <c r="G1" s="5"/>
      <c r="H1" s="5"/>
      <c r="I1" s="5"/>
      <c r="J1" s="5"/>
    </row>
    <row r="2" spans="1:10" s="6" customFormat="1" ht="22.5" customHeight="1">
      <c r="A2" s="4" t="s">
        <v>47</v>
      </c>
      <c r="B2" s="66"/>
      <c r="C2" s="5"/>
      <c r="D2" s="5"/>
      <c r="E2" s="5"/>
      <c r="F2" s="5"/>
      <c r="G2" s="5"/>
      <c r="H2" s="5"/>
      <c r="I2" s="5"/>
      <c r="J2" s="5"/>
    </row>
    <row r="3" spans="1:10" s="51" customFormat="1" ht="15.75" customHeight="1">
      <c r="B3" s="7"/>
      <c r="C3" s="8"/>
      <c r="D3" s="67"/>
      <c r="E3" s="68"/>
      <c r="F3" s="67"/>
      <c r="G3" s="68"/>
      <c r="H3" s="67"/>
      <c r="I3" s="68"/>
      <c r="J3" s="67"/>
    </row>
    <row r="4" spans="1:10" ht="22">
      <c r="A4" s="7"/>
      <c r="B4" s="69"/>
      <c r="C4" s="10"/>
      <c r="D4" s="11"/>
      <c r="E4" s="52" t="s">
        <v>34</v>
      </c>
      <c r="F4" s="11"/>
      <c r="G4" s="11"/>
      <c r="H4" s="11"/>
      <c r="I4" s="52" t="s">
        <v>35</v>
      </c>
      <c r="J4" s="11"/>
    </row>
    <row r="5" spans="1:10" ht="21.5">
      <c r="A5" s="7"/>
      <c r="B5" s="69"/>
      <c r="C5" s="10"/>
      <c r="D5" s="366" t="s">
        <v>199</v>
      </c>
      <c r="E5" s="366"/>
      <c r="F5" s="366"/>
      <c r="G5" s="10"/>
      <c r="H5" s="366" t="s">
        <v>199</v>
      </c>
      <c r="I5" s="366"/>
      <c r="J5" s="366"/>
    </row>
    <row r="6" spans="1:10" ht="21.5">
      <c r="A6" s="7"/>
      <c r="B6" s="69"/>
      <c r="C6" s="10"/>
      <c r="D6" s="364" t="s">
        <v>186</v>
      </c>
      <c r="E6" s="365"/>
      <c r="F6" s="365"/>
      <c r="G6" s="10"/>
      <c r="H6" s="364" t="s">
        <v>186</v>
      </c>
      <c r="I6" s="365"/>
      <c r="J6" s="365"/>
    </row>
    <row r="7" spans="1:10" ht="21.5">
      <c r="B7" s="264" t="s">
        <v>1</v>
      </c>
      <c r="C7" s="15"/>
      <c r="D7" s="53">
        <v>2566</v>
      </c>
      <c r="E7" s="15"/>
      <c r="F7" s="53">
        <v>2565</v>
      </c>
      <c r="G7" s="15"/>
      <c r="H7" s="53">
        <v>2566</v>
      </c>
      <c r="I7" s="15"/>
      <c r="J7" s="53">
        <v>2565</v>
      </c>
    </row>
    <row r="8" spans="1:10" ht="21.5">
      <c r="B8" s="53"/>
      <c r="C8" s="15"/>
      <c r="D8" s="363" t="s">
        <v>70</v>
      </c>
      <c r="E8" s="363"/>
      <c r="F8" s="363"/>
      <c r="G8" s="363"/>
      <c r="H8" s="363"/>
      <c r="I8" s="363"/>
      <c r="J8" s="363"/>
    </row>
    <row r="9" spans="1:10" ht="22">
      <c r="A9" s="13" t="s">
        <v>23</v>
      </c>
    </row>
    <row r="10" spans="1:10" ht="21.5">
      <c r="A10" s="300" t="s">
        <v>29</v>
      </c>
      <c r="B10" s="301">
        <v>6</v>
      </c>
      <c r="D10" s="18">
        <v>1147250</v>
      </c>
      <c r="E10" s="56"/>
      <c r="F10" s="18">
        <v>1180549</v>
      </c>
      <c r="H10" s="18">
        <v>153135</v>
      </c>
      <c r="I10" s="56"/>
      <c r="J10" s="18">
        <v>205881</v>
      </c>
    </row>
    <row r="11" spans="1:10" ht="21.5">
      <c r="A11" s="300" t="s">
        <v>103</v>
      </c>
      <c r="B11" s="301"/>
      <c r="D11" s="163">
        <v>9744</v>
      </c>
      <c r="E11" s="56"/>
      <c r="F11" s="163">
        <v>1684</v>
      </c>
      <c r="G11" s="114"/>
      <c r="H11" s="18">
        <v>10765</v>
      </c>
      <c r="I11" s="117"/>
      <c r="J11" s="18">
        <v>3660</v>
      </c>
    </row>
    <row r="12" spans="1:10" ht="21.5">
      <c r="A12" s="300" t="s">
        <v>189</v>
      </c>
      <c r="B12" s="301"/>
      <c r="D12" s="324" t="s">
        <v>206</v>
      </c>
      <c r="E12" s="56"/>
      <c r="F12" s="324" t="s">
        <v>206</v>
      </c>
      <c r="G12" s="114"/>
      <c r="H12" s="18">
        <v>7895</v>
      </c>
      <c r="I12" s="117"/>
      <c r="J12" s="324" t="s">
        <v>206</v>
      </c>
    </row>
    <row r="13" spans="1:10" ht="21.5">
      <c r="A13" s="300" t="s">
        <v>122</v>
      </c>
      <c r="B13" s="301"/>
      <c r="D13" s="146">
        <v>23683</v>
      </c>
      <c r="E13" s="56"/>
      <c r="F13" s="163">
        <v>23506</v>
      </c>
      <c r="H13" s="146">
        <v>23683</v>
      </c>
      <c r="I13" s="117"/>
      <c r="J13" s="163">
        <v>23506</v>
      </c>
    </row>
    <row r="14" spans="1:10" ht="21.5" hidden="1">
      <c r="A14" s="300" t="s">
        <v>116</v>
      </c>
      <c r="B14" s="301"/>
      <c r="D14" s="146"/>
      <c r="E14" s="56"/>
      <c r="F14" s="146"/>
      <c r="H14" s="146"/>
      <c r="I14" s="117"/>
      <c r="J14" s="146"/>
    </row>
    <row r="15" spans="1:10" ht="21.5">
      <c r="A15" s="300" t="s">
        <v>205</v>
      </c>
      <c r="B15" s="301"/>
      <c r="D15" s="146">
        <v>32035</v>
      </c>
      <c r="E15" s="56"/>
      <c r="F15" s="286">
        <v>82979</v>
      </c>
      <c r="H15" s="146">
        <v>32035</v>
      </c>
      <c r="I15" s="117"/>
      <c r="J15" s="146">
        <v>82979</v>
      </c>
    </row>
    <row r="16" spans="1:10" ht="21.5">
      <c r="A16" s="300" t="s">
        <v>204</v>
      </c>
      <c r="B16" s="301"/>
      <c r="D16" s="324" t="s">
        <v>206</v>
      </c>
      <c r="E16" s="56"/>
      <c r="F16" s="324" t="s">
        <v>206</v>
      </c>
      <c r="H16" s="146">
        <v>144518</v>
      </c>
      <c r="I16" s="117"/>
      <c r="J16" s="207">
        <v>49212</v>
      </c>
    </row>
    <row r="17" spans="1:10" ht="21.5">
      <c r="A17" s="300" t="s">
        <v>24</v>
      </c>
      <c r="B17" s="301"/>
      <c r="D17" s="18">
        <v>969</v>
      </c>
      <c r="E17" s="56"/>
      <c r="F17" s="18">
        <v>9208</v>
      </c>
      <c r="H17" s="18">
        <v>6962</v>
      </c>
      <c r="I17" s="56"/>
      <c r="J17" s="18">
        <v>13460</v>
      </c>
    </row>
    <row r="18" spans="1:10" ht="22">
      <c r="A18" s="19" t="s">
        <v>25</v>
      </c>
      <c r="D18" s="302">
        <f>SUM(D10:D17)</f>
        <v>1213681</v>
      </c>
      <c r="E18" s="60"/>
      <c r="F18" s="25">
        <f>SUM(F10:F17)</f>
        <v>1297926</v>
      </c>
      <c r="G18" s="24"/>
      <c r="H18" s="302">
        <f>SUM(H10:H17)</f>
        <v>378993</v>
      </c>
      <c r="I18" s="60"/>
      <c r="J18" s="25">
        <f>SUM(J10:J17)</f>
        <v>378698</v>
      </c>
    </row>
    <row r="19" spans="1:10" ht="17.149999999999999" customHeight="1">
      <c r="A19" s="19"/>
      <c r="D19" s="20"/>
      <c r="E19" s="56"/>
      <c r="F19" s="20"/>
      <c r="H19" s="20"/>
      <c r="I19" s="56"/>
      <c r="J19" s="20"/>
    </row>
    <row r="20" spans="1:10" ht="22">
      <c r="A20" s="13" t="s">
        <v>26</v>
      </c>
      <c r="D20" s="18"/>
      <c r="E20" s="56"/>
      <c r="F20" s="18"/>
      <c r="H20" s="18"/>
      <c r="I20" s="56"/>
      <c r="J20" s="18"/>
    </row>
    <row r="21" spans="1:10" ht="21.5">
      <c r="A21" s="22" t="s">
        <v>30</v>
      </c>
      <c r="B21" s="17"/>
      <c r="D21" s="18">
        <v>416503</v>
      </c>
      <c r="E21" s="56"/>
      <c r="F21" s="18">
        <v>409433</v>
      </c>
      <c r="H21" s="18">
        <v>138624</v>
      </c>
      <c r="I21" s="56"/>
      <c r="J21" s="18">
        <v>161120</v>
      </c>
    </row>
    <row r="22" spans="1:10" ht="21.5">
      <c r="A22" s="22" t="s">
        <v>46</v>
      </c>
      <c r="B22" s="17"/>
      <c r="D22" s="18">
        <v>408803</v>
      </c>
      <c r="E22" s="56"/>
      <c r="F22" s="18">
        <v>413487</v>
      </c>
      <c r="H22" s="18">
        <v>10069</v>
      </c>
      <c r="I22" s="56"/>
      <c r="J22" s="18">
        <v>6723</v>
      </c>
    </row>
    <row r="23" spans="1:10" ht="21.5">
      <c r="A23" s="22" t="s">
        <v>27</v>
      </c>
      <c r="B23" s="17"/>
      <c r="D23" s="18">
        <v>250520</v>
      </c>
      <c r="E23" s="56"/>
      <c r="F23" s="18">
        <v>250161</v>
      </c>
      <c r="H23" s="18">
        <v>132179</v>
      </c>
      <c r="I23" s="56"/>
      <c r="J23" s="18">
        <v>117333</v>
      </c>
    </row>
    <row r="24" spans="1:10" ht="21.5">
      <c r="A24" s="22" t="s">
        <v>148</v>
      </c>
      <c r="B24" s="17">
        <v>8</v>
      </c>
      <c r="D24" s="146">
        <v>145682</v>
      </c>
      <c r="E24" s="56"/>
      <c r="F24" s="146">
        <v>136793</v>
      </c>
      <c r="H24" s="146">
        <v>145682</v>
      </c>
      <c r="I24" s="117"/>
      <c r="J24" s="146">
        <v>136793</v>
      </c>
    </row>
    <row r="25" spans="1:10" ht="22">
      <c r="A25" s="19" t="s">
        <v>28</v>
      </c>
      <c r="D25" s="302">
        <f>SUM(D21:D24)</f>
        <v>1221508</v>
      </c>
      <c r="E25" s="60"/>
      <c r="F25" s="25">
        <f>SUM(F21:F24)</f>
        <v>1209874</v>
      </c>
      <c r="G25" s="24"/>
      <c r="H25" s="302">
        <f>SUM(H21:H24)</f>
        <v>426554</v>
      </c>
      <c r="I25" s="60"/>
      <c r="J25" s="25">
        <f>SUM(J21:J24)</f>
        <v>421969</v>
      </c>
    </row>
    <row r="26" spans="1:10" ht="17.149999999999999" customHeight="1">
      <c r="A26" s="19"/>
      <c r="D26" s="20"/>
      <c r="E26" s="56"/>
      <c r="F26" s="20"/>
      <c r="H26" s="20"/>
      <c r="I26" s="56"/>
      <c r="J26" s="20"/>
    </row>
    <row r="27" spans="1:10" ht="22">
      <c r="A27" s="19" t="s">
        <v>151</v>
      </c>
      <c r="D27" s="321">
        <f>D18-D25</f>
        <v>-7827</v>
      </c>
      <c r="E27" s="60"/>
      <c r="F27" s="27">
        <f>F18-F25</f>
        <v>88052</v>
      </c>
      <c r="G27" s="24"/>
      <c r="H27" s="321">
        <f>H18-H25</f>
        <v>-47561</v>
      </c>
      <c r="I27" s="60"/>
      <c r="J27" s="27">
        <f>J18-J25</f>
        <v>-43271</v>
      </c>
    </row>
    <row r="28" spans="1:10" ht="21.5">
      <c r="A28" s="300" t="s">
        <v>45</v>
      </c>
      <c r="D28" s="20">
        <v>2506</v>
      </c>
      <c r="E28" s="56"/>
      <c r="F28" s="20">
        <v>1774</v>
      </c>
      <c r="H28" s="20">
        <v>1334</v>
      </c>
      <c r="I28" s="56"/>
      <c r="J28" s="20">
        <v>1490</v>
      </c>
    </row>
    <row r="29" spans="1:10" ht="21.5">
      <c r="A29" s="309" t="s">
        <v>210</v>
      </c>
      <c r="B29" s="17">
        <v>3</v>
      </c>
      <c r="D29" s="330">
        <v>21273</v>
      </c>
      <c r="E29" s="56"/>
      <c r="F29" s="330">
        <v>-2587</v>
      </c>
      <c r="H29" s="316" t="s">
        <v>206</v>
      </c>
      <c r="I29" s="56"/>
      <c r="J29" s="316" t="s">
        <v>206</v>
      </c>
    </row>
    <row r="30" spans="1:10" ht="17.149999999999999" customHeight="1">
      <c r="A30" s="19"/>
      <c r="D30" s="20"/>
      <c r="E30" s="56"/>
      <c r="F30" s="20"/>
      <c r="H30" s="20"/>
      <c r="I30" s="56"/>
      <c r="J30" s="20"/>
    </row>
    <row r="31" spans="1:10" ht="22">
      <c r="A31" s="31" t="s">
        <v>152</v>
      </c>
      <c r="D31" s="320">
        <f>D27-SUM(D28:D29)</f>
        <v>-31606</v>
      </c>
      <c r="E31" s="60"/>
      <c r="F31" s="26">
        <f>F27-SUM(F28:F29)</f>
        <v>88865</v>
      </c>
      <c r="G31" s="24"/>
      <c r="H31" s="320">
        <f>H27-SUM(H28:H29)</f>
        <v>-48895</v>
      </c>
      <c r="I31" s="60"/>
      <c r="J31" s="26">
        <f>J27-SUM(J28:J29)</f>
        <v>-44761</v>
      </c>
    </row>
    <row r="32" spans="1:10" ht="21.5">
      <c r="A32" s="22" t="s">
        <v>149</v>
      </c>
      <c r="B32" s="17"/>
      <c r="D32" s="23">
        <v>-5422</v>
      </c>
      <c r="E32" s="54"/>
      <c r="F32" s="23">
        <v>20869</v>
      </c>
      <c r="H32" s="23">
        <v>-11112</v>
      </c>
      <c r="I32" s="54"/>
      <c r="J32" s="23">
        <v>-8976</v>
      </c>
    </row>
    <row r="33" spans="1:10" thickBot="1">
      <c r="A33" s="19" t="s">
        <v>150</v>
      </c>
      <c r="D33" s="329">
        <f>D31-D32</f>
        <v>-26184</v>
      </c>
      <c r="E33" s="64"/>
      <c r="F33" s="166">
        <f>F31-F32</f>
        <v>67996</v>
      </c>
      <c r="G33" s="24"/>
      <c r="H33" s="329">
        <f>H31-H32</f>
        <v>-37783</v>
      </c>
      <c r="I33" s="64"/>
      <c r="J33" s="166">
        <f>J31-J32</f>
        <v>-35785</v>
      </c>
    </row>
    <row r="34" spans="1:10" ht="20.149999999999999" customHeight="1" thickTop="1">
      <c r="A34" s="19"/>
      <c r="D34" s="20"/>
      <c r="E34" s="54"/>
      <c r="F34" s="20"/>
      <c r="H34" s="20"/>
      <c r="I34" s="54"/>
      <c r="J34" s="20"/>
    </row>
    <row r="35" spans="1:10" s="73" customFormat="1" ht="22">
      <c r="A35" s="76" t="s">
        <v>133</v>
      </c>
      <c r="B35" s="74"/>
      <c r="C35" s="75"/>
      <c r="D35" s="18"/>
      <c r="E35" s="9"/>
      <c r="F35" s="18"/>
      <c r="G35" s="72"/>
      <c r="H35" s="18"/>
      <c r="I35" s="9"/>
      <c r="J35" s="18"/>
    </row>
    <row r="36" spans="1:10" s="73" customFormat="1" ht="22">
      <c r="A36" s="101" t="s">
        <v>134</v>
      </c>
      <c r="B36" s="74"/>
      <c r="C36" s="75"/>
      <c r="D36" s="18"/>
      <c r="E36" s="9"/>
      <c r="F36" s="18"/>
      <c r="G36" s="72"/>
      <c r="H36" s="18"/>
      <c r="I36" s="9"/>
      <c r="J36" s="18"/>
    </row>
    <row r="37" spans="1:10" s="73" customFormat="1" ht="22">
      <c r="A37" s="106" t="s">
        <v>110</v>
      </c>
      <c r="B37" s="74"/>
      <c r="C37" s="75"/>
      <c r="D37" s="23">
        <v>10447</v>
      </c>
      <c r="E37" s="9"/>
      <c r="F37" s="23">
        <v>15196</v>
      </c>
      <c r="G37" s="116"/>
      <c r="H37" s="303" t="s">
        <v>206</v>
      </c>
      <c r="I37" s="114"/>
      <c r="J37" s="303" t="s">
        <v>206</v>
      </c>
    </row>
    <row r="38" spans="1:10" s="73" customFormat="1" ht="22">
      <c r="A38" s="201" t="s">
        <v>135</v>
      </c>
      <c r="B38" s="77"/>
      <c r="C38" s="70"/>
      <c r="D38" s="304">
        <f>SUM(D37:D37)</f>
        <v>10447</v>
      </c>
      <c r="E38" s="24"/>
      <c r="F38" s="29">
        <f>SUM(F37:F37)</f>
        <v>15196</v>
      </c>
      <c r="G38" s="116"/>
      <c r="H38" s="304" t="s">
        <v>206</v>
      </c>
      <c r="I38" s="118"/>
      <c r="J38" s="304" t="s">
        <v>206</v>
      </c>
    </row>
    <row r="39" spans="1:10" s="73" customFormat="1" ht="14.15" customHeight="1">
      <c r="A39" s="76"/>
      <c r="B39" s="77"/>
      <c r="C39" s="70"/>
      <c r="D39" s="20"/>
      <c r="E39" s="9"/>
      <c r="F39" s="20"/>
      <c r="G39" s="72"/>
      <c r="H39" s="20"/>
      <c r="I39" s="9"/>
      <c r="J39" s="20"/>
    </row>
    <row r="40" spans="1:10" s="73" customFormat="1" thickBot="1">
      <c r="A40" s="76" t="s">
        <v>153</v>
      </c>
      <c r="B40" s="77"/>
      <c r="C40" s="70"/>
      <c r="D40" s="322">
        <f>SUM(D38,D33)</f>
        <v>-15737</v>
      </c>
      <c r="E40" s="78"/>
      <c r="F40" s="28">
        <f>SUM(F38,F33)</f>
        <v>83192</v>
      </c>
      <c r="G40" s="72"/>
      <c r="H40" s="322">
        <f>SUM(H38,H33)</f>
        <v>-37783</v>
      </c>
      <c r="I40" s="78"/>
      <c r="J40" s="28">
        <f>SUM(J38,J33)</f>
        <v>-35785</v>
      </c>
    </row>
    <row r="41" spans="1:10" s="1" customFormat="1" ht="22.5" customHeight="1" thickTop="1">
      <c r="A41" s="4" t="s">
        <v>41</v>
      </c>
      <c r="B41" s="66"/>
      <c r="C41" s="5"/>
      <c r="D41" s="5"/>
      <c r="E41" s="5"/>
      <c r="F41" s="5"/>
      <c r="G41" s="5"/>
      <c r="H41" s="5"/>
      <c r="I41" s="5"/>
      <c r="J41" s="5"/>
    </row>
    <row r="42" spans="1:10" s="1" customFormat="1" ht="22.5" customHeight="1">
      <c r="A42" s="4" t="s">
        <v>47</v>
      </c>
      <c r="B42" s="66"/>
      <c r="C42" s="5"/>
      <c r="D42" s="5"/>
      <c r="E42" s="5"/>
      <c r="F42" s="5"/>
      <c r="G42" s="5"/>
      <c r="H42" s="5"/>
      <c r="I42" s="5"/>
      <c r="J42" s="5"/>
    </row>
    <row r="43" spans="1:10" ht="15.75" customHeight="1">
      <c r="A43" s="51"/>
      <c r="B43" s="7"/>
      <c r="C43" s="8"/>
      <c r="D43" s="79"/>
      <c r="E43" s="8"/>
      <c r="F43" s="79"/>
      <c r="G43" s="8"/>
      <c r="H43" s="79"/>
      <c r="I43" s="8"/>
      <c r="J43" s="79"/>
    </row>
    <row r="44" spans="1:10" ht="22">
      <c r="A44" s="7"/>
      <c r="B44" s="69"/>
      <c r="C44" s="10"/>
      <c r="D44" s="52"/>
      <c r="E44" s="52" t="s">
        <v>34</v>
      </c>
      <c r="F44" s="52"/>
      <c r="G44" s="52"/>
      <c r="H44" s="52"/>
      <c r="I44" s="52" t="s">
        <v>35</v>
      </c>
      <c r="J44" s="52"/>
    </row>
    <row r="45" spans="1:10" ht="21.5">
      <c r="B45" s="69"/>
      <c r="C45" s="10"/>
      <c r="D45" s="366" t="s">
        <v>199</v>
      </c>
      <c r="E45" s="366"/>
      <c r="F45" s="366"/>
      <c r="G45" s="10"/>
      <c r="H45" s="366" t="s">
        <v>199</v>
      </c>
      <c r="I45" s="366"/>
      <c r="J45" s="366"/>
    </row>
    <row r="46" spans="1:10" ht="21.5">
      <c r="B46" s="69"/>
      <c r="C46" s="10"/>
      <c r="D46" s="364" t="s">
        <v>186</v>
      </c>
      <c r="E46" s="365"/>
      <c r="F46" s="365"/>
      <c r="G46" s="10"/>
      <c r="H46" s="364" t="s">
        <v>186</v>
      </c>
      <c r="I46" s="365"/>
      <c r="J46" s="365"/>
    </row>
    <row r="47" spans="1:10" ht="21.5">
      <c r="B47" s="264"/>
      <c r="C47" s="15"/>
      <c r="D47" s="53">
        <v>2566</v>
      </c>
      <c r="E47" s="15"/>
      <c r="F47" s="53">
        <v>2565</v>
      </c>
      <c r="G47" s="15"/>
      <c r="H47" s="53">
        <v>2566</v>
      </c>
      <c r="I47" s="15"/>
      <c r="J47" s="53">
        <v>2565</v>
      </c>
    </row>
    <row r="48" spans="1:10" ht="22.5" customHeight="1">
      <c r="B48" s="53"/>
      <c r="C48" s="15"/>
      <c r="D48" s="363" t="s">
        <v>70</v>
      </c>
      <c r="E48" s="363"/>
      <c r="F48" s="363"/>
      <c r="G48" s="363"/>
      <c r="H48" s="363"/>
      <c r="I48" s="363"/>
      <c r="J48" s="363"/>
    </row>
    <row r="49" spans="1:15" s="73" customFormat="1" ht="22">
      <c r="A49" s="76" t="s">
        <v>154</v>
      </c>
      <c r="B49" s="77"/>
      <c r="C49" s="70"/>
      <c r="D49" s="71"/>
      <c r="E49" s="80"/>
      <c r="F49" s="71"/>
      <c r="G49" s="59"/>
      <c r="H49" s="71"/>
      <c r="I49" s="81"/>
      <c r="J49" s="71"/>
    </row>
    <row r="50" spans="1:15" s="73" customFormat="1" ht="22">
      <c r="A50" s="73" t="s">
        <v>106</v>
      </c>
      <c r="B50" s="77"/>
      <c r="C50" s="70"/>
      <c r="D50" s="55">
        <f>D52-D51</f>
        <v>-38135</v>
      </c>
      <c r="E50" s="80"/>
      <c r="F50" s="55">
        <v>39063</v>
      </c>
      <c r="G50" s="59"/>
      <c r="H50" s="55">
        <f>H33</f>
        <v>-37783</v>
      </c>
      <c r="I50" s="81"/>
      <c r="J50" s="55">
        <v>-35785</v>
      </c>
    </row>
    <row r="51" spans="1:15" s="73" customFormat="1" ht="22">
      <c r="A51" s="73" t="s">
        <v>132</v>
      </c>
      <c r="B51" s="77"/>
      <c r="C51" s="70"/>
      <c r="D51" s="82">
        <v>11951</v>
      </c>
      <c r="E51" s="80"/>
      <c r="F51" s="82">
        <v>28933</v>
      </c>
      <c r="G51" s="59"/>
      <c r="H51" s="303" t="s">
        <v>206</v>
      </c>
      <c r="I51" s="81"/>
      <c r="J51" s="303" t="s">
        <v>206</v>
      </c>
    </row>
    <row r="52" spans="1:15" s="73" customFormat="1" thickBot="1">
      <c r="A52" s="98" t="s">
        <v>150</v>
      </c>
      <c r="B52" s="77"/>
      <c r="C52" s="70"/>
      <c r="D52" s="325">
        <f>D33</f>
        <v>-26184</v>
      </c>
      <c r="E52" s="78"/>
      <c r="F52" s="92">
        <f>SUM(F50:F51)</f>
        <v>67996</v>
      </c>
      <c r="G52" s="59"/>
      <c r="H52" s="325">
        <f>H33</f>
        <v>-37783</v>
      </c>
      <c r="I52" s="83"/>
      <c r="J52" s="92">
        <f>SUM(J50:J51)</f>
        <v>-35785</v>
      </c>
      <c r="L52" s="141"/>
      <c r="M52" s="141"/>
      <c r="N52" s="141"/>
      <c r="O52" s="141"/>
    </row>
    <row r="53" spans="1:15" s="84" customFormat="1" ht="12.75" customHeight="1" thickTop="1">
      <c r="B53" s="85"/>
      <c r="C53" s="86"/>
      <c r="D53" s="87"/>
      <c r="E53" s="88"/>
      <c r="F53" s="87"/>
      <c r="G53" s="89"/>
      <c r="H53" s="87"/>
      <c r="I53" s="90"/>
      <c r="J53" s="87"/>
    </row>
    <row r="54" spans="1:15" s="73" customFormat="1" ht="22">
      <c r="A54" s="76" t="s">
        <v>155</v>
      </c>
      <c r="B54" s="77"/>
      <c r="C54" s="70"/>
      <c r="D54" s="71"/>
      <c r="E54" s="80"/>
      <c r="F54" s="71"/>
      <c r="G54" s="59"/>
      <c r="H54" s="71"/>
      <c r="I54" s="81"/>
      <c r="J54" s="71"/>
    </row>
    <row r="55" spans="1:15" s="73" customFormat="1" ht="22">
      <c r="A55" s="73" t="s">
        <v>106</v>
      </c>
      <c r="B55" s="77"/>
      <c r="C55" s="70"/>
      <c r="D55" s="21">
        <f>D57-D56</f>
        <v>-30357</v>
      </c>
      <c r="E55" s="91"/>
      <c r="F55" s="21">
        <v>54786</v>
      </c>
      <c r="G55" s="21"/>
      <c r="H55" s="21">
        <f>H40</f>
        <v>-37783</v>
      </c>
      <c r="I55" s="18"/>
      <c r="J55" s="21">
        <v>-35785</v>
      </c>
    </row>
    <row r="56" spans="1:15" s="73" customFormat="1" ht="22">
      <c r="A56" s="73" t="s">
        <v>132</v>
      </c>
      <c r="B56" s="77"/>
      <c r="C56" s="70"/>
      <c r="D56" s="82">
        <v>14620</v>
      </c>
      <c r="E56" s="91"/>
      <c r="F56" s="82">
        <v>28406</v>
      </c>
      <c r="G56" s="21"/>
      <c r="H56" s="303" t="s">
        <v>206</v>
      </c>
      <c r="I56" s="18"/>
      <c r="J56" s="303" t="s">
        <v>206</v>
      </c>
    </row>
    <row r="57" spans="1:15" s="73" customFormat="1" thickBot="1">
      <c r="A57" s="97" t="s">
        <v>153</v>
      </c>
      <c r="B57" s="77"/>
      <c r="C57" s="70"/>
      <c r="D57" s="325">
        <f>D40</f>
        <v>-15737</v>
      </c>
      <c r="E57" s="93"/>
      <c r="F57" s="92">
        <f>SUM(F55:F56)</f>
        <v>83192</v>
      </c>
      <c r="G57" s="59"/>
      <c r="H57" s="325">
        <f>H40</f>
        <v>-37783</v>
      </c>
      <c r="I57" s="26"/>
      <c r="J57" s="92">
        <f>SUM(J55:J56)</f>
        <v>-35785</v>
      </c>
      <c r="L57" s="141"/>
      <c r="M57" s="141"/>
      <c r="N57" s="141"/>
      <c r="O57" s="141"/>
    </row>
    <row r="58" spans="1:15" s="73" customFormat="1" ht="12.75" customHeight="1" thickTop="1">
      <c r="B58" s="77"/>
      <c r="C58" s="70"/>
      <c r="D58" s="55"/>
      <c r="E58" s="91"/>
      <c r="F58" s="55"/>
      <c r="G58" s="21"/>
      <c r="H58" s="55"/>
      <c r="I58" s="18"/>
      <c r="J58" s="55"/>
    </row>
    <row r="59" spans="1:15" thickBot="1">
      <c r="A59" s="121" t="s">
        <v>162</v>
      </c>
      <c r="B59" s="17"/>
      <c r="C59" s="17"/>
      <c r="D59" s="331">
        <f>D50/317888</f>
        <v>-0.1199636349909402</v>
      </c>
      <c r="E59" s="24"/>
      <c r="F59" s="266">
        <f>F50/317888</f>
        <v>0.12288290215421784</v>
      </c>
      <c r="G59" s="94"/>
      <c r="H59" s="331">
        <f>H50/317888</f>
        <v>-0.11885632675659352</v>
      </c>
      <c r="I59" s="24"/>
      <c r="J59" s="266">
        <f>J50/317888</f>
        <v>-0.1125710942218643</v>
      </c>
    </row>
    <row r="60" spans="1:15" ht="22.5" customHeight="1" thickTop="1">
      <c r="B60" s="95"/>
      <c r="C60" s="95"/>
      <c r="D60" s="79"/>
      <c r="F60" s="79"/>
      <c r="H60" s="26"/>
      <c r="J60" s="26"/>
    </row>
    <row r="61" spans="1:15" ht="22.5" customHeight="1">
      <c r="B61" s="95"/>
      <c r="C61" s="95"/>
      <c r="D61" s="61"/>
      <c r="F61" s="61"/>
      <c r="H61" s="26"/>
      <c r="J61" s="26"/>
    </row>
  </sheetData>
  <mergeCells count="10">
    <mergeCell ref="D46:F46"/>
    <mergeCell ref="H46:J46"/>
    <mergeCell ref="D48:J48"/>
    <mergeCell ref="D5:F5"/>
    <mergeCell ref="H5:J5"/>
    <mergeCell ref="D6:F6"/>
    <mergeCell ref="H6:J6"/>
    <mergeCell ref="D8:J8"/>
    <mergeCell ref="D45:F45"/>
    <mergeCell ref="H45:J45"/>
  </mergeCells>
  <pageMargins left="0.8" right="0.8" top="0.48" bottom="0.5" header="0.5" footer="0.5"/>
  <pageSetup paperSize="9" scale="78" firstPageNumber="8" fitToHeight="7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showGridLines="0" zoomScale="90" zoomScaleNormal="90" zoomScaleSheetLayoutView="70" workbookViewId="0"/>
  </sheetViews>
  <sheetFormatPr defaultColWidth="9.1796875" defaultRowHeight="21.75" customHeight="1"/>
  <cols>
    <col min="1" max="1" width="43.36328125" style="9" customWidth="1"/>
    <col min="2" max="2" width="1.7265625" style="9" customWidth="1"/>
    <col min="3" max="3" width="8.453125" style="32" customWidth="1"/>
    <col min="4" max="4" width="1" style="12" customWidth="1"/>
    <col min="5" max="5" width="12" style="9" customWidth="1"/>
    <col min="6" max="6" width="1" style="12" customWidth="1"/>
    <col min="7" max="7" width="12.453125" style="9" customWidth="1"/>
    <col min="8" max="8" width="1" style="12" customWidth="1"/>
    <col min="9" max="9" width="15.54296875" style="9" customWidth="1"/>
    <col min="10" max="10" width="1" style="12" customWidth="1"/>
    <col min="11" max="11" width="13" style="9" customWidth="1"/>
    <col min="12" max="12" width="1" style="9" customWidth="1"/>
    <col min="13" max="13" width="12.7265625" style="9" customWidth="1"/>
    <col min="14" max="14" width="1" style="9" customWidth="1"/>
    <col min="15" max="15" width="16.453125" style="9" customWidth="1"/>
    <col min="16" max="16" width="1" style="9" customWidth="1"/>
    <col min="17" max="17" width="12.6328125" style="9" customWidth="1"/>
    <col min="18" max="18" width="1" style="9" customWidth="1"/>
    <col min="19" max="19" width="12.1796875" style="9" customWidth="1"/>
    <col min="20" max="20" width="1" style="9" customWidth="1"/>
    <col min="21" max="21" width="12.08984375" style="9" customWidth="1"/>
    <col min="22" max="16384" width="9.1796875" style="9"/>
  </cols>
  <sheetData>
    <row r="1" spans="1:27" ht="21.75" customHeight="1">
      <c r="A1" s="3" t="s">
        <v>41</v>
      </c>
      <c r="D1" s="46"/>
      <c r="E1" s="18"/>
      <c r="F1" s="46"/>
      <c r="G1" s="18"/>
      <c r="H1" s="20"/>
      <c r="I1" s="18"/>
      <c r="J1" s="20"/>
      <c r="K1" s="18"/>
      <c r="L1" s="46"/>
      <c r="M1" s="18"/>
      <c r="N1" s="18"/>
      <c r="O1" s="46"/>
      <c r="P1" s="46"/>
      <c r="Q1" s="18"/>
      <c r="R1" s="46"/>
      <c r="S1" s="18"/>
      <c r="T1" s="46"/>
      <c r="U1" s="18"/>
    </row>
    <row r="2" spans="1:27" ht="21.75" customHeight="1">
      <c r="A2" s="2" t="s">
        <v>48</v>
      </c>
      <c r="D2" s="46"/>
      <c r="E2" s="18"/>
      <c r="F2" s="46"/>
      <c r="G2" s="18"/>
      <c r="H2" s="20"/>
      <c r="I2" s="18"/>
      <c r="J2" s="20"/>
      <c r="K2" s="18"/>
      <c r="L2" s="46"/>
      <c r="M2" s="18"/>
      <c r="N2" s="18"/>
      <c r="O2" s="46"/>
      <c r="P2" s="46"/>
      <c r="Q2" s="18"/>
      <c r="R2" s="46"/>
      <c r="S2" s="18"/>
      <c r="T2" s="46"/>
      <c r="U2" s="18"/>
    </row>
    <row r="3" spans="1:27" ht="21.75" customHeight="1">
      <c r="A3" s="33"/>
      <c r="C3" s="134"/>
      <c r="D3" s="125"/>
      <c r="E3" s="368" t="s">
        <v>34</v>
      </c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</row>
    <row r="4" spans="1:27" ht="21.75" customHeight="1">
      <c r="A4" s="33"/>
      <c r="C4" s="134"/>
      <c r="D4" s="125"/>
      <c r="E4" s="179"/>
      <c r="F4" s="250"/>
      <c r="G4" s="179"/>
      <c r="H4" s="250"/>
      <c r="I4" s="179"/>
      <c r="J4" s="250"/>
      <c r="K4" s="179"/>
      <c r="L4" s="179"/>
      <c r="M4" s="179"/>
      <c r="N4" s="179"/>
      <c r="O4" s="218" t="s">
        <v>99</v>
      </c>
      <c r="P4" s="219"/>
      <c r="Q4" s="179"/>
      <c r="R4" s="179"/>
      <c r="S4" s="179"/>
      <c r="T4" s="179"/>
      <c r="U4" s="179"/>
    </row>
    <row r="5" spans="1:27" ht="21.75" customHeight="1">
      <c r="A5" s="33"/>
      <c r="C5" s="134"/>
      <c r="D5" s="125"/>
      <c r="E5" s="179"/>
      <c r="F5" s="250"/>
      <c r="G5" s="179"/>
      <c r="H5" s="250"/>
      <c r="I5" s="179"/>
      <c r="J5" s="250"/>
      <c r="K5" s="369" t="s">
        <v>137</v>
      </c>
      <c r="L5" s="369"/>
      <c r="M5" s="369"/>
      <c r="N5" s="126"/>
      <c r="O5" s="161" t="s">
        <v>100</v>
      </c>
      <c r="P5" s="218"/>
      <c r="Q5" s="179"/>
      <c r="R5" s="179"/>
      <c r="S5" s="179"/>
      <c r="T5" s="179"/>
      <c r="U5" s="179"/>
    </row>
    <row r="6" spans="1:27" ht="21.75" customHeight="1">
      <c r="A6" s="33"/>
      <c r="C6" s="134"/>
      <c r="D6" s="125"/>
      <c r="E6" s="221"/>
      <c r="F6" s="253"/>
      <c r="G6" s="221"/>
      <c r="H6" s="253"/>
      <c r="I6" s="222" t="s">
        <v>65</v>
      </c>
      <c r="J6" s="253"/>
      <c r="K6" s="221"/>
      <c r="L6" s="221"/>
      <c r="M6" s="221"/>
      <c r="N6" s="221"/>
      <c r="O6" s="221"/>
      <c r="P6" s="221"/>
      <c r="Q6" s="189"/>
      <c r="R6" s="221"/>
      <c r="S6" s="223"/>
      <c r="T6" s="221"/>
      <c r="U6" s="223"/>
    </row>
    <row r="7" spans="1:27" ht="21.75" customHeight="1">
      <c r="A7" s="33"/>
      <c r="C7" s="135"/>
      <c r="D7" s="125"/>
      <c r="E7" s="221"/>
      <c r="F7" s="253"/>
      <c r="G7" s="221"/>
      <c r="H7" s="253"/>
      <c r="I7" s="222" t="s">
        <v>69</v>
      </c>
      <c r="J7" s="253"/>
      <c r="K7" s="221"/>
      <c r="L7" s="221"/>
      <c r="M7" s="221"/>
      <c r="N7" s="221"/>
      <c r="O7" s="224"/>
      <c r="P7" s="221"/>
      <c r="Q7" s="194" t="s">
        <v>79</v>
      </c>
      <c r="R7" s="221"/>
      <c r="S7" s="194"/>
      <c r="T7" s="221"/>
      <c r="U7" s="153"/>
    </row>
    <row r="8" spans="1:27" ht="21.75" customHeight="1">
      <c r="A8" s="33"/>
      <c r="C8" s="135"/>
      <c r="D8" s="125"/>
      <c r="E8" s="222"/>
      <c r="F8" s="253"/>
      <c r="G8" s="221"/>
      <c r="H8" s="253"/>
      <c r="I8" s="222" t="s">
        <v>68</v>
      </c>
      <c r="J8" s="253"/>
      <c r="K8" s="221"/>
      <c r="L8" s="222"/>
      <c r="M8" s="194" t="s">
        <v>74</v>
      </c>
      <c r="N8" s="221"/>
      <c r="O8" s="224" t="s">
        <v>123</v>
      </c>
      <c r="P8" s="221"/>
      <c r="Q8" s="194" t="s">
        <v>52</v>
      </c>
      <c r="R8" s="221"/>
      <c r="S8" s="194" t="s">
        <v>77</v>
      </c>
      <c r="T8" s="221"/>
      <c r="U8" s="223"/>
    </row>
    <row r="9" spans="1:27" ht="21.75" customHeight="1">
      <c r="A9" s="33"/>
      <c r="C9" s="122"/>
      <c r="D9" s="128"/>
      <c r="E9" s="194" t="s">
        <v>175</v>
      </c>
      <c r="F9" s="254"/>
      <c r="G9" s="194" t="s">
        <v>40</v>
      </c>
      <c r="H9" s="254"/>
      <c r="I9" s="222" t="s">
        <v>66</v>
      </c>
      <c r="J9" s="254"/>
      <c r="K9" s="194" t="s">
        <v>71</v>
      </c>
      <c r="L9" s="194"/>
      <c r="M9" s="194" t="s">
        <v>73</v>
      </c>
      <c r="N9" s="194"/>
      <c r="O9" s="194" t="s">
        <v>124</v>
      </c>
      <c r="P9" s="194"/>
      <c r="Q9" s="194" t="s">
        <v>75</v>
      </c>
      <c r="R9" s="194"/>
      <c r="S9" s="194" t="s">
        <v>126</v>
      </c>
      <c r="T9" s="194"/>
      <c r="U9" s="194" t="s">
        <v>79</v>
      </c>
    </row>
    <row r="10" spans="1:27" ht="21.75" customHeight="1">
      <c r="A10" s="33"/>
      <c r="C10" s="122" t="s">
        <v>1</v>
      </c>
      <c r="D10" s="127"/>
      <c r="E10" s="194" t="s">
        <v>176</v>
      </c>
      <c r="F10" s="254"/>
      <c r="G10" s="194" t="s">
        <v>80</v>
      </c>
      <c r="H10" s="254"/>
      <c r="I10" s="222" t="s">
        <v>67</v>
      </c>
      <c r="J10" s="254"/>
      <c r="K10" s="194" t="s">
        <v>72</v>
      </c>
      <c r="L10" s="194"/>
      <c r="M10" s="128" t="s">
        <v>139</v>
      </c>
      <c r="N10" s="194"/>
      <c r="O10" s="194" t="s">
        <v>125</v>
      </c>
      <c r="P10" s="194"/>
      <c r="Q10" s="194" t="s">
        <v>76</v>
      </c>
      <c r="R10" s="194"/>
      <c r="S10" s="194" t="s">
        <v>78</v>
      </c>
      <c r="T10" s="194"/>
      <c r="U10" s="194" t="s">
        <v>52</v>
      </c>
    </row>
    <row r="11" spans="1:27" ht="21.75" customHeight="1">
      <c r="A11" s="33"/>
      <c r="C11" s="122"/>
      <c r="D11" s="127"/>
      <c r="E11" s="367" t="s">
        <v>70</v>
      </c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</row>
    <row r="12" spans="1:27" ht="21.75" customHeight="1">
      <c r="A12" s="148" t="s">
        <v>200</v>
      </c>
      <c r="B12" s="194"/>
      <c r="C12" s="225"/>
      <c r="D12" s="194"/>
      <c r="E12" s="225"/>
      <c r="F12" s="255"/>
      <c r="G12" s="225"/>
      <c r="H12" s="255"/>
      <c r="I12" s="225"/>
      <c r="J12" s="25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</row>
    <row r="13" spans="1:27" ht="21.75" customHeight="1">
      <c r="A13" s="148" t="s">
        <v>131</v>
      </c>
      <c r="B13" s="144"/>
      <c r="C13" s="225"/>
      <c r="D13" s="144"/>
      <c r="E13" s="150">
        <v>317888</v>
      </c>
      <c r="F13" s="256"/>
      <c r="G13" s="150">
        <v>4399860</v>
      </c>
      <c r="H13" s="256"/>
      <c r="I13" s="150">
        <v>-43628</v>
      </c>
      <c r="J13" s="256"/>
      <c r="K13" s="150">
        <v>31800</v>
      </c>
      <c r="L13" s="150"/>
      <c r="M13" s="150">
        <v>-34619</v>
      </c>
      <c r="N13" s="150"/>
      <c r="O13" s="150">
        <v>5925</v>
      </c>
      <c r="P13" s="150"/>
      <c r="Q13" s="150">
        <f>SUM(E13:O13)</f>
        <v>4677226</v>
      </c>
      <c r="R13" s="150"/>
      <c r="S13" s="150">
        <v>44702</v>
      </c>
      <c r="T13" s="150"/>
      <c r="U13" s="150">
        <f>SUM(Q13:S13)</f>
        <v>4721928</v>
      </c>
    </row>
    <row r="14" spans="1:27" s="144" customFormat="1" ht="12" customHeight="1">
      <c r="A14" s="148"/>
      <c r="C14" s="225"/>
      <c r="E14" s="150"/>
      <c r="F14" s="256"/>
      <c r="G14" s="150"/>
      <c r="H14" s="256"/>
      <c r="I14" s="150"/>
      <c r="J14" s="256"/>
      <c r="K14" s="150"/>
      <c r="L14" s="150"/>
      <c r="M14" s="150"/>
      <c r="N14" s="150"/>
      <c r="O14" s="150"/>
      <c r="P14" s="150"/>
      <c r="Q14" s="150"/>
      <c r="R14" s="150"/>
      <c r="S14" s="251"/>
      <c r="T14" s="162"/>
      <c r="U14" s="150"/>
      <c r="V14" s="150"/>
      <c r="W14" s="251"/>
      <c r="X14" s="150"/>
      <c r="Y14" s="150"/>
      <c r="Z14" s="252"/>
      <c r="AA14" s="252"/>
    </row>
    <row r="15" spans="1:27" ht="21.75" customHeight="1">
      <c r="A15" s="123" t="s">
        <v>104</v>
      </c>
      <c r="B15" s="140"/>
      <c r="C15" s="122"/>
      <c r="D15" s="140"/>
      <c r="E15" s="241"/>
      <c r="F15" s="257"/>
      <c r="G15" s="241"/>
      <c r="H15" s="257"/>
      <c r="I15" s="241"/>
      <c r="J15" s="257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</row>
    <row r="16" spans="1:27" ht="21.75" customHeight="1">
      <c r="A16" s="244" t="s">
        <v>145</v>
      </c>
      <c r="B16" s="140"/>
      <c r="C16" s="122"/>
      <c r="D16" s="140"/>
      <c r="E16" s="241"/>
      <c r="F16" s="257"/>
      <c r="G16" s="241"/>
      <c r="H16" s="257"/>
      <c r="I16" s="241"/>
      <c r="J16" s="257"/>
      <c r="K16" s="241"/>
      <c r="L16" s="241"/>
      <c r="M16" s="241"/>
      <c r="N16" s="241"/>
      <c r="O16" s="241"/>
      <c r="P16" s="241"/>
      <c r="Q16" s="241"/>
      <c r="R16" s="241"/>
      <c r="S16" s="241"/>
      <c r="T16" s="241"/>
      <c r="U16" s="241"/>
    </row>
    <row r="17" spans="1:27" s="317" customFormat="1" ht="21.75" customHeight="1">
      <c r="A17" s="124" t="s">
        <v>166</v>
      </c>
      <c r="B17" s="140"/>
      <c r="C17" s="275">
        <v>7</v>
      </c>
      <c r="D17" s="140"/>
      <c r="E17" s="281" t="s">
        <v>206</v>
      </c>
      <c r="F17" s="281"/>
      <c r="G17" s="281" t="s">
        <v>206</v>
      </c>
      <c r="H17" s="281"/>
      <c r="I17" s="281" t="s">
        <v>206</v>
      </c>
      <c r="J17" s="281"/>
      <c r="K17" s="281" t="s">
        <v>206</v>
      </c>
      <c r="L17" s="130"/>
      <c r="M17" s="129">
        <v>-111259</v>
      </c>
      <c r="N17" s="130"/>
      <c r="O17" s="281" t="s">
        <v>206</v>
      </c>
      <c r="P17" s="130"/>
      <c r="Q17" s="353">
        <f>SUM(E17:O17)</f>
        <v>-111259</v>
      </c>
      <c r="R17" s="129"/>
      <c r="S17" s="281" t="s">
        <v>206</v>
      </c>
      <c r="T17" s="129"/>
      <c r="U17" s="136">
        <f t="shared" ref="U17" si="0">SUM(Q17:S17)</f>
        <v>-111259</v>
      </c>
    </row>
    <row r="18" spans="1:27" ht="21.75" customHeight="1">
      <c r="A18" s="124" t="s">
        <v>207</v>
      </c>
      <c r="B18" s="140"/>
      <c r="C18" s="275"/>
      <c r="D18" s="140"/>
      <c r="E18" s="280" t="s">
        <v>206</v>
      </c>
      <c r="F18" s="281"/>
      <c r="G18" s="280" t="s">
        <v>206</v>
      </c>
      <c r="H18" s="281"/>
      <c r="I18" s="280" t="s">
        <v>206</v>
      </c>
      <c r="J18" s="281"/>
      <c r="K18" s="280" t="s">
        <v>206</v>
      </c>
      <c r="L18" s="130"/>
      <c r="M18" s="280" t="s">
        <v>206</v>
      </c>
      <c r="N18" s="130"/>
      <c r="O18" s="280" t="s">
        <v>206</v>
      </c>
      <c r="P18" s="130"/>
      <c r="Q18" s="154">
        <f>SUM(E18:O18)</f>
        <v>0</v>
      </c>
      <c r="R18" s="240"/>
      <c r="S18" s="245">
        <v>-9414</v>
      </c>
      <c r="T18" s="240"/>
      <c r="U18" s="245">
        <f t="shared" ref="U18" si="1">SUM(Q18:S18)</f>
        <v>-9414</v>
      </c>
    </row>
    <row r="19" spans="1:27" ht="21.75" customHeight="1">
      <c r="A19" s="123" t="s">
        <v>146</v>
      </c>
      <c r="B19" s="140"/>
      <c r="C19" s="122"/>
      <c r="D19" s="140"/>
      <c r="E19" s="282" t="s">
        <v>206</v>
      </c>
      <c r="F19" s="283"/>
      <c r="G19" s="282" t="s">
        <v>206</v>
      </c>
      <c r="H19" s="283"/>
      <c r="I19" s="282" t="s">
        <v>206</v>
      </c>
      <c r="J19" s="283"/>
      <c r="K19" s="282" t="s">
        <v>206</v>
      </c>
      <c r="L19" s="241"/>
      <c r="M19" s="132">
        <f>SUM(M17:M18)</f>
        <v>-111259</v>
      </c>
      <c r="N19" s="241"/>
      <c r="O19" s="282" t="s">
        <v>206</v>
      </c>
      <c r="P19" s="162"/>
      <c r="Q19" s="132">
        <f>SUM(Q17:Q18)</f>
        <v>-111259</v>
      </c>
      <c r="R19" s="241"/>
      <c r="S19" s="132">
        <f>SUM(S17:S18)</f>
        <v>-9414</v>
      </c>
      <c r="T19" s="241"/>
      <c r="U19" s="132">
        <f>SUM(U17:U18)</f>
        <v>-120673</v>
      </c>
    </row>
    <row r="20" spans="1:27" ht="10" customHeight="1">
      <c r="C20" s="9"/>
      <c r="D20" s="9"/>
      <c r="E20" s="284"/>
      <c r="F20" s="285"/>
      <c r="G20" s="284"/>
      <c r="H20" s="285"/>
      <c r="I20" s="284"/>
      <c r="J20" s="285"/>
      <c r="K20" s="284"/>
      <c r="O20" s="284"/>
    </row>
    <row r="21" spans="1:27" ht="21.75" customHeight="1">
      <c r="A21" s="160" t="s">
        <v>159</v>
      </c>
      <c r="B21" s="144"/>
      <c r="C21" s="225"/>
      <c r="D21" s="194"/>
      <c r="E21" s="286"/>
      <c r="F21" s="287"/>
      <c r="G21" s="286"/>
      <c r="H21" s="287"/>
      <c r="I21" s="286"/>
      <c r="J21" s="287"/>
      <c r="K21" s="286"/>
      <c r="L21" s="152"/>
      <c r="M21" s="146"/>
      <c r="N21" s="146"/>
      <c r="O21" s="146"/>
      <c r="P21" s="152"/>
      <c r="Q21" s="146"/>
      <c r="R21" s="146"/>
      <c r="S21" s="146"/>
      <c r="T21" s="146"/>
      <c r="U21" s="146"/>
    </row>
    <row r="22" spans="1:27" ht="21.75" customHeight="1">
      <c r="A22" s="153" t="s">
        <v>127</v>
      </c>
      <c r="B22" s="144"/>
      <c r="C22" s="225"/>
      <c r="D22" s="194"/>
      <c r="E22" s="286" t="s">
        <v>206</v>
      </c>
      <c r="F22" s="287"/>
      <c r="G22" s="286" t="s">
        <v>206</v>
      </c>
      <c r="H22" s="287"/>
      <c r="I22" s="286" t="s">
        <v>206</v>
      </c>
      <c r="J22" s="287"/>
      <c r="K22" s="286" t="s">
        <v>206</v>
      </c>
      <c r="L22" s="152"/>
      <c r="M22" s="136">
        <f>'PL-8-9'!F50</f>
        <v>39063</v>
      </c>
      <c r="N22" s="136"/>
      <c r="O22" s="286" t="s">
        <v>206</v>
      </c>
      <c r="P22" s="152"/>
      <c r="Q22" s="259">
        <f>SUM(E22:O22)</f>
        <v>39063</v>
      </c>
      <c r="R22" s="146"/>
      <c r="S22" s="146">
        <f>'PL-8-9'!F51</f>
        <v>28933</v>
      </c>
      <c r="T22" s="146"/>
      <c r="U22" s="146">
        <f>SUM(Q22:S22)</f>
        <v>67996</v>
      </c>
    </row>
    <row r="23" spans="1:27" ht="21.75" customHeight="1">
      <c r="A23" s="153" t="s">
        <v>141</v>
      </c>
      <c r="B23" s="144"/>
      <c r="C23" s="225"/>
      <c r="D23" s="194"/>
      <c r="E23" s="286" t="s">
        <v>206</v>
      </c>
      <c r="F23" s="288"/>
      <c r="G23" s="286" t="s">
        <v>206</v>
      </c>
      <c r="H23" s="288"/>
      <c r="I23" s="286" t="s">
        <v>206</v>
      </c>
      <c r="J23" s="288"/>
      <c r="K23" s="286" t="s">
        <v>206</v>
      </c>
      <c r="L23" s="146"/>
      <c r="M23" s="286" t="s">
        <v>206</v>
      </c>
      <c r="N23" s="130"/>
      <c r="O23" s="146">
        <f>'PL-8-9'!F37-'SH-10'!S23</f>
        <v>15723</v>
      </c>
      <c r="P23" s="146"/>
      <c r="Q23" s="154">
        <f>SUM(E23:O23)</f>
        <v>15723</v>
      </c>
      <c r="R23" s="146"/>
      <c r="S23" s="146">
        <f>'PL-8-9'!F56-'PL-8-9'!F51</f>
        <v>-527</v>
      </c>
      <c r="T23" s="146"/>
      <c r="U23" s="146">
        <f>SUM(Q23:S23)</f>
        <v>15196</v>
      </c>
    </row>
    <row r="24" spans="1:27" ht="21.75" customHeight="1">
      <c r="A24" s="123" t="s">
        <v>160</v>
      </c>
      <c r="B24" s="144"/>
      <c r="C24" s="225"/>
      <c r="D24" s="194"/>
      <c r="E24" s="289" t="s">
        <v>206</v>
      </c>
      <c r="F24" s="290"/>
      <c r="G24" s="289" t="s">
        <v>206</v>
      </c>
      <c r="H24" s="290"/>
      <c r="I24" s="289" t="s">
        <v>206</v>
      </c>
      <c r="J24" s="290"/>
      <c r="K24" s="289" t="s">
        <v>206</v>
      </c>
      <c r="L24" s="150"/>
      <c r="M24" s="137">
        <f>SUM(M22:M23)</f>
        <v>39063</v>
      </c>
      <c r="N24" s="162"/>
      <c r="O24" s="149">
        <f>SUM(O22:O23)</f>
        <v>15723</v>
      </c>
      <c r="P24" s="150"/>
      <c r="Q24" s="149">
        <f>SUM(Q22:Q23)</f>
        <v>54786</v>
      </c>
      <c r="R24" s="150"/>
      <c r="S24" s="137">
        <f>SUM(S22:S23)</f>
        <v>28406</v>
      </c>
      <c r="T24" s="150"/>
      <c r="U24" s="149">
        <f>SUM(U22:U23)</f>
        <v>83192</v>
      </c>
    </row>
    <row r="25" spans="1:27" s="144" customFormat="1" ht="12" customHeight="1">
      <c r="A25" s="148"/>
      <c r="C25" s="225"/>
      <c r="E25" s="150"/>
      <c r="F25" s="256"/>
      <c r="G25" s="150"/>
      <c r="H25" s="256"/>
      <c r="I25" s="150"/>
      <c r="J25" s="256"/>
      <c r="K25" s="150"/>
      <c r="L25" s="150"/>
      <c r="M25" s="150"/>
      <c r="N25" s="150"/>
      <c r="O25" s="150"/>
      <c r="P25" s="150"/>
      <c r="Q25" s="150"/>
      <c r="R25" s="150"/>
      <c r="S25" s="251"/>
      <c r="T25" s="162"/>
      <c r="U25" s="150"/>
      <c r="V25" s="150"/>
      <c r="W25" s="251"/>
      <c r="X25" s="150"/>
      <c r="Y25" s="150"/>
      <c r="Z25" s="252"/>
      <c r="AA25" s="252"/>
    </row>
    <row r="26" spans="1:27" ht="21.75" customHeight="1" thickBot="1">
      <c r="A26" s="148" t="s">
        <v>187</v>
      </c>
      <c r="B26" s="144"/>
      <c r="C26" s="225"/>
      <c r="D26" s="144"/>
      <c r="E26" s="133">
        <f>SUM(E13,E19,E24)</f>
        <v>317888</v>
      </c>
      <c r="F26" s="257">
        <f t="shared" ref="F26:R26" si="2">F13+F19+F24</f>
        <v>0</v>
      </c>
      <c r="G26" s="133">
        <f>SUM(G13,G19,G24)</f>
        <v>4399860</v>
      </c>
      <c r="H26" s="257">
        <f t="shared" si="2"/>
        <v>0</v>
      </c>
      <c r="I26" s="133">
        <f>SUM(I13,I19,I24)</f>
        <v>-43628</v>
      </c>
      <c r="J26" s="257">
        <f t="shared" si="2"/>
        <v>0</v>
      </c>
      <c r="K26" s="133">
        <f>SUM(K13,K19,K24)</f>
        <v>31800</v>
      </c>
      <c r="L26" s="257">
        <f t="shared" si="2"/>
        <v>0</v>
      </c>
      <c r="M26" s="133">
        <f>SUM(M13,M19,M24)</f>
        <v>-106815</v>
      </c>
      <c r="N26" s="257">
        <f t="shared" si="2"/>
        <v>0</v>
      </c>
      <c r="O26" s="133">
        <f>SUM(O13,O19,O24)</f>
        <v>21648</v>
      </c>
      <c r="P26" s="257">
        <f t="shared" si="2"/>
        <v>0</v>
      </c>
      <c r="Q26" s="133">
        <f>SUM(Q13,Q19,Q24)</f>
        <v>4620753</v>
      </c>
      <c r="R26" s="257">
        <f t="shared" si="2"/>
        <v>0</v>
      </c>
      <c r="S26" s="133">
        <f>SUM(S13,S19,S24)</f>
        <v>63694</v>
      </c>
      <c r="T26" s="150"/>
      <c r="U26" s="156">
        <f>U13+U19+U24</f>
        <v>4684447</v>
      </c>
    </row>
    <row r="27" spans="1:27" ht="18.649999999999999" customHeight="1" thickTop="1">
      <c r="C27" s="9"/>
      <c r="D27" s="9"/>
    </row>
    <row r="28" spans="1:27" ht="21.75" customHeight="1">
      <c r="A28" s="3" t="s">
        <v>41</v>
      </c>
      <c r="D28" s="46"/>
      <c r="E28" s="18"/>
      <c r="F28" s="46"/>
      <c r="G28" s="18"/>
      <c r="H28" s="20"/>
      <c r="I28" s="18"/>
      <c r="J28" s="20"/>
      <c r="K28" s="18"/>
      <c r="L28" s="46"/>
      <c r="M28" s="18"/>
      <c r="N28" s="18"/>
      <c r="O28" s="46"/>
      <c r="P28" s="46"/>
      <c r="Q28" s="18"/>
      <c r="R28" s="46"/>
      <c r="S28" s="18"/>
      <c r="T28" s="46"/>
      <c r="U28" s="18"/>
    </row>
    <row r="29" spans="1:27" ht="21.75" customHeight="1">
      <c r="A29" s="2" t="s">
        <v>48</v>
      </c>
      <c r="D29" s="46"/>
      <c r="E29" s="18"/>
      <c r="F29" s="46"/>
      <c r="G29" s="18"/>
      <c r="H29" s="20"/>
      <c r="I29" s="18"/>
      <c r="J29" s="20"/>
      <c r="K29" s="18"/>
      <c r="L29" s="46"/>
      <c r="M29" s="18"/>
      <c r="N29" s="18"/>
      <c r="O29" s="46"/>
      <c r="P29" s="46"/>
      <c r="Q29" s="18"/>
      <c r="R29" s="46"/>
      <c r="S29" s="18"/>
      <c r="T29" s="46"/>
      <c r="U29" s="18"/>
    </row>
    <row r="30" spans="1:27" ht="21.75" customHeight="1">
      <c r="A30" s="33"/>
      <c r="C30" s="134"/>
      <c r="D30" s="125"/>
      <c r="E30" s="368" t="s">
        <v>34</v>
      </c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</row>
    <row r="31" spans="1:27" ht="21.75" customHeight="1">
      <c r="A31" s="33"/>
      <c r="C31" s="134"/>
      <c r="D31" s="125"/>
      <c r="E31" s="246"/>
      <c r="F31" s="250"/>
      <c r="G31" s="246"/>
      <c r="H31" s="250"/>
      <c r="I31" s="246"/>
      <c r="J31" s="250"/>
      <c r="K31" s="246"/>
      <c r="L31" s="246"/>
      <c r="M31" s="246"/>
      <c r="N31" s="246"/>
      <c r="O31" s="218" t="s">
        <v>99</v>
      </c>
      <c r="P31" s="219"/>
      <c r="Q31" s="246"/>
      <c r="R31" s="246"/>
      <c r="S31" s="246"/>
      <c r="T31" s="246"/>
      <c r="U31" s="246"/>
    </row>
    <row r="32" spans="1:27" ht="21.75" customHeight="1">
      <c r="A32" s="33"/>
      <c r="C32" s="134"/>
      <c r="D32" s="125"/>
      <c r="E32" s="246"/>
      <c r="F32" s="250"/>
      <c r="G32" s="246"/>
      <c r="H32" s="250"/>
      <c r="I32" s="246"/>
      <c r="J32" s="250"/>
      <c r="K32" s="369" t="s">
        <v>137</v>
      </c>
      <c r="L32" s="369"/>
      <c r="M32" s="369"/>
      <c r="N32" s="126"/>
      <c r="O32" s="161" t="s">
        <v>100</v>
      </c>
      <c r="P32" s="218"/>
      <c r="Q32" s="246"/>
      <c r="R32" s="246"/>
      <c r="S32" s="246"/>
      <c r="T32" s="246"/>
      <c r="U32" s="246"/>
    </row>
    <row r="33" spans="1:27" ht="21.75" customHeight="1">
      <c r="A33" s="33"/>
      <c r="C33" s="134"/>
      <c r="D33" s="125"/>
      <c r="E33" s="221"/>
      <c r="F33" s="253"/>
      <c r="G33" s="221"/>
      <c r="H33" s="253"/>
      <c r="I33" s="222" t="s">
        <v>65</v>
      </c>
      <c r="J33" s="253"/>
      <c r="K33" s="221"/>
      <c r="L33" s="221"/>
      <c r="M33" s="221"/>
      <c r="N33" s="221"/>
      <c r="O33" s="221"/>
      <c r="P33" s="221"/>
      <c r="Q33" s="189"/>
      <c r="R33" s="221"/>
      <c r="S33" s="223"/>
      <c r="T33" s="221"/>
      <c r="U33" s="223"/>
    </row>
    <row r="34" spans="1:27" ht="21.75" customHeight="1">
      <c r="A34" s="33"/>
      <c r="C34" s="135"/>
      <c r="D34" s="125"/>
      <c r="E34" s="221"/>
      <c r="F34" s="253"/>
      <c r="G34" s="221"/>
      <c r="H34" s="253"/>
      <c r="I34" s="222" t="s">
        <v>69</v>
      </c>
      <c r="J34" s="253"/>
      <c r="K34" s="221"/>
      <c r="L34" s="221"/>
      <c r="M34" s="221"/>
      <c r="N34" s="221"/>
      <c r="O34" s="224"/>
      <c r="P34" s="221"/>
      <c r="Q34" s="194" t="s">
        <v>79</v>
      </c>
      <c r="R34" s="221"/>
      <c r="S34" s="194"/>
      <c r="T34" s="221"/>
      <c r="U34" s="153"/>
    </row>
    <row r="35" spans="1:27" ht="21.75" customHeight="1">
      <c r="A35" s="33"/>
      <c r="C35" s="135"/>
      <c r="D35" s="125"/>
      <c r="E35" s="222"/>
      <c r="F35" s="253"/>
      <c r="G35" s="221"/>
      <c r="H35" s="253"/>
      <c r="I35" s="222" t="s">
        <v>68</v>
      </c>
      <c r="J35" s="253"/>
      <c r="K35" s="221"/>
      <c r="L35" s="222"/>
      <c r="M35" s="194" t="s">
        <v>74</v>
      </c>
      <c r="N35" s="221"/>
      <c r="O35" s="224" t="s">
        <v>123</v>
      </c>
      <c r="P35" s="221"/>
      <c r="Q35" s="194" t="s">
        <v>52</v>
      </c>
      <c r="R35" s="221"/>
      <c r="S35" s="194" t="s">
        <v>77</v>
      </c>
      <c r="T35" s="221"/>
      <c r="U35" s="223"/>
    </row>
    <row r="36" spans="1:27" ht="21.75" customHeight="1">
      <c r="A36" s="33"/>
      <c r="C36" s="122"/>
      <c r="D36" s="128"/>
      <c r="E36" s="194" t="s">
        <v>175</v>
      </c>
      <c r="F36" s="254"/>
      <c r="G36" s="194" t="s">
        <v>40</v>
      </c>
      <c r="H36" s="254"/>
      <c r="I36" s="222" t="s">
        <v>66</v>
      </c>
      <c r="J36" s="254"/>
      <c r="K36" s="194" t="s">
        <v>71</v>
      </c>
      <c r="L36" s="194"/>
      <c r="M36" s="194" t="s">
        <v>73</v>
      </c>
      <c r="N36" s="194"/>
      <c r="O36" s="194" t="s">
        <v>124</v>
      </c>
      <c r="P36" s="194"/>
      <c r="Q36" s="194" t="s">
        <v>75</v>
      </c>
      <c r="R36" s="194"/>
      <c r="S36" s="194" t="s">
        <v>126</v>
      </c>
      <c r="T36" s="194"/>
      <c r="U36" s="194" t="s">
        <v>79</v>
      </c>
    </row>
    <row r="37" spans="1:27" ht="21.75" customHeight="1">
      <c r="A37" s="33"/>
      <c r="C37" s="122" t="s">
        <v>1</v>
      </c>
      <c r="D37" s="127"/>
      <c r="E37" s="194" t="s">
        <v>176</v>
      </c>
      <c r="F37" s="254"/>
      <c r="G37" s="194" t="s">
        <v>80</v>
      </c>
      <c r="H37" s="254"/>
      <c r="I37" s="222" t="s">
        <v>67</v>
      </c>
      <c r="J37" s="254"/>
      <c r="K37" s="194" t="s">
        <v>72</v>
      </c>
      <c r="L37" s="194"/>
      <c r="M37" s="194" t="s">
        <v>139</v>
      </c>
      <c r="N37" s="194"/>
      <c r="O37" s="194" t="s">
        <v>125</v>
      </c>
      <c r="P37" s="194"/>
      <c r="Q37" s="194" t="s">
        <v>76</v>
      </c>
      <c r="R37" s="194"/>
      <c r="S37" s="194" t="s">
        <v>78</v>
      </c>
      <c r="T37" s="194"/>
      <c r="U37" s="194" t="s">
        <v>52</v>
      </c>
    </row>
    <row r="38" spans="1:27" ht="21.75" customHeight="1">
      <c r="A38" s="33"/>
      <c r="C38" s="122"/>
      <c r="D38" s="127"/>
      <c r="E38" s="367" t="s">
        <v>70</v>
      </c>
      <c r="F38" s="367"/>
      <c r="G38" s="367"/>
      <c r="H38" s="367"/>
      <c r="I38" s="367"/>
      <c r="J38" s="367"/>
      <c r="K38" s="367"/>
      <c r="L38" s="367"/>
      <c r="M38" s="367"/>
      <c r="N38" s="367"/>
      <c r="O38" s="367"/>
      <c r="P38" s="367"/>
      <c r="Q38" s="367"/>
      <c r="R38" s="367"/>
      <c r="S38" s="367"/>
      <c r="T38" s="367"/>
      <c r="U38" s="367"/>
    </row>
    <row r="39" spans="1:27" ht="21.75" customHeight="1">
      <c r="A39" s="148" t="s">
        <v>201</v>
      </c>
      <c r="B39" s="194"/>
      <c r="C39" s="225"/>
      <c r="D39" s="194"/>
      <c r="E39" s="225"/>
      <c r="F39" s="255"/>
      <c r="G39" s="225"/>
      <c r="H39" s="255"/>
      <c r="I39" s="225"/>
      <c r="J39" s="25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</row>
    <row r="40" spans="1:27" ht="21.75" customHeight="1">
      <c r="A40" s="148" t="s">
        <v>144</v>
      </c>
      <c r="B40" s="144"/>
      <c r="C40" s="225"/>
      <c r="D40" s="144"/>
      <c r="E40" s="150">
        <v>317888</v>
      </c>
      <c r="F40" s="256">
        <v>0</v>
      </c>
      <c r="G40" s="150">
        <v>4399860</v>
      </c>
      <c r="H40" s="256">
        <v>0</v>
      </c>
      <c r="I40" s="150">
        <v>-43628</v>
      </c>
      <c r="J40" s="256">
        <v>0</v>
      </c>
      <c r="K40" s="150">
        <v>31800</v>
      </c>
      <c r="L40" s="150">
        <v>0</v>
      </c>
      <c r="M40" s="150">
        <v>-38045</v>
      </c>
      <c r="N40" s="150">
        <v>0</v>
      </c>
      <c r="O40" s="150">
        <v>287</v>
      </c>
      <c r="P40" s="150"/>
      <c r="Q40" s="150">
        <f>SUM(E40:O40)</f>
        <v>4668162</v>
      </c>
      <c r="R40" s="150"/>
      <c r="S40" s="150">
        <v>64897</v>
      </c>
      <c r="T40" s="150"/>
      <c r="U40" s="150">
        <f>SUM(Q40:S40)</f>
        <v>4733059</v>
      </c>
    </row>
    <row r="41" spans="1:27" s="144" customFormat="1" ht="12" customHeight="1">
      <c r="A41" s="148"/>
      <c r="C41" s="225"/>
      <c r="E41" s="150"/>
      <c r="F41" s="256"/>
      <c r="G41" s="150"/>
      <c r="H41" s="256"/>
      <c r="I41" s="150"/>
      <c r="J41" s="256"/>
      <c r="K41" s="150"/>
      <c r="L41" s="150"/>
      <c r="M41" s="150"/>
      <c r="N41" s="150"/>
      <c r="O41" s="150"/>
      <c r="P41" s="150"/>
      <c r="Q41" s="150"/>
      <c r="R41" s="150"/>
      <c r="S41" s="251"/>
      <c r="T41" s="162"/>
      <c r="U41" s="150"/>
      <c r="V41" s="150"/>
      <c r="W41" s="251"/>
      <c r="X41" s="150"/>
      <c r="Y41" s="150"/>
      <c r="Z41" s="252"/>
      <c r="AA41" s="252"/>
    </row>
    <row r="42" spans="1:27" ht="21.75" customHeight="1">
      <c r="A42" s="123" t="s">
        <v>104</v>
      </c>
      <c r="B42" s="140"/>
      <c r="C42" s="122"/>
      <c r="D42" s="140"/>
      <c r="E42" s="241"/>
      <c r="F42" s="257"/>
      <c r="G42" s="241"/>
      <c r="H42" s="257"/>
      <c r="I42" s="241"/>
      <c r="J42" s="257"/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</row>
    <row r="43" spans="1:27" ht="21.75" customHeight="1">
      <c r="A43" s="244" t="s">
        <v>145</v>
      </c>
      <c r="B43" s="140"/>
      <c r="C43" s="122"/>
      <c r="D43" s="140"/>
      <c r="E43" s="241"/>
      <c r="F43" s="257"/>
      <c r="G43" s="241"/>
      <c r="H43" s="257"/>
      <c r="I43" s="241"/>
      <c r="J43" s="257"/>
      <c r="K43" s="241"/>
      <c r="L43" s="241"/>
      <c r="M43" s="241"/>
      <c r="N43" s="241"/>
      <c r="O43" s="241"/>
      <c r="P43" s="241"/>
      <c r="Q43" s="241"/>
      <c r="R43" s="241"/>
      <c r="S43" s="241"/>
      <c r="T43" s="241"/>
      <c r="U43" s="241"/>
    </row>
    <row r="44" spans="1:27" ht="21.75" customHeight="1">
      <c r="A44" s="124" t="s">
        <v>166</v>
      </c>
      <c r="B44" s="140"/>
      <c r="C44" s="275">
        <v>7</v>
      </c>
      <c r="D44" s="140"/>
      <c r="E44" s="281" t="s">
        <v>206</v>
      </c>
      <c r="F44" s="281"/>
      <c r="G44" s="281" t="s">
        <v>206</v>
      </c>
      <c r="H44" s="281"/>
      <c r="I44" s="281" t="s">
        <v>206</v>
      </c>
      <c r="J44" s="281"/>
      <c r="K44" s="281" t="s">
        <v>206</v>
      </c>
      <c r="L44" s="281"/>
      <c r="M44" s="353">
        <v>-95366</v>
      </c>
      <c r="N44" s="281"/>
      <c r="O44" s="281" t="s">
        <v>206</v>
      </c>
      <c r="P44" s="281"/>
      <c r="Q44" s="353">
        <f>SUM(E44:O44)</f>
        <v>-95366</v>
      </c>
      <c r="R44" s="281"/>
      <c r="S44" s="281" t="s">
        <v>206</v>
      </c>
      <c r="T44" s="281"/>
      <c r="U44" s="353">
        <f t="shared" ref="U44" si="3">SUM(Q44:S44)</f>
        <v>-95366</v>
      </c>
    </row>
    <row r="45" spans="1:27" s="317" customFormat="1" ht="21.75" customHeight="1">
      <c r="A45" s="124" t="s">
        <v>207</v>
      </c>
      <c r="B45" s="140"/>
      <c r="C45" s="275"/>
      <c r="D45" s="140"/>
      <c r="E45" s="280" t="s">
        <v>206</v>
      </c>
      <c r="F45" s="281"/>
      <c r="G45" s="280" t="s">
        <v>206</v>
      </c>
      <c r="H45" s="281"/>
      <c r="I45" s="280" t="s">
        <v>206</v>
      </c>
      <c r="J45" s="281"/>
      <c r="K45" s="280" t="s">
        <v>206</v>
      </c>
      <c r="L45" s="281"/>
      <c r="M45" s="154">
        <v>0</v>
      </c>
      <c r="N45" s="281"/>
      <c r="O45" s="280" t="s">
        <v>206</v>
      </c>
      <c r="P45" s="281"/>
      <c r="Q45" s="154">
        <f>SUM(E45:O45)</f>
        <v>0</v>
      </c>
      <c r="R45" s="291"/>
      <c r="S45" s="154">
        <v>-7585</v>
      </c>
      <c r="T45" s="291"/>
      <c r="U45" s="154">
        <f t="shared" ref="U45" si="4">SUM(Q45:S45)</f>
        <v>-7585</v>
      </c>
    </row>
    <row r="46" spans="1:27" ht="21.75" customHeight="1">
      <c r="A46" s="276" t="s">
        <v>177</v>
      </c>
      <c r="B46" s="140"/>
      <c r="C46" s="122"/>
      <c r="D46" s="140"/>
      <c r="E46" s="282" t="s">
        <v>206</v>
      </c>
      <c r="F46" s="283"/>
      <c r="G46" s="282" t="s">
        <v>206</v>
      </c>
      <c r="H46" s="283"/>
      <c r="I46" s="282" t="s">
        <v>206</v>
      </c>
      <c r="J46" s="283"/>
      <c r="K46" s="282" t="s">
        <v>206</v>
      </c>
      <c r="L46" s="292"/>
      <c r="M46" s="158">
        <f>SUM(M44:M45)</f>
        <v>-95366</v>
      </c>
      <c r="N46" s="292"/>
      <c r="O46" s="282" t="s">
        <v>206</v>
      </c>
      <c r="P46" s="283"/>
      <c r="Q46" s="158">
        <f>SUM(Q44:Q45)</f>
        <v>-95366</v>
      </c>
      <c r="R46" s="292"/>
      <c r="S46" s="158">
        <f>SUM(S44:S45)</f>
        <v>-7585</v>
      </c>
      <c r="T46" s="292"/>
      <c r="U46" s="158">
        <f>SUM(U44:U45)</f>
        <v>-102951</v>
      </c>
    </row>
    <row r="47" spans="1:27" ht="18" customHeight="1">
      <c r="A47" s="123"/>
      <c r="B47" s="140"/>
      <c r="C47" s="122"/>
      <c r="D47" s="140"/>
      <c r="E47" s="257"/>
      <c r="F47" s="257"/>
      <c r="G47" s="257"/>
      <c r="H47" s="257"/>
      <c r="I47" s="257"/>
      <c r="J47" s="257"/>
      <c r="K47" s="257"/>
      <c r="L47" s="241"/>
      <c r="M47" s="257"/>
      <c r="N47" s="241"/>
      <c r="O47" s="257"/>
      <c r="P47" s="162"/>
      <c r="Q47" s="257"/>
      <c r="R47" s="241"/>
      <c r="S47" s="257"/>
      <c r="T47" s="241"/>
      <c r="U47" s="257"/>
    </row>
    <row r="48" spans="1:27" ht="21.75" customHeight="1">
      <c r="A48" s="244" t="s">
        <v>172</v>
      </c>
      <c r="B48" s="140"/>
      <c r="C48" s="122"/>
      <c r="D48" s="140"/>
      <c r="E48" s="241"/>
      <c r="F48" s="257"/>
      <c r="G48" s="241"/>
      <c r="H48" s="257"/>
      <c r="I48" s="241"/>
      <c r="J48" s="257"/>
      <c r="K48" s="241"/>
      <c r="L48" s="241"/>
      <c r="M48" s="241"/>
      <c r="N48" s="241"/>
      <c r="O48" s="241"/>
      <c r="P48" s="241"/>
      <c r="Q48" s="241"/>
      <c r="R48" s="241"/>
      <c r="S48" s="241"/>
      <c r="T48" s="241"/>
      <c r="U48" s="241"/>
    </row>
    <row r="49" spans="1:21" ht="21.75" customHeight="1">
      <c r="A49" s="124" t="s">
        <v>178</v>
      </c>
      <c r="B49" s="140"/>
      <c r="C49" s="122"/>
      <c r="D49" s="140"/>
      <c r="E49" s="240"/>
      <c r="F49" s="129"/>
      <c r="G49" s="240"/>
      <c r="H49" s="129"/>
      <c r="I49" s="240"/>
      <c r="J49" s="129"/>
      <c r="K49" s="240"/>
      <c r="L49" s="130"/>
      <c r="M49" s="129"/>
      <c r="N49" s="130"/>
      <c r="O49" s="240"/>
      <c r="P49" s="130"/>
      <c r="Q49" s="136"/>
      <c r="R49" s="240"/>
      <c r="S49" s="136"/>
      <c r="T49" s="240"/>
      <c r="U49" s="136"/>
    </row>
    <row r="50" spans="1:21" ht="21.75" customHeight="1">
      <c r="A50" s="124" t="s">
        <v>179</v>
      </c>
      <c r="B50" s="140"/>
      <c r="C50" s="275">
        <v>4</v>
      </c>
      <c r="D50" s="140"/>
      <c r="E50" s="280" t="s">
        <v>206</v>
      </c>
      <c r="F50" s="281"/>
      <c r="G50" s="280" t="s">
        <v>206</v>
      </c>
      <c r="H50" s="281"/>
      <c r="I50" s="154">
        <v>-785</v>
      </c>
      <c r="J50" s="281"/>
      <c r="K50" s="280" t="s">
        <v>206</v>
      </c>
      <c r="L50" s="281"/>
      <c r="M50" s="280" t="s">
        <v>206</v>
      </c>
      <c r="N50" s="281"/>
      <c r="O50" s="280" t="s">
        <v>206</v>
      </c>
      <c r="P50" s="281"/>
      <c r="Q50" s="154">
        <f>SUM(E50:O50)</f>
        <v>-785</v>
      </c>
      <c r="R50" s="291"/>
      <c r="S50" s="154">
        <v>-215</v>
      </c>
      <c r="T50" s="291"/>
      <c r="U50" s="154">
        <f t="shared" ref="U50" si="5">SUM(Q50:S50)</f>
        <v>-1000</v>
      </c>
    </row>
    <row r="51" spans="1:21" ht="21.75" customHeight="1">
      <c r="A51" s="276" t="s">
        <v>173</v>
      </c>
      <c r="B51" s="140"/>
      <c r="C51" s="122"/>
      <c r="D51" s="140"/>
      <c r="E51" s="282" t="s">
        <v>206</v>
      </c>
      <c r="F51" s="283"/>
      <c r="G51" s="282" t="s">
        <v>206</v>
      </c>
      <c r="H51" s="283"/>
      <c r="I51" s="158">
        <f>SUM(I49:I50)</f>
        <v>-785</v>
      </c>
      <c r="J51" s="283"/>
      <c r="K51" s="282" t="s">
        <v>206</v>
      </c>
      <c r="L51" s="292"/>
      <c r="M51" s="282" t="s">
        <v>206</v>
      </c>
      <c r="N51" s="292"/>
      <c r="O51" s="282" t="s">
        <v>206</v>
      </c>
      <c r="P51" s="283"/>
      <c r="Q51" s="158">
        <f>SUM(Q49:Q50)</f>
        <v>-785</v>
      </c>
      <c r="R51" s="292"/>
      <c r="S51" s="158">
        <f>SUM(S49:S50)</f>
        <v>-215</v>
      </c>
      <c r="T51" s="292"/>
      <c r="U51" s="158">
        <f>SUM(U49:U50)</f>
        <v>-1000</v>
      </c>
    </row>
    <row r="52" spans="1:21" ht="5.5" customHeight="1">
      <c r="A52" s="160"/>
      <c r="B52" s="144"/>
      <c r="C52" s="225"/>
      <c r="D52" s="194"/>
      <c r="E52" s="257"/>
      <c r="F52" s="287"/>
      <c r="G52" s="257"/>
      <c r="H52" s="287"/>
      <c r="I52" s="286"/>
      <c r="J52" s="287"/>
      <c r="K52" s="286"/>
      <c r="L52" s="293"/>
      <c r="M52" s="291"/>
      <c r="N52" s="291"/>
      <c r="O52" s="291"/>
      <c r="P52" s="294"/>
      <c r="Q52" s="291"/>
      <c r="R52" s="291"/>
      <c r="S52" s="291"/>
      <c r="T52" s="286"/>
      <c r="U52" s="286"/>
    </row>
    <row r="53" spans="1:21" ht="21.75" customHeight="1">
      <c r="A53" s="160" t="s">
        <v>146</v>
      </c>
      <c r="B53" s="144"/>
      <c r="C53" s="225"/>
      <c r="D53" s="194"/>
      <c r="E53" s="158">
        <f>SUM(E46,E51)</f>
        <v>0</v>
      </c>
      <c r="F53" s="283"/>
      <c r="G53" s="158">
        <f>SUM(G46,G51)</f>
        <v>0</v>
      </c>
      <c r="H53" s="283"/>
      <c r="I53" s="158">
        <f>SUM(I46,I51)</f>
        <v>-785</v>
      </c>
      <c r="J53" s="283"/>
      <c r="K53" s="158">
        <f>SUM(K46,K51)</f>
        <v>0</v>
      </c>
      <c r="L53" s="292"/>
      <c r="M53" s="158">
        <f>SUM(M46,M51)</f>
        <v>-95366</v>
      </c>
      <c r="N53" s="292"/>
      <c r="O53" s="158">
        <f>SUM(O46,O51)</f>
        <v>0</v>
      </c>
      <c r="P53" s="283"/>
      <c r="Q53" s="158">
        <f>SUM(Q46,Q51)</f>
        <v>-96151</v>
      </c>
      <c r="R53" s="292"/>
      <c r="S53" s="158">
        <f>SUM(S46,S51)</f>
        <v>-7800</v>
      </c>
      <c r="T53" s="292"/>
      <c r="U53" s="158">
        <f>SUM(U46,U51)</f>
        <v>-103951</v>
      </c>
    </row>
    <row r="54" spans="1:21" ht="21.75" customHeight="1">
      <c r="A54" s="160"/>
      <c r="B54" s="144"/>
      <c r="C54" s="225"/>
      <c r="D54" s="194"/>
      <c r="E54" s="146"/>
      <c r="F54" s="258"/>
      <c r="G54" s="146"/>
      <c r="H54" s="258"/>
      <c r="I54" s="146"/>
      <c r="J54" s="258"/>
      <c r="K54" s="146"/>
      <c r="L54" s="152"/>
      <c r="M54" s="240"/>
      <c r="N54" s="240"/>
      <c r="O54" s="240"/>
      <c r="P54" s="249"/>
      <c r="Q54" s="240"/>
      <c r="R54" s="240"/>
      <c r="S54" s="240"/>
      <c r="T54" s="146"/>
      <c r="U54" s="146"/>
    </row>
    <row r="55" spans="1:21" ht="21.75" customHeight="1">
      <c r="A55" s="160" t="s">
        <v>159</v>
      </c>
      <c r="B55" s="144"/>
      <c r="C55" s="225"/>
      <c r="D55" s="194"/>
      <c r="E55" s="146"/>
      <c r="F55" s="258"/>
      <c r="G55" s="146"/>
      <c r="H55" s="258"/>
      <c r="I55" s="146"/>
      <c r="J55" s="258"/>
      <c r="K55" s="146"/>
      <c r="L55" s="152"/>
      <c r="M55" s="240"/>
      <c r="N55" s="240"/>
      <c r="O55" s="240"/>
      <c r="P55" s="249"/>
      <c r="Q55" s="240"/>
      <c r="R55" s="240"/>
      <c r="S55" s="240"/>
      <c r="T55" s="146"/>
      <c r="U55" s="146"/>
    </row>
    <row r="56" spans="1:21" ht="21.75" customHeight="1">
      <c r="A56" s="153" t="s">
        <v>161</v>
      </c>
      <c r="B56" s="144"/>
      <c r="C56" s="225"/>
      <c r="D56" s="194"/>
      <c r="E56" s="353" t="s">
        <v>206</v>
      </c>
      <c r="F56" s="353"/>
      <c r="G56" s="353" t="s">
        <v>206</v>
      </c>
      <c r="H56" s="353"/>
      <c r="I56" s="353" t="s">
        <v>206</v>
      </c>
      <c r="J56" s="353"/>
      <c r="K56" s="353" t="s">
        <v>206</v>
      </c>
      <c r="L56" s="353"/>
      <c r="M56" s="353">
        <f>'PL-8-9'!D50</f>
        <v>-38135</v>
      </c>
      <c r="N56" s="353"/>
      <c r="O56" s="353" t="s">
        <v>206</v>
      </c>
      <c r="P56" s="353"/>
      <c r="Q56" s="259">
        <f>SUM(E56:O56)</f>
        <v>-38135</v>
      </c>
      <c r="R56" s="353"/>
      <c r="S56" s="353">
        <f>'PL-8-9'!D51</f>
        <v>11951</v>
      </c>
      <c r="T56" s="353"/>
      <c r="U56" s="353">
        <f>SUM(Q56:S56)</f>
        <v>-26184</v>
      </c>
    </row>
    <row r="57" spans="1:21" ht="21.75" customHeight="1">
      <c r="A57" s="153" t="s">
        <v>212</v>
      </c>
      <c r="B57" s="144"/>
      <c r="C57" s="225"/>
      <c r="D57" s="194"/>
      <c r="E57" s="280" t="s">
        <v>206</v>
      </c>
      <c r="F57" s="288"/>
      <c r="G57" s="280" t="s">
        <v>206</v>
      </c>
      <c r="H57" s="288"/>
      <c r="I57" s="280" t="s">
        <v>206</v>
      </c>
      <c r="J57" s="288"/>
      <c r="K57" s="280" t="s">
        <v>206</v>
      </c>
      <c r="L57" s="286"/>
      <c r="M57" s="280" t="s">
        <v>206</v>
      </c>
      <c r="N57" s="281"/>
      <c r="O57" s="280">
        <f>'PL-8-9'!D37-'SH-10'!S57</f>
        <v>7778</v>
      </c>
      <c r="P57" s="291"/>
      <c r="Q57" s="154">
        <f>SUM(E57:O57)</f>
        <v>7778</v>
      </c>
      <c r="R57" s="291"/>
      <c r="S57" s="291">
        <f>'PL-8-9'!D56-'PL-8-9'!D51</f>
        <v>2669</v>
      </c>
      <c r="T57" s="286"/>
      <c r="U57" s="280">
        <f>SUM(Q57:S57)</f>
        <v>10447</v>
      </c>
    </row>
    <row r="58" spans="1:21" ht="21.75" customHeight="1">
      <c r="A58" s="160" t="s">
        <v>160</v>
      </c>
      <c r="B58" s="144"/>
      <c r="C58" s="225"/>
      <c r="D58" s="194"/>
      <c r="E58" s="158" t="s">
        <v>206</v>
      </c>
      <c r="F58" s="290"/>
      <c r="G58" s="158" t="s">
        <v>206</v>
      </c>
      <c r="H58" s="290"/>
      <c r="I58" s="158" t="s">
        <v>206</v>
      </c>
      <c r="J58" s="290"/>
      <c r="K58" s="158" t="s">
        <v>206</v>
      </c>
      <c r="L58" s="295"/>
      <c r="M58" s="158">
        <f>SUM(M56:M57)</f>
        <v>-38135</v>
      </c>
      <c r="N58" s="283"/>
      <c r="O58" s="158">
        <f>SUM(O56:O57)</f>
        <v>7778</v>
      </c>
      <c r="P58" s="292"/>
      <c r="Q58" s="158">
        <f>SUM(Q56:Q57)</f>
        <v>-30357</v>
      </c>
      <c r="R58" s="292"/>
      <c r="S58" s="296">
        <f>SUM(S56:S57)</f>
        <v>14620</v>
      </c>
      <c r="T58" s="295"/>
      <c r="U58" s="158">
        <f>SUM(U56:U57)</f>
        <v>-15737</v>
      </c>
    </row>
    <row r="59" spans="1:21" ht="5.5" customHeight="1">
      <c r="A59" s="160"/>
      <c r="B59" s="144"/>
      <c r="C59" s="225"/>
      <c r="D59" s="194"/>
      <c r="E59" s="146"/>
      <c r="F59" s="258"/>
      <c r="G59" s="146"/>
      <c r="H59" s="258"/>
      <c r="I59" s="146"/>
      <c r="J59" s="258"/>
      <c r="K59" s="146"/>
      <c r="L59" s="152"/>
      <c r="M59" s="240"/>
      <c r="N59" s="240"/>
      <c r="O59" s="240"/>
      <c r="P59" s="249"/>
      <c r="Q59" s="240"/>
      <c r="R59" s="240"/>
      <c r="S59" s="240"/>
      <c r="T59" s="146"/>
      <c r="U59" s="146"/>
    </row>
    <row r="60" spans="1:21" ht="22.5" thickBot="1">
      <c r="A60" s="148" t="s">
        <v>188</v>
      </c>
      <c r="B60" s="144"/>
      <c r="C60" s="225"/>
      <c r="D60" s="144"/>
      <c r="E60" s="133">
        <f>SUM(E40,E53,E58)</f>
        <v>317888</v>
      </c>
      <c r="F60" s="257">
        <f t="shared" ref="F60:R60" si="6">F40+F51+F58</f>
        <v>0</v>
      </c>
      <c r="G60" s="133">
        <f>SUM(G40,G53,G58)</f>
        <v>4399860</v>
      </c>
      <c r="H60" s="257">
        <f t="shared" si="6"/>
        <v>0</v>
      </c>
      <c r="I60" s="133">
        <f>SUM(I40,I53,I58)</f>
        <v>-44413</v>
      </c>
      <c r="J60" s="257">
        <f t="shared" si="6"/>
        <v>0</v>
      </c>
      <c r="K60" s="133">
        <f>SUM(K40,K53,K58)</f>
        <v>31800</v>
      </c>
      <c r="L60" s="257">
        <f t="shared" si="6"/>
        <v>0</v>
      </c>
      <c r="M60" s="133">
        <f>SUM(M40,M53,M58)</f>
        <v>-171546</v>
      </c>
      <c r="N60" s="257">
        <f t="shared" si="6"/>
        <v>0</v>
      </c>
      <c r="O60" s="133">
        <f>SUM(O40,O53,O58)</f>
        <v>8065</v>
      </c>
      <c r="P60" s="257">
        <f t="shared" si="6"/>
        <v>0</v>
      </c>
      <c r="Q60" s="133">
        <f>SUM(Q40,Q53,Q58)</f>
        <v>4541654</v>
      </c>
      <c r="R60" s="257">
        <f t="shared" si="6"/>
        <v>0</v>
      </c>
      <c r="S60" s="133">
        <f>SUM(S40,S53,S58)</f>
        <v>71717</v>
      </c>
      <c r="T60" s="256"/>
      <c r="U60" s="156">
        <f>SUM(U40,U53,U58)</f>
        <v>4613371</v>
      </c>
    </row>
    <row r="61" spans="1:21" ht="18.75" customHeight="1" thickTop="1"/>
    <row r="62" spans="1:21" ht="21.75" customHeight="1">
      <c r="E62" s="9">
        <f>E60-'BS-3-5'!D66</f>
        <v>0</v>
      </c>
      <c r="G62" s="9">
        <f>G60-'BS-3-5'!D68</f>
        <v>0</v>
      </c>
      <c r="I62" s="9">
        <f>I60-'BS-3-5'!D70</f>
        <v>0</v>
      </c>
      <c r="K62" s="9">
        <f>K60-'BS-3-5'!D73</f>
        <v>0</v>
      </c>
      <c r="M62" s="9">
        <f>M60-'BS-3-5'!D74</f>
        <v>0</v>
      </c>
      <c r="O62" s="9">
        <f>O60-'BS-3-5'!D76</f>
        <v>0</v>
      </c>
      <c r="Q62" s="9">
        <f>Q60-'BS-3-5'!D77</f>
        <v>0</v>
      </c>
      <c r="S62" s="9">
        <f>S60-'BS-3-5'!D78</f>
        <v>0</v>
      </c>
      <c r="U62" s="9">
        <f>U60-'BS-3-5'!D79</f>
        <v>0</v>
      </c>
    </row>
  </sheetData>
  <mergeCells count="6">
    <mergeCell ref="E38:U38"/>
    <mergeCell ref="E3:U3"/>
    <mergeCell ref="K5:M5"/>
    <mergeCell ref="E11:U11"/>
    <mergeCell ref="E30:U30"/>
    <mergeCell ref="K32:M32"/>
  </mergeCells>
  <pageMargins left="0.8" right="0.8" top="0.48" bottom="0.5" header="0.5" footer="0.5"/>
  <pageSetup paperSize="9" scale="72" firstPageNumber="1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7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showGridLines="0" zoomScale="90" zoomScaleNormal="90" zoomScaleSheetLayoutView="70" workbookViewId="0"/>
  </sheetViews>
  <sheetFormatPr defaultColWidth="9.1796875" defaultRowHeight="21.75" customHeight="1"/>
  <cols>
    <col min="1" max="1" width="48.26953125" style="9" customWidth="1"/>
    <col min="2" max="2" width="8.453125" style="32" customWidth="1"/>
    <col min="3" max="3" width="0.7265625" style="12" customWidth="1"/>
    <col min="4" max="4" width="13.1796875" style="9" customWidth="1"/>
    <col min="5" max="5" width="1.453125" style="9" customWidth="1"/>
    <col min="6" max="6" width="13.1796875" style="9" customWidth="1"/>
    <col min="7" max="7" width="1.453125" style="9" customWidth="1"/>
    <col min="8" max="8" width="13.1796875" style="9" customWidth="1"/>
    <col min="9" max="9" width="1.453125" style="9" customWidth="1"/>
    <col min="10" max="10" width="13.1796875" style="9" customWidth="1"/>
    <col min="11" max="11" width="1.453125" style="9" customWidth="1"/>
    <col min="12" max="12" width="13.1796875" style="9" customWidth="1"/>
    <col min="13" max="14" width="9.1796875" style="9"/>
    <col min="15" max="15" width="11.1796875" style="9" bestFit="1" customWidth="1"/>
    <col min="16" max="16384" width="9.1796875" style="9"/>
  </cols>
  <sheetData>
    <row r="1" spans="1:12" ht="21.75" customHeight="1">
      <c r="A1" s="3" t="s">
        <v>41</v>
      </c>
      <c r="B1" s="34"/>
      <c r="C1" s="35"/>
      <c r="D1" s="33"/>
      <c r="E1" s="33"/>
      <c r="F1" s="33"/>
      <c r="G1" s="33"/>
      <c r="H1" s="33"/>
      <c r="I1" s="33"/>
      <c r="J1" s="33"/>
      <c r="K1" s="33"/>
      <c r="L1" s="33"/>
    </row>
    <row r="2" spans="1:12" ht="21.75" customHeight="1">
      <c r="A2" s="2" t="s">
        <v>48</v>
      </c>
      <c r="B2" s="34"/>
      <c r="C2" s="35"/>
      <c r="D2" s="33"/>
      <c r="E2" s="33"/>
      <c r="F2" s="33"/>
      <c r="G2" s="33"/>
      <c r="H2" s="33"/>
      <c r="I2" s="33"/>
      <c r="J2" s="33"/>
      <c r="K2" s="33"/>
      <c r="L2" s="33"/>
    </row>
    <row r="3" spans="1:12" ht="21.75" customHeight="1">
      <c r="A3" s="2"/>
      <c r="B3" s="34"/>
      <c r="C3" s="35"/>
      <c r="D3" s="33"/>
      <c r="E3" s="33"/>
      <c r="F3" s="33"/>
      <c r="G3" s="33"/>
      <c r="H3" s="33"/>
      <c r="I3" s="33"/>
      <c r="J3" s="33"/>
      <c r="K3" s="33"/>
      <c r="L3" s="33"/>
    </row>
    <row r="4" spans="1:12" ht="21.75" customHeight="1">
      <c r="A4" s="12"/>
      <c r="B4" s="40"/>
      <c r="C4" s="38"/>
      <c r="D4" s="96" t="s">
        <v>35</v>
      </c>
      <c r="E4" s="96"/>
      <c r="F4" s="96"/>
      <c r="G4" s="96"/>
      <c r="H4" s="96"/>
      <c r="I4" s="38"/>
      <c r="J4" s="38"/>
      <c r="K4" s="38"/>
      <c r="L4" s="42"/>
    </row>
    <row r="5" spans="1:12" ht="21.75" customHeight="1">
      <c r="A5" s="12"/>
      <c r="B5" s="40"/>
      <c r="C5" s="38"/>
      <c r="D5" s="96"/>
      <c r="E5" s="96"/>
      <c r="F5" s="96"/>
      <c r="G5" s="96"/>
      <c r="H5" s="371" t="s">
        <v>137</v>
      </c>
      <c r="I5" s="371"/>
      <c r="J5" s="371"/>
      <c r="K5" s="38"/>
      <c r="L5" s="42"/>
    </row>
    <row r="6" spans="1:12" ht="21.75" customHeight="1">
      <c r="B6" s="37"/>
      <c r="C6" s="38"/>
      <c r="D6" s="41"/>
      <c r="E6" s="36"/>
      <c r="F6" s="36"/>
      <c r="G6" s="36"/>
      <c r="H6" s="38"/>
      <c r="I6" s="99"/>
      <c r="J6" s="46" t="s">
        <v>74</v>
      </c>
      <c r="K6" s="36"/>
      <c r="L6" s="39"/>
    </row>
    <row r="7" spans="1:12" ht="21.75" customHeight="1">
      <c r="A7" s="44"/>
      <c r="B7" s="45"/>
      <c r="C7" s="44"/>
      <c r="D7" s="44" t="s">
        <v>175</v>
      </c>
      <c r="E7" s="44"/>
      <c r="F7" s="46" t="s">
        <v>40</v>
      </c>
      <c r="G7" s="44"/>
      <c r="H7" s="46" t="s">
        <v>71</v>
      </c>
      <c r="I7" s="44"/>
      <c r="J7" s="46" t="s">
        <v>73</v>
      </c>
      <c r="K7" s="46"/>
      <c r="L7" s="44" t="s">
        <v>79</v>
      </c>
    </row>
    <row r="8" spans="1:12" ht="21.75" customHeight="1">
      <c r="A8" s="44"/>
      <c r="B8" s="122" t="s">
        <v>1</v>
      </c>
      <c r="C8" s="46"/>
      <c r="D8" s="46" t="s">
        <v>176</v>
      </c>
      <c r="E8" s="44"/>
      <c r="F8" s="46" t="s">
        <v>80</v>
      </c>
      <c r="G8" s="44"/>
      <c r="H8" s="46" t="s">
        <v>72</v>
      </c>
      <c r="I8" s="44"/>
      <c r="J8" s="46" t="s">
        <v>139</v>
      </c>
      <c r="K8" s="44"/>
      <c r="L8" s="46" t="s">
        <v>52</v>
      </c>
    </row>
    <row r="9" spans="1:12" ht="21.75" customHeight="1">
      <c r="A9" s="48"/>
      <c r="B9" s="49"/>
      <c r="C9" s="46"/>
      <c r="D9" s="370" t="s">
        <v>70</v>
      </c>
      <c r="E9" s="370"/>
      <c r="F9" s="370"/>
      <c r="G9" s="370"/>
      <c r="H9" s="370"/>
      <c r="I9" s="370"/>
      <c r="J9" s="370"/>
      <c r="K9" s="370"/>
      <c r="L9" s="370"/>
    </row>
    <row r="10" spans="1:12" ht="24.5" customHeight="1">
      <c r="A10" s="100" t="s">
        <v>200</v>
      </c>
      <c r="B10" s="44"/>
      <c r="C10" s="45"/>
      <c r="D10" s="46"/>
      <c r="E10" s="47"/>
      <c r="F10" s="47"/>
      <c r="G10" s="47"/>
      <c r="H10" s="47"/>
      <c r="I10" s="47"/>
      <c r="J10" s="47"/>
      <c r="K10" s="47"/>
      <c r="L10" s="47"/>
    </row>
    <row r="11" spans="1:12" ht="21.75" customHeight="1">
      <c r="A11" s="19" t="s">
        <v>131</v>
      </c>
      <c r="B11" s="9"/>
      <c r="C11" s="180"/>
      <c r="D11" s="211">
        <v>317888</v>
      </c>
      <c r="E11" s="212"/>
      <c r="F11" s="211">
        <v>4399860</v>
      </c>
      <c r="G11" s="212"/>
      <c r="H11" s="211">
        <v>31800</v>
      </c>
      <c r="I11" s="120"/>
      <c r="J11" s="211">
        <v>139424</v>
      </c>
      <c r="K11" s="120"/>
      <c r="L11" s="226">
        <f>SUM(D11:K11)</f>
        <v>4888972</v>
      </c>
    </row>
    <row r="12" spans="1:12" ht="21.75" customHeight="1">
      <c r="A12" s="19" t="s">
        <v>104</v>
      </c>
      <c r="C12" s="265"/>
      <c r="D12" s="267"/>
      <c r="E12" s="268"/>
      <c r="F12" s="267"/>
      <c r="G12" s="268"/>
      <c r="H12" s="267"/>
      <c r="I12" s="269"/>
      <c r="J12" s="267"/>
      <c r="K12" s="269"/>
      <c r="L12" s="270"/>
    </row>
    <row r="13" spans="1:12" ht="21.75" customHeight="1">
      <c r="A13" s="13" t="s">
        <v>145</v>
      </c>
      <c r="C13" s="265"/>
      <c r="D13" s="267"/>
      <c r="E13" s="268"/>
      <c r="F13" s="267"/>
      <c r="G13" s="268"/>
      <c r="H13" s="267"/>
      <c r="I13" s="269"/>
      <c r="J13" s="267"/>
      <c r="K13" s="269"/>
      <c r="L13" s="270"/>
    </row>
    <row r="14" spans="1:12" ht="21.75" hidden="1" customHeight="1">
      <c r="A14" s="13" t="s">
        <v>163</v>
      </c>
      <c r="C14" s="265"/>
      <c r="D14" s="267"/>
      <c r="E14" s="268"/>
      <c r="F14" s="267"/>
      <c r="G14" s="268"/>
      <c r="H14" s="267"/>
      <c r="I14" s="269"/>
      <c r="J14" s="267"/>
      <c r="K14" s="269"/>
      <c r="L14" s="270"/>
    </row>
    <row r="15" spans="1:12" ht="21.75" hidden="1" customHeight="1">
      <c r="A15" s="13" t="s">
        <v>164</v>
      </c>
      <c r="C15" s="265"/>
      <c r="D15" s="267"/>
      <c r="E15" s="268"/>
      <c r="F15" s="267"/>
      <c r="G15" s="268"/>
      <c r="H15" s="267"/>
      <c r="I15" s="269"/>
      <c r="J15" s="267"/>
      <c r="K15" s="269"/>
      <c r="L15" s="270"/>
    </row>
    <row r="16" spans="1:12" ht="21.75" hidden="1" customHeight="1">
      <c r="A16" s="13" t="s">
        <v>165</v>
      </c>
      <c r="C16" s="265"/>
      <c r="D16" s="267"/>
      <c r="E16" s="268"/>
      <c r="F16" s="267"/>
      <c r="G16" s="268"/>
      <c r="H16" s="267"/>
      <c r="I16" s="269"/>
      <c r="J16" s="267"/>
      <c r="K16" s="269"/>
      <c r="L16" s="270"/>
    </row>
    <row r="17" spans="1:23" ht="21.75" customHeight="1">
      <c r="A17" s="16" t="s">
        <v>166</v>
      </c>
      <c r="B17" s="275">
        <v>7</v>
      </c>
      <c r="C17" s="127"/>
      <c r="D17" s="271">
        <v>0</v>
      </c>
      <c r="E17" s="207"/>
      <c r="F17" s="271">
        <v>0</v>
      </c>
      <c r="G17" s="207"/>
      <c r="H17" s="271">
        <v>0</v>
      </c>
      <c r="I17" s="107"/>
      <c r="J17" s="271">
        <v>-111259</v>
      </c>
      <c r="K17" s="107"/>
      <c r="L17" s="271">
        <f>SUM(D17:K17)</f>
        <v>-111259</v>
      </c>
    </row>
    <row r="18" spans="1:23" ht="21.75" customHeight="1">
      <c r="A18" s="19" t="s">
        <v>167</v>
      </c>
      <c r="B18" s="9"/>
      <c r="C18" s="127"/>
      <c r="D18" s="272">
        <f>SUM(D15:D17)</f>
        <v>0</v>
      </c>
      <c r="E18" s="212"/>
      <c r="F18" s="272">
        <f>SUM(F15:F17)</f>
        <v>0</v>
      </c>
      <c r="G18" s="212"/>
      <c r="H18" s="272">
        <f>SUM(H15:H17)</f>
        <v>0</v>
      </c>
      <c r="I18" s="120"/>
      <c r="J18" s="272">
        <f>SUM(J15:J17)</f>
        <v>-111259</v>
      </c>
      <c r="K18" s="120"/>
      <c r="L18" s="272">
        <f>SUM(L15:L17)</f>
        <v>-111259</v>
      </c>
    </row>
    <row r="19" spans="1:23" ht="19" customHeight="1">
      <c r="A19" s="123"/>
      <c r="B19" s="140"/>
      <c r="C19" s="209"/>
      <c r="D19" s="144"/>
      <c r="E19" s="146"/>
      <c r="F19" s="146"/>
      <c r="G19" s="146"/>
      <c r="H19" s="146"/>
      <c r="I19" s="146"/>
      <c r="J19" s="146"/>
      <c r="K19" s="146"/>
      <c r="L19" s="146"/>
      <c r="M19" s="129"/>
      <c r="N19" s="129"/>
      <c r="O19" s="136"/>
      <c r="P19" s="129"/>
      <c r="Q19" s="129"/>
      <c r="R19" s="129"/>
      <c r="S19" s="129"/>
      <c r="T19" s="129"/>
      <c r="U19" s="129"/>
      <c r="V19" s="129"/>
      <c r="W19" s="129"/>
    </row>
    <row r="20" spans="1:23" ht="22">
      <c r="A20" s="97" t="s">
        <v>159</v>
      </c>
      <c r="B20" s="9"/>
      <c r="C20" s="180"/>
      <c r="D20" s="227"/>
      <c r="E20" s="228"/>
      <c r="F20" s="229"/>
      <c r="G20" s="228"/>
      <c r="H20" s="229"/>
      <c r="I20" s="228"/>
      <c r="J20" s="229"/>
      <c r="K20" s="228"/>
      <c r="L20" s="228"/>
    </row>
    <row r="21" spans="1:23" ht="21.75" customHeight="1">
      <c r="A21" s="124" t="s">
        <v>171</v>
      </c>
      <c r="B21" s="9"/>
      <c r="C21" s="180"/>
      <c r="D21" s="271">
        <v>0</v>
      </c>
      <c r="E21" s="207"/>
      <c r="F21" s="271">
        <v>0</v>
      </c>
      <c r="G21" s="207"/>
      <c r="H21" s="271">
        <v>0</v>
      </c>
      <c r="I21" s="261"/>
      <c r="J21" s="228">
        <f>'PL-8-9'!J50</f>
        <v>-35785</v>
      </c>
      <c r="K21" s="261"/>
      <c r="L21" s="228">
        <f>SUM(D21:J21)</f>
        <v>-35785</v>
      </c>
    </row>
    <row r="22" spans="1:23" ht="21.75" hidden="1" customHeight="1">
      <c r="A22" s="124" t="s">
        <v>147</v>
      </c>
      <c r="B22" s="9"/>
      <c r="C22" s="220"/>
      <c r="D22" s="272">
        <f>SUM(D19:D21)</f>
        <v>0</v>
      </c>
      <c r="E22" s="207"/>
      <c r="F22" s="272">
        <f>SUM(F19:F21)</f>
        <v>0</v>
      </c>
      <c r="G22" s="207"/>
      <c r="H22" s="272">
        <f>SUM(H19:H21)</f>
        <v>0</v>
      </c>
      <c r="I22" s="20"/>
      <c r="J22" s="18">
        <v>0</v>
      </c>
      <c r="K22" s="20"/>
      <c r="L22" s="18">
        <v>0</v>
      </c>
    </row>
    <row r="23" spans="1:23" ht="21.75" customHeight="1">
      <c r="A23" s="97" t="s">
        <v>160</v>
      </c>
      <c r="B23" s="9"/>
      <c r="C23" s="180"/>
      <c r="D23" s="272">
        <f>SUM(D20:D22)</f>
        <v>0</v>
      </c>
      <c r="E23" s="306">
        <f t="shared" ref="E23:K23" si="0">SUM(E21:E22)</f>
        <v>0</v>
      </c>
      <c r="F23" s="272">
        <f>SUM(F20:F22)</f>
        <v>0</v>
      </c>
      <c r="G23" s="306">
        <f t="shared" si="0"/>
        <v>0</v>
      </c>
      <c r="H23" s="272">
        <f>SUM(H20:H22)</f>
        <v>0</v>
      </c>
      <c r="I23" s="260">
        <f t="shared" si="0"/>
        <v>0</v>
      </c>
      <c r="J23" s="230">
        <f t="shared" si="0"/>
        <v>-35785</v>
      </c>
      <c r="K23" s="260">
        <f t="shared" si="0"/>
        <v>0</v>
      </c>
      <c r="L23" s="230">
        <f>SUM(L21:L22)</f>
        <v>-35785</v>
      </c>
    </row>
    <row r="24" spans="1:23" ht="10" customHeight="1">
      <c r="A24" s="123"/>
      <c r="B24" s="140"/>
      <c r="C24" s="209"/>
      <c r="D24" s="144"/>
      <c r="E24" s="259"/>
      <c r="F24" s="146"/>
      <c r="G24" s="259"/>
      <c r="H24" s="146"/>
      <c r="I24" s="259"/>
      <c r="J24" s="146"/>
      <c r="K24" s="259"/>
      <c r="L24" s="146"/>
      <c r="M24" s="129"/>
      <c r="N24" s="129"/>
      <c r="O24" s="136"/>
      <c r="P24" s="129"/>
      <c r="Q24" s="129"/>
      <c r="R24" s="129"/>
      <c r="S24" s="129"/>
      <c r="T24" s="129"/>
      <c r="U24" s="129"/>
      <c r="V24" s="129"/>
      <c r="W24" s="129"/>
    </row>
    <row r="25" spans="1:23" ht="25" customHeight="1" thickBot="1">
      <c r="A25" s="19" t="s">
        <v>187</v>
      </c>
      <c r="B25" s="9"/>
      <c r="C25" s="9"/>
      <c r="D25" s="231">
        <f>D23+D18+D11</f>
        <v>317888</v>
      </c>
      <c r="E25" s="260"/>
      <c r="F25" s="231">
        <f>F23+F18+F11</f>
        <v>4399860</v>
      </c>
      <c r="G25" s="260"/>
      <c r="H25" s="231">
        <f>H23+H18+H11</f>
        <v>31800</v>
      </c>
      <c r="I25" s="226"/>
      <c r="J25" s="231">
        <f>J23+J18+J11</f>
        <v>-7620</v>
      </c>
      <c r="K25" s="229"/>
      <c r="L25" s="231">
        <f>L23+L18+L11</f>
        <v>4741928</v>
      </c>
    </row>
    <row r="26" spans="1:23" ht="21.75" customHeight="1" thickTop="1"/>
    <row r="27" spans="1:23" ht="21.75" customHeight="1">
      <c r="A27" s="3" t="s">
        <v>41</v>
      </c>
      <c r="B27" s="34"/>
      <c r="C27" s="35"/>
      <c r="D27" s="33"/>
      <c r="E27" s="33"/>
      <c r="F27" s="33"/>
      <c r="G27" s="33"/>
      <c r="H27" s="33"/>
      <c r="I27" s="33"/>
      <c r="J27" s="33"/>
      <c r="K27" s="33"/>
      <c r="L27" s="33"/>
    </row>
    <row r="28" spans="1:23" ht="21.75" customHeight="1">
      <c r="A28" s="2" t="s">
        <v>48</v>
      </c>
      <c r="B28" s="34"/>
      <c r="C28" s="35"/>
      <c r="D28" s="33"/>
      <c r="E28" s="33"/>
      <c r="F28" s="33"/>
      <c r="G28" s="33"/>
      <c r="H28" s="33"/>
      <c r="I28" s="33"/>
      <c r="J28" s="33"/>
      <c r="K28" s="33"/>
      <c r="L28" s="33"/>
    </row>
    <row r="29" spans="1:23" ht="21.75" customHeight="1">
      <c r="A29" s="2"/>
      <c r="B29" s="34"/>
      <c r="C29" s="35"/>
      <c r="D29" s="33"/>
      <c r="E29" s="33"/>
      <c r="F29" s="33"/>
      <c r="G29" s="33"/>
      <c r="H29" s="33"/>
      <c r="I29" s="33"/>
      <c r="J29" s="33"/>
      <c r="K29" s="33"/>
      <c r="L29" s="33"/>
    </row>
    <row r="30" spans="1:23" ht="21.75" customHeight="1">
      <c r="A30" s="12"/>
      <c r="B30" s="40"/>
      <c r="C30" s="38"/>
      <c r="D30" s="96" t="s">
        <v>35</v>
      </c>
      <c r="E30" s="96"/>
      <c r="F30" s="96"/>
      <c r="G30" s="96"/>
      <c r="H30" s="96"/>
      <c r="I30" s="38"/>
      <c r="J30" s="38"/>
      <c r="K30" s="38"/>
      <c r="L30" s="42"/>
    </row>
    <row r="31" spans="1:23" ht="21.75" customHeight="1">
      <c r="A31" s="12"/>
      <c r="B31" s="40"/>
      <c r="C31" s="38"/>
      <c r="D31" s="96"/>
      <c r="E31" s="96"/>
      <c r="F31" s="96"/>
      <c r="G31" s="96"/>
      <c r="H31" s="371" t="s">
        <v>137</v>
      </c>
      <c r="I31" s="371"/>
      <c r="J31" s="371"/>
      <c r="K31" s="38"/>
      <c r="L31" s="42"/>
    </row>
    <row r="32" spans="1:23" ht="21.75" customHeight="1">
      <c r="B32" s="37"/>
      <c r="C32" s="38"/>
      <c r="D32" s="41"/>
      <c r="E32" s="36"/>
      <c r="F32" s="36"/>
      <c r="G32" s="36"/>
      <c r="H32" s="38"/>
      <c r="I32" s="99"/>
      <c r="J32" s="46" t="s">
        <v>74</v>
      </c>
      <c r="K32" s="36"/>
      <c r="L32" s="39"/>
    </row>
    <row r="33" spans="1:23" ht="21.75" customHeight="1">
      <c r="A33" s="44"/>
      <c r="B33" s="45"/>
      <c r="C33" s="44"/>
      <c r="D33" s="44" t="s">
        <v>175</v>
      </c>
      <c r="E33" s="44"/>
      <c r="F33" s="46" t="s">
        <v>40</v>
      </c>
      <c r="G33" s="44"/>
      <c r="H33" s="46" t="s">
        <v>71</v>
      </c>
      <c r="I33" s="44"/>
      <c r="J33" s="46" t="s">
        <v>73</v>
      </c>
      <c r="K33" s="46"/>
      <c r="L33" s="44" t="s">
        <v>79</v>
      </c>
    </row>
    <row r="34" spans="1:23" ht="21.75" customHeight="1">
      <c r="A34" s="44"/>
      <c r="B34" s="122" t="s">
        <v>1</v>
      </c>
      <c r="C34" s="46"/>
      <c r="D34" s="46" t="s">
        <v>176</v>
      </c>
      <c r="E34" s="44"/>
      <c r="F34" s="46" t="s">
        <v>80</v>
      </c>
      <c r="G34" s="44"/>
      <c r="H34" s="46" t="s">
        <v>72</v>
      </c>
      <c r="I34" s="44"/>
      <c r="J34" s="46" t="s">
        <v>139</v>
      </c>
      <c r="K34" s="44"/>
      <c r="L34" s="46" t="s">
        <v>52</v>
      </c>
    </row>
    <row r="35" spans="1:23" ht="21.75" customHeight="1">
      <c r="A35" s="48"/>
      <c r="B35" s="49"/>
      <c r="C35" s="46"/>
      <c r="D35" s="370" t="s">
        <v>70</v>
      </c>
      <c r="E35" s="370"/>
      <c r="F35" s="370"/>
      <c r="G35" s="370"/>
      <c r="H35" s="370"/>
      <c r="I35" s="370"/>
      <c r="J35" s="370"/>
      <c r="K35" s="370"/>
      <c r="L35" s="370"/>
    </row>
    <row r="36" spans="1:23" ht="24.65" customHeight="1">
      <c r="A36" s="100" t="s">
        <v>201</v>
      </c>
      <c r="B36" s="44"/>
      <c r="C36" s="45"/>
      <c r="D36" s="46"/>
      <c r="E36" s="47"/>
      <c r="F36" s="47"/>
      <c r="G36" s="47"/>
      <c r="H36" s="47"/>
      <c r="I36" s="47"/>
      <c r="J36" s="47"/>
      <c r="K36" s="47"/>
      <c r="L36" s="47"/>
    </row>
    <row r="37" spans="1:23" ht="21.75" customHeight="1">
      <c r="A37" s="19" t="s">
        <v>144</v>
      </c>
      <c r="B37" s="9"/>
      <c r="C37" s="247"/>
      <c r="D37" s="211">
        <v>317888</v>
      </c>
      <c r="E37" s="212">
        <v>0</v>
      </c>
      <c r="F37" s="211">
        <v>4399860</v>
      </c>
      <c r="G37" s="212">
        <v>0</v>
      </c>
      <c r="H37" s="211">
        <v>31800</v>
      </c>
      <c r="I37" s="120">
        <v>0</v>
      </c>
      <c r="J37" s="211">
        <v>115243</v>
      </c>
      <c r="K37" s="120"/>
      <c r="L37" s="226">
        <f>SUM(D37:K37)</f>
        <v>4864791</v>
      </c>
    </row>
    <row r="38" spans="1:23" ht="21.75" customHeight="1">
      <c r="A38" s="19" t="s">
        <v>104</v>
      </c>
      <c r="C38" s="273"/>
      <c r="D38" s="267"/>
      <c r="E38" s="268"/>
      <c r="F38" s="267"/>
      <c r="G38" s="268"/>
      <c r="H38" s="267"/>
      <c r="I38" s="269"/>
      <c r="J38" s="267"/>
      <c r="K38" s="269"/>
      <c r="L38" s="270"/>
    </row>
    <row r="39" spans="1:23" ht="21.75" customHeight="1">
      <c r="A39" s="13" t="s">
        <v>145</v>
      </c>
      <c r="C39" s="273"/>
      <c r="D39" s="267"/>
      <c r="E39" s="268"/>
      <c r="F39" s="267"/>
      <c r="G39" s="268"/>
      <c r="H39" s="267"/>
      <c r="I39" s="269"/>
      <c r="J39" s="267"/>
      <c r="K39" s="269"/>
      <c r="L39" s="270"/>
    </row>
    <row r="40" spans="1:23" ht="21.75" customHeight="1">
      <c r="A40" s="16" t="s">
        <v>166</v>
      </c>
      <c r="B40" s="275">
        <v>7</v>
      </c>
      <c r="C40" s="127"/>
      <c r="D40" s="271">
        <v>0</v>
      </c>
      <c r="E40" s="207"/>
      <c r="F40" s="271">
        <v>0</v>
      </c>
      <c r="G40" s="207"/>
      <c r="H40" s="271">
        <v>0</v>
      </c>
      <c r="I40" s="107"/>
      <c r="J40" s="271">
        <v>-95366</v>
      </c>
      <c r="K40" s="107"/>
      <c r="L40" s="271">
        <f>SUM(D40:K40)</f>
        <v>-95366</v>
      </c>
    </row>
    <row r="41" spans="1:23" ht="21.75" customHeight="1">
      <c r="A41" s="19" t="s">
        <v>167</v>
      </c>
      <c r="B41" s="9"/>
      <c r="C41" s="127"/>
      <c r="D41" s="272">
        <f>SUM(D38:D40)</f>
        <v>0</v>
      </c>
      <c r="E41" s="212"/>
      <c r="F41" s="272">
        <f>SUM(F38:F40)</f>
        <v>0</v>
      </c>
      <c r="G41" s="212"/>
      <c r="H41" s="272">
        <f>SUM(H38:H40)</f>
        <v>0</v>
      </c>
      <c r="I41" s="212"/>
      <c r="J41" s="272">
        <f>SUM(J38:J40)</f>
        <v>-95366</v>
      </c>
      <c r="K41" s="212"/>
      <c r="L41" s="272">
        <f>SUM(L38:L40)</f>
        <v>-95366</v>
      </c>
    </row>
    <row r="42" spans="1:23" ht="21.75" customHeight="1">
      <c r="A42" s="123"/>
      <c r="B42" s="140"/>
      <c r="C42" s="247"/>
      <c r="D42" s="144"/>
      <c r="E42" s="146"/>
      <c r="F42" s="146"/>
      <c r="G42" s="146"/>
      <c r="H42" s="146"/>
      <c r="I42" s="146"/>
      <c r="J42" s="146"/>
      <c r="K42" s="146"/>
      <c r="L42" s="146"/>
    </row>
    <row r="43" spans="1:23" ht="22">
      <c r="A43" s="97" t="s">
        <v>159</v>
      </c>
      <c r="B43" s="9"/>
      <c r="C43" s="247"/>
      <c r="D43" s="227"/>
      <c r="E43" s="261"/>
      <c r="F43" s="229"/>
      <c r="G43" s="261"/>
      <c r="H43" s="229"/>
      <c r="I43" s="261"/>
      <c r="J43" s="229"/>
      <c r="K43" s="228"/>
      <c r="L43" s="228"/>
    </row>
    <row r="44" spans="1:23" ht="21.75" customHeight="1">
      <c r="A44" s="124" t="s">
        <v>171</v>
      </c>
      <c r="B44" s="9"/>
      <c r="C44" s="247"/>
      <c r="D44" s="271">
        <v>0</v>
      </c>
      <c r="E44" s="207"/>
      <c r="F44" s="271">
        <v>0</v>
      </c>
      <c r="G44" s="207"/>
      <c r="H44" s="271">
        <v>0</v>
      </c>
      <c r="I44" s="261"/>
      <c r="J44" s="271">
        <f>'PL-8-9'!H50</f>
        <v>-37783</v>
      </c>
      <c r="K44" s="261"/>
      <c r="L44" s="271">
        <f>SUM(D44:J44)</f>
        <v>-37783</v>
      </c>
    </row>
    <row r="45" spans="1:23" ht="21.75" hidden="1" customHeight="1">
      <c r="A45" s="124" t="s">
        <v>147</v>
      </c>
      <c r="B45" s="9"/>
      <c r="C45" s="247"/>
      <c r="D45" s="18">
        <v>0</v>
      </c>
      <c r="E45" s="107"/>
      <c r="F45" s="18">
        <v>0</v>
      </c>
      <c r="G45" s="107"/>
      <c r="H45" s="18">
        <v>0</v>
      </c>
      <c r="I45" s="20"/>
      <c r="J45" s="18">
        <v>0</v>
      </c>
      <c r="K45" s="20"/>
      <c r="L45" s="18">
        <v>0</v>
      </c>
    </row>
    <row r="46" spans="1:23" ht="21.75" customHeight="1">
      <c r="A46" s="97" t="s">
        <v>160</v>
      </c>
      <c r="B46" s="9"/>
      <c r="C46" s="247"/>
      <c r="D46" s="272">
        <f t="shared" ref="D46:K46" si="1">SUM(D44:D45)</f>
        <v>0</v>
      </c>
      <c r="E46" s="306">
        <f t="shared" si="1"/>
        <v>0</v>
      </c>
      <c r="F46" s="272">
        <f t="shared" si="1"/>
        <v>0</v>
      </c>
      <c r="G46" s="306">
        <f t="shared" si="1"/>
        <v>0</v>
      </c>
      <c r="H46" s="272">
        <f t="shared" si="1"/>
        <v>0</v>
      </c>
      <c r="I46" s="306">
        <f t="shared" si="1"/>
        <v>0</v>
      </c>
      <c r="J46" s="272">
        <f t="shared" si="1"/>
        <v>-37783</v>
      </c>
      <c r="K46" s="260">
        <f t="shared" si="1"/>
        <v>0</v>
      </c>
      <c r="L46" s="272">
        <f>SUM(L44:L45)</f>
        <v>-37783</v>
      </c>
    </row>
    <row r="47" spans="1:23" ht="10" customHeight="1">
      <c r="A47" s="123"/>
      <c r="B47" s="140"/>
      <c r="C47" s="247"/>
      <c r="D47" s="144"/>
      <c r="E47" s="259"/>
      <c r="F47" s="146"/>
      <c r="G47" s="259"/>
      <c r="H47" s="146"/>
      <c r="I47" s="259"/>
      <c r="J47" s="146"/>
      <c r="K47" s="259"/>
      <c r="L47" s="146"/>
      <c r="M47" s="129"/>
      <c r="N47" s="129"/>
      <c r="O47" s="136"/>
      <c r="P47" s="129"/>
      <c r="Q47" s="129"/>
      <c r="R47" s="129"/>
      <c r="S47" s="129"/>
      <c r="T47" s="129"/>
      <c r="U47" s="129"/>
      <c r="V47" s="129"/>
      <c r="W47" s="129"/>
    </row>
    <row r="48" spans="1:23" ht="25" customHeight="1" thickBot="1">
      <c r="A48" s="19" t="s">
        <v>188</v>
      </c>
      <c r="B48" s="9"/>
      <c r="C48" s="9"/>
      <c r="D48" s="231">
        <f>D41+D37+D46</f>
        <v>317888</v>
      </c>
      <c r="E48" s="260"/>
      <c r="F48" s="231">
        <f>F41+F37+F46</f>
        <v>4399860</v>
      </c>
      <c r="G48" s="260"/>
      <c r="H48" s="231">
        <f>H41+H37+H46</f>
        <v>31800</v>
      </c>
      <c r="I48" s="260"/>
      <c r="J48" s="231">
        <f>J41+J37+J46</f>
        <v>-17906</v>
      </c>
      <c r="K48" s="262"/>
      <c r="L48" s="231">
        <f>L41+L37+L46</f>
        <v>4731642</v>
      </c>
    </row>
    <row r="49" spans="5:12" ht="21.75" customHeight="1" thickTop="1">
      <c r="E49" s="12"/>
      <c r="G49" s="12"/>
      <c r="I49" s="12"/>
      <c r="K49" s="12"/>
    </row>
    <row r="50" spans="5:12" ht="21.75" customHeight="1">
      <c r="J50" s="9">
        <f>J48-'BS-3-5'!H74</f>
        <v>0</v>
      </c>
      <c r="L50" s="9">
        <f>L48-'BS-3-5'!H79</f>
        <v>0</v>
      </c>
    </row>
    <row r="51" spans="5:12" ht="21.75" customHeight="1">
      <c r="L51" s="226"/>
    </row>
    <row r="52" spans="5:12" ht="21.75" customHeight="1">
      <c r="L52" s="226"/>
    </row>
  </sheetData>
  <mergeCells count="4">
    <mergeCell ref="D9:L9"/>
    <mergeCell ref="D35:L35"/>
    <mergeCell ref="H5:J5"/>
    <mergeCell ref="H31:J31"/>
  </mergeCells>
  <pageMargins left="0.8" right="0.8" top="0.48" bottom="0.5" header="0.5" footer="0.5"/>
  <pageSetup paperSize="9" firstPageNumber="12" fitToWidth="0" fitToHeight="0" orientation="landscape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showGridLines="0" zoomScale="90" zoomScaleNormal="90" zoomScaleSheetLayoutView="70" workbookViewId="0"/>
  </sheetViews>
  <sheetFormatPr defaultColWidth="8.81640625" defaultRowHeight="24" customHeight="1"/>
  <cols>
    <col min="1" max="1" width="50.26953125" style="16" customWidth="1"/>
    <col min="2" max="2" width="7.81640625" style="17" customWidth="1"/>
    <col min="3" max="3" width="11.26953125" style="9" customWidth="1"/>
    <col min="4" max="4" width="1.7265625" style="9" customWidth="1"/>
    <col min="5" max="5" width="11.26953125" style="9" customWidth="1"/>
    <col min="6" max="6" width="1.7265625" style="9" customWidth="1"/>
    <col min="7" max="7" width="11.26953125" style="9" customWidth="1"/>
    <col min="8" max="8" width="1.7265625" style="9" customWidth="1"/>
    <col min="9" max="9" width="11.26953125" style="9" customWidth="1"/>
    <col min="10" max="10" width="14.26953125" style="50" bestFit="1" customWidth="1"/>
    <col min="11" max="11" width="8.81640625" style="50"/>
    <col min="12" max="12" width="15" style="50" bestFit="1" customWidth="1"/>
    <col min="13" max="16384" width="8.81640625" style="50"/>
  </cols>
  <sheetData>
    <row r="1" spans="1:9" ht="24" customHeight="1">
      <c r="A1" s="4" t="s">
        <v>41</v>
      </c>
      <c r="B1" s="173"/>
      <c r="C1" s="8"/>
      <c r="D1" s="8"/>
      <c r="E1" s="8"/>
      <c r="F1" s="8"/>
      <c r="G1" s="8"/>
      <c r="H1" s="8"/>
      <c r="I1" s="8"/>
    </row>
    <row r="2" spans="1:9" ht="24" customHeight="1">
      <c r="A2" s="119" t="s">
        <v>49</v>
      </c>
      <c r="B2" s="174"/>
      <c r="C2" s="8"/>
      <c r="D2" s="8"/>
      <c r="E2" s="8"/>
      <c r="F2" s="8"/>
      <c r="G2" s="8"/>
      <c r="H2" s="8"/>
      <c r="I2" s="8"/>
    </row>
    <row r="3" spans="1:9" ht="10.5" customHeight="1">
      <c r="A3" s="119"/>
      <c r="B3" s="174"/>
      <c r="C3" s="8"/>
      <c r="D3" s="8"/>
      <c r="E3" s="8"/>
      <c r="F3" s="8"/>
      <c r="G3" s="8"/>
      <c r="H3" s="8"/>
      <c r="I3" s="8"/>
    </row>
    <row r="4" spans="1:9" ht="21" customHeight="1">
      <c r="C4" s="11"/>
      <c r="D4" s="52" t="s">
        <v>34</v>
      </c>
      <c r="E4" s="11"/>
      <c r="F4" s="10"/>
      <c r="G4" s="11"/>
      <c r="H4" s="52" t="s">
        <v>35</v>
      </c>
      <c r="I4" s="11"/>
    </row>
    <row r="5" spans="1:9" ht="21" customHeight="1">
      <c r="C5" s="372" t="s">
        <v>199</v>
      </c>
      <c r="D5" s="372"/>
      <c r="E5" s="372"/>
      <c r="F5" s="10"/>
      <c r="G5" s="372" t="s">
        <v>199</v>
      </c>
      <c r="H5" s="372"/>
      <c r="I5" s="372"/>
    </row>
    <row r="6" spans="1:9" ht="21" customHeight="1">
      <c r="C6" s="364" t="s">
        <v>186</v>
      </c>
      <c r="D6" s="365"/>
      <c r="E6" s="365"/>
      <c r="F6" s="10"/>
      <c r="G6" s="364" t="s">
        <v>186</v>
      </c>
      <c r="H6" s="365"/>
      <c r="I6" s="365"/>
    </row>
    <row r="7" spans="1:9" ht="21" customHeight="1">
      <c r="B7" s="168" t="s">
        <v>1</v>
      </c>
      <c r="C7" s="53">
        <v>2566</v>
      </c>
      <c r="D7" s="15"/>
      <c r="E7" s="53">
        <v>2565</v>
      </c>
      <c r="F7" s="15"/>
      <c r="G7" s="53">
        <v>2566</v>
      </c>
      <c r="H7" s="15"/>
      <c r="I7" s="53">
        <v>2565</v>
      </c>
    </row>
    <row r="8" spans="1:9" ht="21" customHeight="1">
      <c r="C8" s="363" t="s">
        <v>70</v>
      </c>
      <c r="D8" s="363"/>
      <c r="E8" s="363"/>
      <c r="F8" s="363"/>
      <c r="G8" s="363"/>
      <c r="H8" s="363"/>
      <c r="I8" s="363"/>
    </row>
    <row r="9" spans="1:9" ht="23.5" customHeight="1">
      <c r="A9" s="13" t="s">
        <v>36</v>
      </c>
      <c r="B9" s="167"/>
      <c r="C9" s="54"/>
      <c r="D9" s="55"/>
      <c r="E9" s="54"/>
      <c r="F9" s="55"/>
      <c r="G9" s="54"/>
      <c r="H9" s="55"/>
      <c r="I9" s="54"/>
    </row>
    <row r="10" spans="1:9" ht="23.15" customHeight="1">
      <c r="A10" s="73" t="s">
        <v>150</v>
      </c>
      <c r="C10" s="54">
        <f>'PL-8-9'!D33</f>
        <v>-26184</v>
      </c>
      <c r="D10" s="21"/>
      <c r="E10" s="54">
        <f>'PL-8-9'!F33</f>
        <v>67996</v>
      </c>
      <c r="F10" s="54"/>
      <c r="G10" s="54">
        <f>'PL-8-9'!H33</f>
        <v>-37783</v>
      </c>
      <c r="H10" s="54"/>
      <c r="I10" s="54">
        <f>'PL-8-9'!J33</f>
        <v>-35785</v>
      </c>
    </row>
    <row r="11" spans="1:9" ht="23.15" customHeight="1">
      <c r="A11" s="105" t="s">
        <v>190</v>
      </c>
      <c r="B11" s="170"/>
      <c r="C11" s="56"/>
      <c r="D11" s="21"/>
      <c r="E11" s="56"/>
      <c r="F11" s="56"/>
      <c r="G11" s="56"/>
      <c r="H11" s="56"/>
      <c r="I11" s="56"/>
    </row>
    <row r="12" spans="1:9" ht="23.15" customHeight="1">
      <c r="A12" s="103" t="s">
        <v>149</v>
      </c>
      <c r="B12" s="170"/>
      <c r="C12" s="54">
        <f>'PL-8-9'!D32</f>
        <v>-5422</v>
      </c>
      <c r="D12" s="21"/>
      <c r="E12" s="54">
        <v>20869</v>
      </c>
      <c r="F12" s="54"/>
      <c r="G12" s="54">
        <f>'PL-8-9'!H32</f>
        <v>-11112</v>
      </c>
      <c r="H12" s="54"/>
      <c r="I12" s="54">
        <v>-8976</v>
      </c>
    </row>
    <row r="13" spans="1:9" ht="23.15" customHeight="1">
      <c r="A13" s="43" t="s">
        <v>45</v>
      </c>
      <c r="B13" s="170"/>
      <c r="C13" s="54">
        <f>'PL-8-9'!D28</f>
        <v>2506</v>
      </c>
      <c r="D13" s="21"/>
      <c r="E13" s="54">
        <v>1774</v>
      </c>
      <c r="F13" s="54"/>
      <c r="G13" s="54">
        <f>'PL-8-9'!H28</f>
        <v>1334</v>
      </c>
      <c r="H13" s="54"/>
      <c r="I13" s="54">
        <v>1490</v>
      </c>
    </row>
    <row r="14" spans="1:9" ht="23.15" customHeight="1">
      <c r="A14" s="63" t="s">
        <v>43</v>
      </c>
      <c r="B14" s="172"/>
      <c r="C14" s="54">
        <v>44848</v>
      </c>
      <c r="D14" s="21"/>
      <c r="E14" s="54">
        <v>50105</v>
      </c>
      <c r="F14" s="54"/>
      <c r="G14" s="54">
        <v>22269</v>
      </c>
      <c r="H14" s="54"/>
      <c r="I14" s="54">
        <v>26651</v>
      </c>
    </row>
    <row r="15" spans="1:9" ht="23.15" customHeight="1">
      <c r="A15" s="199" t="s">
        <v>209</v>
      </c>
      <c r="B15" s="172">
        <v>3</v>
      </c>
      <c r="C15" s="54">
        <f>'PL-8-9'!D29</f>
        <v>21273</v>
      </c>
      <c r="D15" s="21"/>
      <c r="E15" s="54">
        <v>-2587</v>
      </c>
      <c r="F15" s="54"/>
      <c r="G15" s="207" t="s">
        <v>206</v>
      </c>
      <c r="H15" s="54"/>
      <c r="I15" s="207" t="s">
        <v>206</v>
      </c>
    </row>
    <row r="16" spans="1:9" ht="23.15" customHeight="1">
      <c r="A16" s="164" t="s">
        <v>54</v>
      </c>
      <c r="B16" s="172"/>
      <c r="C16" s="54">
        <v>5350</v>
      </c>
      <c r="D16" s="21"/>
      <c r="E16" s="54">
        <v>5588</v>
      </c>
      <c r="F16" s="54"/>
      <c r="G16" s="54">
        <v>1891</v>
      </c>
      <c r="H16" s="54"/>
      <c r="I16" s="54">
        <v>3989</v>
      </c>
    </row>
    <row r="17" spans="1:10" ht="23.15" customHeight="1">
      <c r="A17" s="104" t="s">
        <v>191</v>
      </c>
      <c r="B17" s="172"/>
      <c r="C17" s="54">
        <v>-579</v>
      </c>
      <c r="D17" s="21"/>
      <c r="E17" s="54">
        <v>646</v>
      </c>
      <c r="F17" s="54"/>
      <c r="G17" s="54">
        <v>-794</v>
      </c>
      <c r="H17" s="54"/>
      <c r="I17" s="54">
        <v>-2116</v>
      </c>
    </row>
    <row r="18" spans="1:10" s="169" customFormat="1" ht="23.15" customHeight="1">
      <c r="A18" s="104" t="s">
        <v>148</v>
      </c>
      <c r="B18" s="172">
        <v>8</v>
      </c>
      <c r="C18" s="54">
        <f>'PL-8-9'!D24</f>
        <v>145682</v>
      </c>
      <c r="D18" s="21"/>
      <c r="E18" s="54">
        <v>136793</v>
      </c>
      <c r="F18" s="54"/>
      <c r="G18" s="54">
        <f>'PL-8-9'!H24</f>
        <v>145682</v>
      </c>
      <c r="H18" s="54"/>
      <c r="I18" s="54">
        <v>136793</v>
      </c>
    </row>
    <row r="19" spans="1:10" ht="23.15" customHeight="1">
      <c r="A19" s="104" t="s">
        <v>205</v>
      </c>
      <c r="B19" s="172"/>
      <c r="C19" s="54">
        <f>-'PL-8-9'!D15</f>
        <v>-32035</v>
      </c>
      <c r="D19" s="21"/>
      <c r="E19" s="54">
        <v>-82979</v>
      </c>
      <c r="F19" s="54"/>
      <c r="G19" s="54">
        <f>-'PL-8-9'!H15</f>
        <v>-32035</v>
      </c>
      <c r="H19" s="54"/>
      <c r="I19" s="54">
        <v>-82979</v>
      </c>
    </row>
    <row r="20" spans="1:10" ht="23.15" customHeight="1">
      <c r="A20" s="104" t="s">
        <v>156</v>
      </c>
      <c r="B20" s="172"/>
      <c r="C20" s="54">
        <v>19526</v>
      </c>
      <c r="D20" s="21"/>
      <c r="E20" s="54">
        <v>-6645</v>
      </c>
      <c r="F20" s="54"/>
      <c r="G20" s="54">
        <v>4081</v>
      </c>
      <c r="H20" s="54"/>
      <c r="I20" s="54">
        <v>-5621</v>
      </c>
    </row>
    <row r="21" spans="1:10" ht="23.15" hidden="1" customHeight="1">
      <c r="A21" s="104" t="s">
        <v>192</v>
      </c>
      <c r="B21" s="172"/>
      <c r="C21" s="54"/>
      <c r="D21" s="21"/>
      <c r="E21" s="308">
        <v>0</v>
      </c>
      <c r="F21" s="54"/>
      <c r="G21" s="54"/>
      <c r="H21" s="54"/>
      <c r="I21" s="308">
        <v>0</v>
      </c>
      <c r="J21" s="108"/>
    </row>
    <row r="22" spans="1:10" ht="23.15" customHeight="1">
      <c r="A22" s="104" t="s">
        <v>211</v>
      </c>
      <c r="B22" s="172"/>
      <c r="C22" s="54">
        <v>24</v>
      </c>
      <c r="D22" s="21"/>
      <c r="E22" s="54">
        <v>607</v>
      </c>
      <c r="F22" s="54"/>
      <c r="G22" s="54">
        <v>14</v>
      </c>
      <c r="H22" s="54"/>
      <c r="I22" s="54">
        <v>26</v>
      </c>
    </row>
    <row r="23" spans="1:10" ht="23.15" customHeight="1">
      <c r="A23" s="104" t="s">
        <v>128</v>
      </c>
      <c r="B23" s="172"/>
      <c r="C23" s="54">
        <v>-23683</v>
      </c>
      <c r="D23" s="21"/>
      <c r="E23" s="54">
        <v>-23506</v>
      </c>
      <c r="F23" s="54"/>
      <c r="G23" s="54">
        <v>-31578</v>
      </c>
      <c r="H23" s="54"/>
      <c r="I23" s="54">
        <v>-23506</v>
      </c>
    </row>
    <row r="24" spans="1:10" ht="23.15" customHeight="1">
      <c r="A24" s="104" t="s">
        <v>103</v>
      </c>
      <c r="B24" s="172"/>
      <c r="C24" s="57">
        <v>-9744</v>
      </c>
      <c r="D24" s="21"/>
      <c r="E24" s="57">
        <v>-1684</v>
      </c>
      <c r="F24" s="56"/>
      <c r="G24" s="57">
        <v>-10765</v>
      </c>
      <c r="H24" s="56"/>
      <c r="I24" s="57">
        <v>-3660</v>
      </c>
    </row>
    <row r="25" spans="1:10" ht="23.5" customHeight="1">
      <c r="C25" s="308">
        <f>SUM(C10:C24)</f>
        <v>141562</v>
      </c>
      <c r="D25" s="21"/>
      <c r="E25" s="54">
        <f>SUM(E10:E24)</f>
        <v>166977</v>
      </c>
      <c r="F25" s="54"/>
      <c r="G25" s="308">
        <f>SUM(G10:G24)</f>
        <v>51204</v>
      </c>
      <c r="H25" s="54"/>
      <c r="I25" s="54">
        <f>SUM(I10:I24)</f>
        <v>6306</v>
      </c>
    </row>
    <row r="26" spans="1:10" ht="11.25" customHeight="1">
      <c r="C26" s="54"/>
      <c r="D26" s="21"/>
      <c r="E26" s="54"/>
      <c r="F26" s="54"/>
      <c r="G26" s="54"/>
      <c r="H26" s="54"/>
      <c r="I26" s="54"/>
    </row>
    <row r="27" spans="1:10" ht="23.15" customHeight="1">
      <c r="A27" s="102" t="s">
        <v>53</v>
      </c>
      <c r="B27" s="170"/>
      <c r="C27" s="50"/>
      <c r="D27" s="50"/>
      <c r="E27" s="50"/>
      <c r="F27" s="50"/>
      <c r="G27" s="50"/>
      <c r="H27" s="50"/>
      <c r="I27" s="50"/>
    </row>
    <row r="28" spans="1:10" ht="23.15" customHeight="1">
      <c r="A28" s="309" t="s">
        <v>62</v>
      </c>
      <c r="B28" s="170"/>
      <c r="C28" s="54">
        <v>74344</v>
      </c>
      <c r="D28" s="21"/>
      <c r="E28" s="54">
        <v>138451</v>
      </c>
      <c r="F28" s="54"/>
      <c r="G28" s="54">
        <v>-60454</v>
      </c>
      <c r="H28" s="54"/>
      <c r="I28" s="54">
        <v>37296</v>
      </c>
    </row>
    <row r="29" spans="1:10" ht="23.15" customHeight="1">
      <c r="A29" s="310" t="s">
        <v>31</v>
      </c>
      <c r="B29" s="172"/>
      <c r="C29" s="54">
        <v>-39499</v>
      </c>
      <c r="D29" s="21"/>
      <c r="E29" s="54">
        <v>-212361</v>
      </c>
      <c r="F29" s="54"/>
      <c r="G29" s="54">
        <v>25983</v>
      </c>
      <c r="H29" s="54"/>
      <c r="I29" s="54">
        <v>-32975</v>
      </c>
    </row>
    <row r="30" spans="1:10" ht="23.15" customHeight="1">
      <c r="A30" s="311" t="s">
        <v>5</v>
      </c>
      <c r="B30" s="170"/>
      <c r="C30" s="54">
        <v>-8465</v>
      </c>
      <c r="D30" s="21"/>
      <c r="E30" s="54">
        <v>-2376</v>
      </c>
      <c r="F30" s="54"/>
      <c r="G30" s="54">
        <v>140</v>
      </c>
      <c r="H30" s="54"/>
      <c r="I30" s="54">
        <v>205</v>
      </c>
    </row>
    <row r="31" spans="1:10" ht="23.15" customHeight="1">
      <c r="A31" s="311" t="s">
        <v>39</v>
      </c>
      <c r="B31" s="170"/>
      <c r="C31" s="54">
        <v>-559</v>
      </c>
      <c r="D31" s="21"/>
      <c r="E31" s="54">
        <v>272</v>
      </c>
      <c r="F31" s="54"/>
      <c r="G31" s="54">
        <v>-26</v>
      </c>
      <c r="H31" s="54"/>
      <c r="I31" s="54">
        <v>1</v>
      </c>
    </row>
    <row r="32" spans="1:10" ht="23.15" customHeight="1">
      <c r="A32" s="309" t="s">
        <v>63</v>
      </c>
      <c r="B32" s="170"/>
      <c r="C32" s="54">
        <v>-173807</v>
      </c>
      <c r="D32" s="21"/>
      <c r="E32" s="54">
        <v>63149</v>
      </c>
      <c r="F32" s="54"/>
      <c r="G32" s="54">
        <v>-86514</v>
      </c>
      <c r="H32" s="54"/>
      <c r="I32" s="54">
        <v>44073</v>
      </c>
    </row>
    <row r="33" spans="1:9" ht="23.15" customHeight="1">
      <c r="A33" s="309" t="s">
        <v>54</v>
      </c>
      <c r="B33" s="170"/>
      <c r="C33" s="54">
        <v>-6452</v>
      </c>
      <c r="D33" s="21"/>
      <c r="E33" s="54">
        <v>-2413</v>
      </c>
      <c r="F33" s="54"/>
      <c r="G33" s="207" t="s">
        <v>206</v>
      </c>
      <c r="H33" s="54"/>
      <c r="I33" s="207" t="s">
        <v>206</v>
      </c>
    </row>
    <row r="34" spans="1:9" ht="23.15" customHeight="1">
      <c r="A34" s="309" t="s">
        <v>13</v>
      </c>
      <c r="B34" s="170"/>
      <c r="C34" s="57">
        <v>10127</v>
      </c>
      <c r="D34" s="21"/>
      <c r="E34" s="57">
        <v>-1110</v>
      </c>
      <c r="F34" s="54"/>
      <c r="G34" s="57">
        <v>6303</v>
      </c>
      <c r="H34" s="54"/>
      <c r="I34" s="57">
        <v>-80</v>
      </c>
    </row>
    <row r="35" spans="1:9" s="165" customFormat="1" ht="23.15" customHeight="1">
      <c r="A35" s="104" t="s">
        <v>157</v>
      </c>
      <c r="B35" s="172"/>
      <c r="C35" s="323">
        <f>SUM(C25:C34)</f>
        <v>-2749</v>
      </c>
      <c r="D35" s="21"/>
      <c r="E35" s="56">
        <f>SUM(E25:E34)</f>
        <v>150589</v>
      </c>
      <c r="F35" s="56"/>
      <c r="G35" s="323">
        <f>SUM(G25:G34)</f>
        <v>-63364</v>
      </c>
      <c r="H35" s="56"/>
      <c r="I35" s="56">
        <f>SUM(I25:I34)</f>
        <v>54826</v>
      </c>
    </row>
    <row r="36" spans="1:9" s="165" customFormat="1" ht="23.15" customHeight="1">
      <c r="A36" s="165" t="s">
        <v>114</v>
      </c>
      <c r="B36" s="172"/>
      <c r="C36" s="57">
        <v>-52103</v>
      </c>
      <c r="D36" s="54"/>
      <c r="E36" s="57">
        <v>-57190</v>
      </c>
      <c r="F36" s="54"/>
      <c r="G36" s="57">
        <v>-21178</v>
      </c>
      <c r="H36" s="54"/>
      <c r="I36" s="57">
        <v>-24291</v>
      </c>
    </row>
    <row r="37" spans="1:9" s="165" customFormat="1" ht="23.15" customHeight="1">
      <c r="A37" s="97" t="s">
        <v>158</v>
      </c>
      <c r="B37" s="171"/>
      <c r="C37" s="58">
        <f>SUM(C35:C36)</f>
        <v>-54852</v>
      </c>
      <c r="D37" s="59"/>
      <c r="E37" s="58">
        <f>SUM(E35:E36)</f>
        <v>93399</v>
      </c>
      <c r="F37" s="60"/>
      <c r="G37" s="58">
        <f>SUM(G35:G36)</f>
        <v>-84542</v>
      </c>
      <c r="H37" s="60"/>
      <c r="I37" s="58">
        <f>SUM(I35:I36)</f>
        <v>30535</v>
      </c>
    </row>
    <row r="38" spans="1:9" s="208" customFormat="1" ht="11.25" customHeight="1">
      <c r="A38" s="97"/>
      <c r="B38" s="171"/>
      <c r="C38" s="64"/>
      <c r="D38" s="59"/>
      <c r="E38" s="64"/>
      <c r="F38" s="60"/>
      <c r="G38" s="64"/>
      <c r="H38" s="60"/>
      <c r="I38" s="64"/>
    </row>
    <row r="39" spans="1:9" ht="23.25" customHeight="1">
      <c r="A39" s="4" t="s">
        <v>41</v>
      </c>
      <c r="B39" s="173"/>
      <c r="C39" s="8"/>
      <c r="D39" s="8"/>
      <c r="E39" s="8"/>
      <c r="F39" s="8"/>
      <c r="G39" s="8"/>
      <c r="H39" s="8"/>
      <c r="I39" s="8"/>
    </row>
    <row r="40" spans="1:9" ht="23.25" customHeight="1">
      <c r="A40" s="119" t="s">
        <v>49</v>
      </c>
      <c r="B40" s="174"/>
      <c r="C40" s="8"/>
      <c r="D40" s="8"/>
      <c r="E40" s="8"/>
      <c r="F40" s="8"/>
      <c r="G40" s="8"/>
      <c r="H40" s="8"/>
      <c r="I40" s="8"/>
    </row>
    <row r="41" spans="1:9" ht="11.5" customHeight="1">
      <c r="A41" s="119"/>
      <c r="B41" s="174"/>
      <c r="C41" s="8"/>
      <c r="D41" s="8"/>
      <c r="E41" s="8"/>
      <c r="F41" s="8"/>
      <c r="G41" s="8"/>
      <c r="H41" s="8"/>
      <c r="I41" s="8"/>
    </row>
    <row r="42" spans="1:9" ht="21" customHeight="1">
      <c r="C42" s="11"/>
      <c r="D42" s="52" t="s">
        <v>34</v>
      </c>
      <c r="E42" s="11"/>
      <c r="F42" s="11"/>
      <c r="G42" s="11"/>
      <c r="H42" s="52" t="s">
        <v>35</v>
      </c>
      <c r="I42" s="11"/>
    </row>
    <row r="43" spans="1:9" ht="21" customHeight="1">
      <c r="C43" s="372" t="s">
        <v>199</v>
      </c>
      <c r="D43" s="372"/>
      <c r="E43" s="372"/>
      <c r="F43" s="10"/>
      <c r="G43" s="372" t="s">
        <v>199</v>
      </c>
      <c r="H43" s="372"/>
      <c r="I43" s="372"/>
    </row>
    <row r="44" spans="1:9" ht="21" customHeight="1">
      <c r="C44" s="364" t="s">
        <v>186</v>
      </c>
      <c r="D44" s="365"/>
      <c r="E44" s="365"/>
      <c r="F44" s="10"/>
      <c r="G44" s="364" t="s">
        <v>186</v>
      </c>
      <c r="H44" s="365"/>
      <c r="I44" s="365"/>
    </row>
    <row r="45" spans="1:9" ht="21" customHeight="1">
      <c r="B45" s="168" t="s">
        <v>1</v>
      </c>
      <c r="C45" s="53">
        <v>2566</v>
      </c>
      <c r="D45" s="15"/>
      <c r="E45" s="53">
        <v>2565</v>
      </c>
      <c r="F45" s="15"/>
      <c r="G45" s="53">
        <v>2566</v>
      </c>
      <c r="H45" s="15"/>
      <c r="I45" s="53">
        <v>2565</v>
      </c>
    </row>
    <row r="46" spans="1:9" ht="21" customHeight="1">
      <c r="C46" s="363" t="s">
        <v>70</v>
      </c>
      <c r="D46" s="363"/>
      <c r="E46" s="363"/>
      <c r="F46" s="363"/>
      <c r="G46" s="363"/>
      <c r="H46" s="363"/>
      <c r="I46" s="363"/>
    </row>
    <row r="47" spans="1:9" ht="23.15" customHeight="1">
      <c r="A47" s="30" t="s">
        <v>37</v>
      </c>
      <c r="B47" s="171"/>
      <c r="C47" s="20"/>
      <c r="D47" s="55"/>
      <c r="E47" s="20"/>
      <c r="F47" s="55"/>
      <c r="G47" s="20"/>
      <c r="H47" s="55"/>
      <c r="I47" s="20"/>
    </row>
    <row r="48" spans="1:9" ht="23.15" customHeight="1">
      <c r="A48" s="277" t="s">
        <v>183</v>
      </c>
      <c r="B48" s="172"/>
      <c r="C48" s="54">
        <v>-10</v>
      </c>
      <c r="D48" s="115"/>
      <c r="E48" s="207" t="s">
        <v>206</v>
      </c>
      <c r="F48" s="54"/>
      <c r="G48" s="207" t="s">
        <v>206</v>
      </c>
      <c r="H48" s="54"/>
      <c r="I48" s="207" t="s">
        <v>206</v>
      </c>
    </row>
    <row r="49" spans="1:11" ht="23.15" customHeight="1">
      <c r="A49" s="213" t="s">
        <v>168</v>
      </c>
      <c r="B49" s="172">
        <v>4</v>
      </c>
      <c r="C49" s="54">
        <v>0</v>
      </c>
      <c r="D49" s="115"/>
      <c r="E49" s="207" t="s">
        <v>206</v>
      </c>
      <c r="F49" s="54"/>
      <c r="G49" s="54">
        <v>-1000</v>
      </c>
      <c r="H49" s="54"/>
      <c r="I49" s="207" t="s">
        <v>206</v>
      </c>
    </row>
    <row r="50" spans="1:11" ht="23.15" hidden="1" customHeight="1">
      <c r="A50" s="312" t="s">
        <v>193</v>
      </c>
      <c r="B50" s="172"/>
      <c r="C50" s="54"/>
      <c r="D50" s="115"/>
      <c r="E50" s="308"/>
      <c r="F50" s="54"/>
      <c r="G50" s="54"/>
      <c r="H50" s="54"/>
      <c r="I50" s="308"/>
    </row>
    <row r="51" spans="1:11" ht="23.15" customHeight="1">
      <c r="A51" s="310" t="s">
        <v>108</v>
      </c>
      <c r="B51" s="172">
        <v>8</v>
      </c>
      <c r="C51" s="54">
        <v>-1519599</v>
      </c>
      <c r="D51" s="54"/>
      <c r="E51" s="54">
        <v>-1014252</v>
      </c>
      <c r="F51" s="54"/>
      <c r="G51" s="54">
        <v>-1519599</v>
      </c>
      <c r="H51" s="54"/>
      <c r="I51" s="54">
        <v>-1014252</v>
      </c>
      <c r="J51" s="108"/>
    </row>
    <row r="52" spans="1:11" s="169" customFormat="1" ht="23.15" customHeight="1">
      <c r="A52" s="310" t="s">
        <v>109</v>
      </c>
      <c r="B52" s="172"/>
      <c r="C52" s="54">
        <v>772088</v>
      </c>
      <c r="D52" s="54"/>
      <c r="E52" s="54">
        <v>2387449</v>
      </c>
      <c r="F52" s="54"/>
      <c r="G52" s="54">
        <v>772088</v>
      </c>
      <c r="H52" s="54"/>
      <c r="I52" s="54">
        <v>2387449</v>
      </c>
      <c r="J52" s="108"/>
    </row>
    <row r="53" spans="1:11" ht="23.15" customHeight="1">
      <c r="A53" s="312" t="s">
        <v>55</v>
      </c>
      <c r="B53" s="172"/>
      <c r="C53" s="54">
        <v>-9955</v>
      </c>
      <c r="D53" s="54"/>
      <c r="E53" s="54">
        <v>-9322</v>
      </c>
      <c r="F53" s="54"/>
      <c r="G53" s="54">
        <v>-3763</v>
      </c>
      <c r="H53" s="54"/>
      <c r="I53" s="54">
        <v>-6263</v>
      </c>
    </row>
    <row r="54" spans="1:11" ht="23.15" customHeight="1">
      <c r="A54" s="312" t="s">
        <v>130</v>
      </c>
      <c r="B54" s="172"/>
      <c r="C54" s="207" t="s">
        <v>206</v>
      </c>
      <c r="D54" s="54"/>
      <c r="E54" s="54">
        <v>6</v>
      </c>
      <c r="F54" s="54"/>
      <c r="G54" s="207" t="s">
        <v>206</v>
      </c>
      <c r="H54" s="54"/>
      <c r="I54" s="207" t="s">
        <v>206</v>
      </c>
    </row>
    <row r="55" spans="1:11" ht="23.15" customHeight="1">
      <c r="A55" s="312" t="s">
        <v>56</v>
      </c>
      <c r="B55" s="172"/>
      <c r="C55" s="54">
        <v>-5209</v>
      </c>
      <c r="D55" s="54"/>
      <c r="E55" s="54">
        <v>-7586</v>
      </c>
      <c r="F55" s="54"/>
      <c r="G55" s="54">
        <v>-5209</v>
      </c>
      <c r="H55" s="54"/>
      <c r="I55" s="54">
        <v>-7586</v>
      </c>
    </row>
    <row r="56" spans="1:11" s="165" customFormat="1" ht="23.15" customHeight="1">
      <c r="A56" s="312" t="s">
        <v>89</v>
      </c>
      <c r="B56" s="172"/>
      <c r="C56" s="207" t="s">
        <v>206</v>
      </c>
      <c r="D56" s="54"/>
      <c r="E56" s="207" t="s">
        <v>206</v>
      </c>
      <c r="F56" s="54"/>
      <c r="G56" s="54">
        <v>-28000</v>
      </c>
      <c r="H56" s="54"/>
      <c r="I56" s="54">
        <v>-5000</v>
      </c>
    </row>
    <row r="57" spans="1:11" s="206" customFormat="1" ht="23.15" customHeight="1">
      <c r="A57" s="312" t="s">
        <v>143</v>
      </c>
      <c r="B57" s="172"/>
      <c r="C57" s="207" t="s">
        <v>206</v>
      </c>
      <c r="D57" s="54"/>
      <c r="E57" s="207" t="s">
        <v>206</v>
      </c>
      <c r="F57" s="54"/>
      <c r="G57" s="207" t="s">
        <v>206</v>
      </c>
      <c r="H57" s="54"/>
      <c r="I57" s="54">
        <v>10000</v>
      </c>
      <c r="J57" s="54"/>
      <c r="K57" s="54"/>
    </row>
    <row r="58" spans="1:11" s="203" customFormat="1" ht="23.15" customHeight="1">
      <c r="A58" s="312" t="s">
        <v>128</v>
      </c>
      <c r="B58" s="172"/>
      <c r="C58" s="207">
        <v>23611</v>
      </c>
      <c r="D58" s="54"/>
      <c r="E58" s="207">
        <v>21273</v>
      </c>
      <c r="F58" s="54"/>
      <c r="G58" s="54">
        <v>105006</v>
      </c>
      <c r="H58" s="54"/>
      <c r="I58" s="54">
        <v>77673</v>
      </c>
      <c r="J58" s="216"/>
    </row>
    <row r="59" spans="1:11" ht="23.15" customHeight="1">
      <c r="A59" s="312" t="s">
        <v>44</v>
      </c>
      <c r="B59" s="172"/>
      <c r="C59" s="54">
        <v>7239</v>
      </c>
      <c r="D59" s="54"/>
      <c r="E59" s="54">
        <v>1518</v>
      </c>
      <c r="F59" s="54"/>
      <c r="G59" s="54">
        <v>6950</v>
      </c>
      <c r="H59" s="54"/>
      <c r="I59" s="54">
        <v>2263</v>
      </c>
    </row>
    <row r="60" spans="1:11" ht="23.5" customHeight="1">
      <c r="A60" s="313" t="s">
        <v>208</v>
      </c>
      <c r="B60" s="171"/>
      <c r="C60" s="62">
        <f>SUM(C48:C59)</f>
        <v>-731835</v>
      </c>
      <c r="D60" s="59"/>
      <c r="E60" s="62">
        <f>SUM(E48:E59)</f>
        <v>1379086</v>
      </c>
      <c r="F60" s="60"/>
      <c r="G60" s="62">
        <f>SUM(G48:G59)</f>
        <v>-673527</v>
      </c>
      <c r="H60" s="60"/>
      <c r="I60" s="62">
        <f>SUM(I48:I59)</f>
        <v>1444284</v>
      </c>
    </row>
    <row r="61" spans="1:11" ht="11.25" customHeight="1">
      <c r="A61" s="19"/>
      <c r="B61" s="167"/>
      <c r="C61" s="54"/>
      <c r="D61" s="21"/>
      <c r="E61" s="54"/>
      <c r="F61" s="56"/>
      <c r="G61" s="54"/>
      <c r="H61" s="56"/>
      <c r="I61" s="54"/>
    </row>
    <row r="62" spans="1:11" ht="23.15" customHeight="1">
      <c r="A62" s="30" t="s">
        <v>38</v>
      </c>
      <c r="B62" s="171"/>
      <c r="C62" s="56"/>
      <c r="D62" s="21"/>
      <c r="E62" s="56"/>
      <c r="F62" s="56"/>
      <c r="G62" s="56"/>
      <c r="H62" s="56"/>
      <c r="I62" s="56"/>
    </row>
    <row r="63" spans="1:11" ht="23.15" customHeight="1">
      <c r="A63" s="213" t="s">
        <v>129</v>
      </c>
      <c r="B63" s="172">
        <v>4</v>
      </c>
      <c r="C63" s="54">
        <v>-1000</v>
      </c>
      <c r="D63" s="54"/>
      <c r="E63" s="207" t="s">
        <v>206</v>
      </c>
      <c r="F63" s="115"/>
      <c r="G63" s="207" t="s">
        <v>206</v>
      </c>
      <c r="H63" s="115"/>
      <c r="I63" s="207" t="s">
        <v>206</v>
      </c>
    </row>
    <row r="64" spans="1:11" ht="23.15" hidden="1" customHeight="1">
      <c r="A64" s="103" t="s">
        <v>194</v>
      </c>
      <c r="B64" s="170"/>
      <c r="C64" s="54"/>
      <c r="D64" s="54"/>
      <c r="E64" s="308">
        <v>0</v>
      </c>
      <c r="F64" s="54"/>
      <c r="G64" s="54"/>
      <c r="H64" s="54"/>
      <c r="I64" s="308">
        <v>0</v>
      </c>
    </row>
    <row r="65" spans="1:11" ht="23.15" customHeight="1">
      <c r="A65" s="103" t="s">
        <v>140</v>
      </c>
      <c r="B65" s="170"/>
      <c r="C65" s="54">
        <v>5465</v>
      </c>
      <c r="D65" s="54"/>
      <c r="E65" s="54">
        <v>9853</v>
      </c>
      <c r="F65" s="54"/>
      <c r="G65" s="207" t="s">
        <v>206</v>
      </c>
      <c r="H65" s="54"/>
      <c r="I65" s="54">
        <v>4239</v>
      </c>
    </row>
    <row r="66" spans="1:11" ht="23.15" customHeight="1">
      <c r="A66" s="198" t="s">
        <v>169</v>
      </c>
      <c r="B66" s="172"/>
      <c r="C66" s="54">
        <v>-5108</v>
      </c>
      <c r="D66" s="54"/>
      <c r="E66" s="54">
        <v>-4239</v>
      </c>
      <c r="F66" s="54"/>
      <c r="G66" s="207" t="s">
        <v>206</v>
      </c>
      <c r="H66" s="54"/>
      <c r="I66" s="54">
        <v>-4239</v>
      </c>
    </row>
    <row r="67" spans="1:11" ht="23.15" hidden="1" customHeight="1">
      <c r="A67" s="263" t="s">
        <v>195</v>
      </c>
      <c r="B67" s="172"/>
      <c r="C67" s="54"/>
      <c r="D67" s="54"/>
      <c r="E67" s="54"/>
      <c r="F67" s="54"/>
      <c r="G67" s="54"/>
      <c r="H67" s="54"/>
      <c r="I67" s="54"/>
    </row>
    <row r="68" spans="1:11" ht="23.15" hidden="1" customHeight="1">
      <c r="A68" s="217" t="s">
        <v>196</v>
      </c>
      <c r="B68" s="172"/>
      <c r="C68" s="54"/>
      <c r="D68" s="54"/>
      <c r="E68" s="54"/>
      <c r="F68" s="54"/>
      <c r="G68" s="54"/>
      <c r="H68" s="54"/>
      <c r="I68" s="54"/>
    </row>
    <row r="69" spans="1:11" ht="23.15" customHeight="1">
      <c r="A69" s="63" t="s">
        <v>121</v>
      </c>
      <c r="B69" s="172"/>
      <c r="C69" s="54">
        <v>-12340</v>
      </c>
      <c r="D69" s="54"/>
      <c r="E69" s="54">
        <v>-18047</v>
      </c>
      <c r="F69" s="54"/>
      <c r="G69" s="54">
        <v>-4068</v>
      </c>
      <c r="H69" s="54"/>
      <c r="I69" s="54">
        <v>-8428</v>
      </c>
    </row>
    <row r="70" spans="1:11" ht="23.15" customHeight="1">
      <c r="A70" s="278" t="s">
        <v>170</v>
      </c>
      <c r="B70" s="172">
        <v>7</v>
      </c>
      <c r="C70" s="54">
        <f>'SH-10'!M44</f>
        <v>-95366</v>
      </c>
      <c r="D70" s="54"/>
      <c r="E70" s="54">
        <v>-111259</v>
      </c>
      <c r="F70" s="54"/>
      <c r="G70" s="54">
        <f>'SH-10'!M46</f>
        <v>-95366</v>
      </c>
      <c r="H70" s="54"/>
      <c r="I70" s="54">
        <v>-111259</v>
      </c>
    </row>
    <row r="71" spans="1:11" ht="23.15" customHeight="1">
      <c r="A71" s="278" t="s">
        <v>142</v>
      </c>
      <c r="B71" s="172"/>
      <c r="C71" s="54">
        <v>-9085</v>
      </c>
      <c r="D71" s="54"/>
      <c r="E71" s="54">
        <v>-10014</v>
      </c>
      <c r="F71" s="54"/>
      <c r="G71" s="207" t="s">
        <v>206</v>
      </c>
      <c r="H71" s="54"/>
      <c r="I71" s="207" t="s">
        <v>206</v>
      </c>
    </row>
    <row r="72" spans="1:11" ht="23.15" customHeight="1">
      <c r="A72" s="278" t="s">
        <v>57</v>
      </c>
      <c r="B72" s="172"/>
      <c r="C72" s="54">
        <v>-2508</v>
      </c>
      <c r="D72" s="54"/>
      <c r="E72" s="54">
        <v>-1775</v>
      </c>
      <c r="F72" s="54"/>
      <c r="G72" s="54">
        <v>-1334</v>
      </c>
      <c r="H72" s="54"/>
      <c r="I72" s="54">
        <v>-1490</v>
      </c>
    </row>
    <row r="73" spans="1:11" ht="23.5" customHeight="1">
      <c r="A73" s="97" t="s">
        <v>184</v>
      </c>
      <c r="B73" s="171"/>
      <c r="C73" s="62">
        <f>SUM(C63:C72)</f>
        <v>-119942</v>
      </c>
      <c r="D73" s="59"/>
      <c r="E73" s="62">
        <f>SUM(E63:E72)</f>
        <v>-135481</v>
      </c>
      <c r="F73" s="60"/>
      <c r="G73" s="62">
        <f>SUM(G63:G72)</f>
        <v>-100768</v>
      </c>
      <c r="H73" s="60"/>
      <c r="I73" s="62">
        <f>SUM(I63:I72)</f>
        <v>-121177</v>
      </c>
    </row>
    <row r="74" spans="1:11" ht="12" customHeight="1">
      <c r="A74" s="19"/>
      <c r="B74" s="167"/>
      <c r="C74" s="54"/>
      <c r="D74" s="21"/>
      <c r="E74" s="54"/>
      <c r="F74" s="56"/>
      <c r="G74" s="54"/>
      <c r="H74" s="56"/>
      <c r="I74" s="54"/>
    </row>
    <row r="75" spans="1:11" ht="23.15" customHeight="1">
      <c r="A75" s="104" t="s">
        <v>185</v>
      </c>
      <c r="B75" s="172"/>
      <c r="C75" s="54"/>
      <c r="D75" s="21"/>
      <c r="E75" s="54"/>
      <c r="F75" s="56"/>
      <c r="G75" s="54"/>
      <c r="H75" s="56"/>
      <c r="I75" s="54"/>
    </row>
    <row r="76" spans="1:11" ht="23.15" customHeight="1">
      <c r="A76" s="104" t="s">
        <v>58</v>
      </c>
      <c r="B76" s="172"/>
      <c r="C76" s="54">
        <f>SUM(C37,C60,C73)</f>
        <v>-906629</v>
      </c>
      <c r="D76" s="21"/>
      <c r="E76" s="54">
        <v>1337004</v>
      </c>
      <c r="F76" s="56"/>
      <c r="G76" s="54">
        <f>SUM(G37,G60,G73)</f>
        <v>-858837</v>
      </c>
      <c r="H76" s="56"/>
      <c r="I76" s="54">
        <v>1353642</v>
      </c>
    </row>
    <row r="77" spans="1:11" ht="23.15" customHeight="1">
      <c r="A77" s="104" t="s">
        <v>136</v>
      </c>
      <c r="B77" s="172"/>
      <c r="C77" s="57">
        <v>12911</v>
      </c>
      <c r="D77" s="21"/>
      <c r="E77" s="57">
        <v>11610</v>
      </c>
      <c r="F77" s="56"/>
      <c r="G77" s="23">
        <v>7</v>
      </c>
      <c r="H77" s="56"/>
      <c r="I77" s="23">
        <v>1718</v>
      </c>
    </row>
    <row r="78" spans="1:11" ht="23.5" customHeight="1">
      <c r="A78" s="97" t="s">
        <v>185</v>
      </c>
      <c r="B78" s="171"/>
      <c r="C78" s="64">
        <f>C76+C77</f>
        <v>-893718</v>
      </c>
      <c r="D78" s="59"/>
      <c r="E78" s="64">
        <f>E76+E77</f>
        <v>1348614</v>
      </c>
      <c r="F78" s="60"/>
      <c r="G78" s="64">
        <f>G76+G77</f>
        <v>-858830</v>
      </c>
      <c r="H78" s="60"/>
      <c r="I78" s="64">
        <f>I76+I77</f>
        <v>1355360</v>
      </c>
    </row>
    <row r="79" spans="1:11" ht="23.5" customHeight="1">
      <c r="A79" s="104" t="s">
        <v>90</v>
      </c>
      <c r="B79" s="172"/>
      <c r="C79" s="57">
        <f>'BS-3-5'!F10</f>
        <v>2450646</v>
      </c>
      <c r="D79" s="21"/>
      <c r="E79" s="57">
        <v>887921</v>
      </c>
      <c r="F79" s="56"/>
      <c r="G79" s="57">
        <f>'BS-3-5'!J10</f>
        <v>2080347</v>
      </c>
      <c r="H79" s="56"/>
      <c r="I79" s="57">
        <v>559709</v>
      </c>
    </row>
    <row r="80" spans="1:11" ht="23.5" customHeight="1" thickBot="1">
      <c r="A80" s="97" t="s">
        <v>197</v>
      </c>
      <c r="B80" s="171"/>
      <c r="C80" s="65">
        <f>C78+C79</f>
        <v>1556928</v>
      </c>
      <c r="D80" s="59"/>
      <c r="E80" s="65">
        <f>E78+E79</f>
        <v>2236535</v>
      </c>
      <c r="F80" s="60"/>
      <c r="G80" s="65">
        <f>G78+G79</f>
        <v>1221517</v>
      </c>
      <c r="H80" s="60"/>
      <c r="I80" s="65">
        <f>I78+I79</f>
        <v>1915069</v>
      </c>
      <c r="J80" s="204">
        <f>C80-'BS-3-5'!D10</f>
        <v>0</v>
      </c>
      <c r="K80" s="108">
        <f>'BS-3-5'!H10-'CF-14-16'!G80</f>
        <v>0</v>
      </c>
    </row>
    <row r="81" spans="1:9" s="215" customFormat="1" ht="23.15" customHeight="1" thickTop="1">
      <c r="A81" s="109"/>
      <c r="B81" s="175"/>
      <c r="C81" s="18"/>
      <c r="D81" s="21"/>
      <c r="E81" s="18"/>
      <c r="F81" s="21"/>
      <c r="G81" s="21"/>
      <c r="H81" s="21"/>
      <c r="I81" s="21"/>
    </row>
    <row r="82" spans="1:9" ht="23.25" customHeight="1">
      <c r="A82" s="4" t="s">
        <v>41</v>
      </c>
      <c r="B82" s="173"/>
      <c r="C82" s="8"/>
      <c r="D82" s="8"/>
      <c r="E82" s="8"/>
      <c r="F82" s="8"/>
      <c r="G82" s="8"/>
      <c r="H82" s="8"/>
      <c r="I82" s="8"/>
    </row>
    <row r="83" spans="1:9" ht="23.25" customHeight="1">
      <c r="A83" s="119" t="s">
        <v>49</v>
      </c>
      <c r="B83" s="174"/>
      <c r="C83" s="8"/>
      <c r="D83" s="8"/>
      <c r="E83" s="8"/>
      <c r="F83" s="8"/>
      <c r="G83" s="8"/>
      <c r="H83" s="8"/>
      <c r="I83" s="8"/>
    </row>
    <row r="84" spans="1:9" ht="11.5" customHeight="1">
      <c r="A84" s="119"/>
      <c r="B84" s="174"/>
      <c r="C84" s="8"/>
      <c r="D84" s="8"/>
      <c r="E84" s="8"/>
      <c r="F84" s="8"/>
      <c r="G84" s="8"/>
      <c r="H84" s="8"/>
      <c r="I84" s="8"/>
    </row>
    <row r="85" spans="1:9" ht="21" customHeight="1">
      <c r="C85" s="11"/>
      <c r="D85" s="52" t="s">
        <v>34</v>
      </c>
      <c r="E85" s="11"/>
      <c r="F85" s="11"/>
      <c r="G85" s="11"/>
      <c r="H85" s="52" t="s">
        <v>35</v>
      </c>
      <c r="I85" s="11"/>
    </row>
    <row r="86" spans="1:9" ht="21" customHeight="1">
      <c r="C86" s="372" t="s">
        <v>199</v>
      </c>
      <c r="D86" s="372"/>
      <c r="E86" s="372"/>
      <c r="F86" s="10"/>
      <c r="G86" s="372" t="s">
        <v>199</v>
      </c>
      <c r="H86" s="372"/>
      <c r="I86" s="372"/>
    </row>
    <row r="87" spans="1:9" ht="21" customHeight="1">
      <c r="C87" s="364" t="s">
        <v>186</v>
      </c>
      <c r="D87" s="365"/>
      <c r="E87" s="365"/>
      <c r="F87" s="10"/>
      <c r="G87" s="364" t="s">
        <v>186</v>
      </c>
      <c r="H87" s="365"/>
      <c r="I87" s="365"/>
    </row>
    <row r="88" spans="1:9" ht="21" customHeight="1">
      <c r="B88" s="168" t="s">
        <v>1</v>
      </c>
      <c r="C88" s="53">
        <v>2566</v>
      </c>
      <c r="D88" s="15"/>
      <c r="E88" s="53">
        <v>2565</v>
      </c>
      <c r="F88" s="15"/>
      <c r="G88" s="53">
        <v>2566</v>
      </c>
      <c r="H88" s="15"/>
      <c r="I88" s="53">
        <v>2565</v>
      </c>
    </row>
    <row r="89" spans="1:9" ht="21" customHeight="1">
      <c r="C89" s="363" t="s">
        <v>70</v>
      </c>
      <c r="D89" s="363"/>
      <c r="E89" s="363"/>
      <c r="F89" s="363"/>
      <c r="G89" s="363"/>
      <c r="H89" s="363"/>
      <c r="I89" s="363"/>
    </row>
    <row r="90" spans="1:9" ht="24" customHeight="1">
      <c r="A90" s="109" t="s">
        <v>213</v>
      </c>
      <c r="B90" s="317"/>
      <c r="C90" s="317"/>
      <c r="D90" s="317"/>
      <c r="E90" s="317"/>
      <c r="F90" s="317"/>
      <c r="G90" s="317"/>
      <c r="H90" s="317"/>
      <c r="I90" s="317"/>
    </row>
    <row r="91" spans="1:9" ht="24" customHeight="1">
      <c r="A91" s="16" t="s">
        <v>8</v>
      </c>
      <c r="B91" s="172">
        <v>4</v>
      </c>
      <c r="C91" s="54">
        <v>0</v>
      </c>
      <c r="D91" s="115"/>
      <c r="E91" s="207" t="s">
        <v>206</v>
      </c>
      <c r="F91" s="54"/>
      <c r="G91" s="54">
        <v>-29549</v>
      </c>
      <c r="H91" s="54"/>
      <c r="I91" s="207" t="s">
        <v>206</v>
      </c>
    </row>
    <row r="92" spans="1:9" ht="24" customHeight="1">
      <c r="B92" s="172"/>
      <c r="C92" s="54"/>
      <c r="D92" s="115"/>
      <c r="E92" s="207"/>
      <c r="F92" s="54"/>
      <c r="G92" s="54"/>
      <c r="H92" s="54"/>
      <c r="I92" s="207"/>
    </row>
    <row r="93" spans="1:9" s="63" customFormat="1" ht="23.15" customHeight="1">
      <c r="A93" s="109" t="s">
        <v>59</v>
      </c>
      <c r="B93" s="175"/>
      <c r="C93" s="18"/>
      <c r="D93" s="21"/>
      <c r="E93" s="18"/>
      <c r="F93" s="21"/>
      <c r="G93" s="21"/>
      <c r="H93" s="21"/>
      <c r="I93" s="21"/>
    </row>
    <row r="94" spans="1:9" s="63" customFormat="1" ht="23.15" customHeight="1">
      <c r="A94" s="110" t="s">
        <v>202</v>
      </c>
      <c r="B94" s="176"/>
      <c r="C94" s="18"/>
      <c r="D94" s="21"/>
      <c r="E94" s="18"/>
      <c r="F94" s="21"/>
      <c r="G94" s="21"/>
      <c r="H94" s="21"/>
      <c r="I94" s="21"/>
    </row>
    <row r="95" spans="1:9" s="63" customFormat="1" ht="23.15" customHeight="1">
      <c r="A95" s="110" t="s">
        <v>198</v>
      </c>
      <c r="B95" s="176"/>
      <c r="C95" s="18"/>
      <c r="D95" s="21"/>
      <c r="E95" s="18"/>
      <c r="F95" s="21"/>
      <c r="G95" s="21"/>
      <c r="H95" s="21"/>
      <c r="I95" s="21"/>
    </row>
    <row r="96" spans="1:9" s="63" customFormat="1" ht="23.15" customHeight="1">
      <c r="A96" s="111" t="s">
        <v>84</v>
      </c>
      <c r="B96" s="177"/>
      <c r="C96" s="18">
        <v>6514</v>
      </c>
      <c r="D96" s="21"/>
      <c r="E96" s="18">
        <v>6485</v>
      </c>
      <c r="F96" s="21"/>
      <c r="G96" s="21">
        <v>2090</v>
      </c>
      <c r="H96" s="21"/>
      <c r="I96" s="21">
        <v>3481</v>
      </c>
    </row>
    <row r="97" spans="1:9" s="63" customFormat="1" ht="23.15" customHeight="1">
      <c r="A97" s="111" t="s">
        <v>60</v>
      </c>
      <c r="B97" s="177"/>
      <c r="C97" s="9">
        <v>3441</v>
      </c>
      <c r="D97" s="9"/>
      <c r="E97" s="9">
        <v>2837</v>
      </c>
      <c r="F97" s="9"/>
      <c r="G97" s="9">
        <v>1673</v>
      </c>
      <c r="H97" s="9"/>
      <c r="I97" s="9">
        <v>2782</v>
      </c>
    </row>
    <row r="98" spans="1:9" s="63" customFormat="1" ht="23.5" customHeight="1" thickBot="1">
      <c r="A98" s="112" t="s">
        <v>61</v>
      </c>
      <c r="B98" s="178"/>
      <c r="C98" s="307">
        <f>SUM(C96:C97)</f>
        <v>9955</v>
      </c>
      <c r="D98" s="59"/>
      <c r="E98" s="113">
        <f>SUM(E96:E97)</f>
        <v>9322</v>
      </c>
      <c r="F98" s="60"/>
      <c r="G98" s="307">
        <f>SUM(G96:G97)</f>
        <v>3763</v>
      </c>
      <c r="H98" s="60"/>
      <c r="I98" s="113">
        <f>SUM(I96:I97)</f>
        <v>6263</v>
      </c>
    </row>
    <row r="99" spans="1:9" ht="24" customHeight="1" thickTop="1"/>
    <row r="100" spans="1:9" ht="24" customHeight="1">
      <c r="A100" s="110" t="s">
        <v>203</v>
      </c>
      <c r="B100" s="176"/>
      <c r="C100" s="18"/>
      <c r="D100" s="21"/>
      <c r="E100" s="18"/>
      <c r="F100" s="21"/>
      <c r="G100" s="21"/>
      <c r="H100" s="21"/>
      <c r="I100" s="21"/>
    </row>
    <row r="101" spans="1:9" ht="24" customHeight="1">
      <c r="A101" s="110" t="s">
        <v>198</v>
      </c>
      <c r="B101" s="176"/>
      <c r="C101" s="18"/>
      <c r="D101" s="21"/>
      <c r="E101" s="18"/>
      <c r="F101" s="21"/>
      <c r="G101" s="21"/>
      <c r="H101" s="21"/>
      <c r="I101" s="21"/>
    </row>
    <row r="102" spans="1:9" ht="24" customHeight="1">
      <c r="A102" s="111" t="s">
        <v>180</v>
      </c>
      <c r="B102" s="177"/>
      <c r="C102" s="18">
        <v>5259</v>
      </c>
      <c r="D102" s="21"/>
      <c r="E102" s="18">
        <v>8126</v>
      </c>
      <c r="F102" s="21"/>
      <c r="G102" s="21">
        <v>5259</v>
      </c>
      <c r="H102" s="21"/>
      <c r="I102" s="21">
        <v>8126</v>
      </c>
    </row>
    <row r="103" spans="1:9" ht="24" customHeight="1">
      <c r="A103" s="111" t="s">
        <v>181</v>
      </c>
      <c r="B103" s="177"/>
      <c r="C103" s="9">
        <v>-50</v>
      </c>
      <c r="E103" s="9">
        <v>-540</v>
      </c>
      <c r="G103" s="9">
        <v>-50</v>
      </c>
      <c r="I103" s="9">
        <v>-540</v>
      </c>
    </row>
    <row r="104" spans="1:9" ht="24" customHeight="1" thickBot="1">
      <c r="A104" s="112" t="s">
        <v>182</v>
      </c>
      <c r="B104" s="178"/>
      <c r="C104" s="307">
        <f>SUM(C102:C103)</f>
        <v>5209</v>
      </c>
      <c r="D104" s="59"/>
      <c r="E104" s="307">
        <f>SUM(E102:E103)</f>
        <v>7586</v>
      </c>
      <c r="F104" s="60"/>
      <c r="G104" s="307">
        <f>SUM(G102:G103)</f>
        <v>5209</v>
      </c>
      <c r="H104" s="60"/>
      <c r="I104" s="307">
        <f>SUM(I102:I103)</f>
        <v>7586</v>
      </c>
    </row>
    <row r="105" spans="1:9" ht="24" customHeight="1" thickTop="1">
      <c r="C105" s="317"/>
      <c r="E105" s="317"/>
      <c r="H105" s="317"/>
      <c r="I105" s="317"/>
    </row>
    <row r="106" spans="1:9" ht="24" customHeight="1">
      <c r="C106" s="317"/>
      <c r="E106" s="317"/>
      <c r="H106" s="317"/>
      <c r="I106" s="317"/>
    </row>
  </sheetData>
  <sheetProtection selectLockedCells="1" selectUnlockedCells="1"/>
  <mergeCells count="15">
    <mergeCell ref="C5:E5"/>
    <mergeCell ref="G5:I5"/>
    <mergeCell ref="C8:I8"/>
    <mergeCell ref="C43:E43"/>
    <mergeCell ref="G43:I43"/>
    <mergeCell ref="C46:I46"/>
    <mergeCell ref="C6:E6"/>
    <mergeCell ref="G6:I6"/>
    <mergeCell ref="C44:E44"/>
    <mergeCell ref="G44:I44"/>
    <mergeCell ref="C86:E86"/>
    <mergeCell ref="G86:I86"/>
    <mergeCell ref="C87:E87"/>
    <mergeCell ref="G87:I87"/>
    <mergeCell ref="C89:I89"/>
  </mergeCells>
  <pageMargins left="0.8" right="0.8" top="0.48" bottom="0.5" header="0.5" footer="0.5"/>
  <pageSetup paperSize="9" scale="78" firstPageNumber="14" fitToHeight="2" orientation="portrait" useFirstPageNumber="1" r:id="rId1"/>
  <headerFooter scaleWithDoc="0">
    <oddFooter>&amp;L&amp;"Angsana New,Regular"&amp;13หมายเหตุประกอบงบการเงินเป็นส่วนหนึ่งของงบการเงินนี้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6383" man="1"/>
    <brk id="8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C7B134-772E-4595-9673-F87C36E5DCC6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8B0CBA77-9F90-4EAE-A433-D80362496E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8D76B-9DB0-4730-9091-31F8F3FBF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BS-3-5</vt:lpstr>
      <vt:lpstr>PL-6-7</vt:lpstr>
      <vt:lpstr>PL-8-9</vt:lpstr>
      <vt:lpstr>SH-10</vt:lpstr>
      <vt:lpstr>SH-12</vt:lpstr>
      <vt:lpstr>CF-14-16</vt:lpstr>
      <vt:lpstr>'BS-3-5'!Print_Area</vt:lpstr>
      <vt:lpstr>'CF-14-16'!Print_Area</vt:lpstr>
      <vt:lpstr>'PL-6-7'!Print_Area</vt:lpstr>
      <vt:lpstr>'PL-8-9'!Print_Area</vt:lpstr>
      <vt:lpstr>'SH-10'!Print_Area</vt:lpstr>
      <vt:lpstr>'SH-12'!Print_Area</vt:lpstr>
      <vt:lpstr>กคๅ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Mananya Paipor</cp:lastModifiedBy>
  <cp:lastPrinted>2023-11-09T00:52:05Z</cp:lastPrinted>
  <dcterms:created xsi:type="dcterms:W3CDTF">2011-03-08T09:02:15Z</dcterms:created>
  <dcterms:modified xsi:type="dcterms:W3CDTF">2023-11-09T07:00:40Z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