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anya.p\Downloads\งบการเงิน Q3'2566\"/>
    </mc:Choice>
  </mc:AlternateContent>
  <bookViews>
    <workbookView xWindow="-110" yWindow="-110" windowWidth="19420" windowHeight="10420" tabRatio="767"/>
  </bookViews>
  <sheets>
    <sheet name="BS-2-4" sheetId="1" r:id="rId1"/>
    <sheet name="PL-5-6 " sheetId="5" r:id="rId2"/>
    <sheet name="PL-7-8" sheetId="10" r:id="rId3"/>
    <sheet name="SH-9" sheetId="6" r:id="rId4"/>
    <sheet name="SH-10" sheetId="8" r:id="rId5"/>
    <sheet name="SH-11" sheetId="3" r:id="rId6"/>
    <sheet name="SH-12" sheetId="9" r:id="rId7"/>
    <sheet name="CF-13-14" sheetId="11" r:id="rId8"/>
  </sheets>
  <definedNames>
    <definedName name="_xlnm._FilterDatabase" localSheetId="1" hidden="1">'PL-5-6 '!$K$18:$K$21</definedName>
    <definedName name="_xlnm.Print_Area" localSheetId="0">'BS-2-4'!$A$1:$J$86</definedName>
    <definedName name="_xlnm.Print_Area" localSheetId="7">'CF-13-14'!$A$1:$I$109</definedName>
    <definedName name="_xlnm.Print_Area" localSheetId="1">'PL-5-6 '!$A$1:$K$72</definedName>
    <definedName name="_xlnm.Print_Area" localSheetId="2">'PL-7-8'!$A$1:$K$70</definedName>
    <definedName name="_xlnm.Print_Area" localSheetId="4">'SH-10'!$A$1:$V$39</definedName>
    <definedName name="_xlnm.Print_Area" localSheetId="5">'SH-11'!$A$1:$O$24</definedName>
    <definedName name="_xlnm.Print_Area" localSheetId="6">'SH-12'!$A$1:$O$26</definedName>
    <definedName name="_xlnm.Print_Area" localSheetId="3">'SH-9'!$A$1:$V$31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9" i="11" l="1"/>
  <c r="R25" i="8" l="1"/>
  <c r="K20" i="5"/>
  <c r="K21" i="5" l="1"/>
  <c r="I69" i="11"/>
  <c r="G69" i="11"/>
  <c r="E69" i="11"/>
  <c r="I107" i="11"/>
  <c r="G107" i="11"/>
  <c r="E107" i="11"/>
  <c r="C107" i="11"/>
  <c r="I100" i="11"/>
  <c r="G100" i="11"/>
  <c r="E100" i="11"/>
  <c r="C100" i="11"/>
  <c r="I86" i="11"/>
  <c r="I88" i="11" s="1"/>
  <c r="G86" i="11"/>
  <c r="G88" i="11" s="1"/>
  <c r="E86" i="11"/>
  <c r="E88" i="11" s="1"/>
  <c r="C86" i="11"/>
  <c r="I81" i="11"/>
  <c r="G81" i="11"/>
  <c r="E81" i="11"/>
  <c r="C81" i="11"/>
  <c r="M21" i="9"/>
  <c r="T32" i="8"/>
  <c r="P32" i="8" s="1"/>
  <c r="R32" i="8" s="1"/>
  <c r="V32" i="8" s="1"/>
  <c r="T31" i="8"/>
  <c r="V25" i="8"/>
  <c r="R31" i="8"/>
  <c r="R18" i="8"/>
  <c r="V18" i="8" s="1"/>
  <c r="R14" i="8"/>
  <c r="T26" i="6"/>
  <c r="P26" i="6" s="1"/>
  <c r="R26" i="6" s="1"/>
  <c r="T25" i="6"/>
  <c r="N25" i="6"/>
  <c r="R25" i="6"/>
  <c r="R20" i="6"/>
  <c r="R14" i="6"/>
  <c r="C88" i="11" l="1"/>
  <c r="V31" i="8"/>
  <c r="H17" i="1"/>
  <c r="O15" i="9" l="1"/>
  <c r="V26" i="8"/>
  <c r="T26" i="8"/>
  <c r="R26" i="8"/>
  <c r="P26" i="8"/>
  <c r="N26" i="8"/>
  <c r="L26" i="8"/>
  <c r="H26" i="8"/>
  <c r="F26" i="8"/>
  <c r="J26" i="8"/>
  <c r="G55" i="10"/>
  <c r="E55" i="10"/>
  <c r="E57" i="5"/>
  <c r="D82" i="1"/>
  <c r="J47" i="1"/>
  <c r="H47" i="1"/>
  <c r="F47" i="1"/>
  <c r="D47" i="1"/>
  <c r="J53" i="1" l="1"/>
  <c r="F53" i="1"/>
  <c r="O17" i="3"/>
  <c r="O15" i="3"/>
  <c r="O11" i="3"/>
  <c r="N21" i="3"/>
  <c r="K21" i="3"/>
  <c r="I21" i="3"/>
  <c r="G21" i="3"/>
  <c r="M17" i="3"/>
  <c r="K17" i="3"/>
  <c r="I17" i="3"/>
  <c r="G17" i="3"/>
  <c r="G23" i="3" l="1"/>
  <c r="I23" i="3"/>
  <c r="K23" i="3"/>
  <c r="F82" i="1"/>
  <c r="J82" i="1"/>
  <c r="H27" i="6" l="1"/>
  <c r="H22" i="6"/>
  <c r="F22" i="6"/>
  <c r="N22" i="6"/>
  <c r="V14" i="6"/>
  <c r="E20" i="10" l="1"/>
  <c r="G21" i="5"/>
  <c r="E21" i="5"/>
  <c r="G57" i="5"/>
  <c r="H29" i="6"/>
  <c r="G20" i="10"/>
  <c r="K67" i="10"/>
  <c r="G67" i="10"/>
  <c r="J55" i="10"/>
  <c r="I55" i="10"/>
  <c r="H55" i="10"/>
  <c r="F55" i="10"/>
  <c r="K27" i="10"/>
  <c r="I27" i="10"/>
  <c r="G27" i="10"/>
  <c r="E27" i="10"/>
  <c r="K20" i="10"/>
  <c r="I20" i="10"/>
  <c r="I29" i="10" l="1"/>
  <c r="I36" i="10" s="1"/>
  <c r="I38" i="10" s="1"/>
  <c r="G11" i="11" s="1"/>
  <c r="G29" i="11" s="1"/>
  <c r="G38" i="11" s="1"/>
  <c r="G40" i="11" s="1"/>
  <c r="E29" i="10"/>
  <c r="E36" i="10" s="1"/>
  <c r="E38" i="10" s="1"/>
  <c r="K29" i="10"/>
  <c r="K36" i="10" s="1"/>
  <c r="K38" i="10" s="1"/>
  <c r="K60" i="10" s="1"/>
  <c r="G29" i="10"/>
  <c r="C11" i="11" l="1"/>
  <c r="C29" i="11" s="1"/>
  <c r="E62" i="10"/>
  <c r="E60" i="10" s="1"/>
  <c r="E69" i="10" s="1"/>
  <c r="I57" i="10"/>
  <c r="I67" i="10" s="1"/>
  <c r="E57" i="10"/>
  <c r="M20" i="3"/>
  <c r="I11" i="11"/>
  <c r="I29" i="11" s="1"/>
  <c r="I38" i="11" s="1"/>
  <c r="I40" i="11" s="1"/>
  <c r="E67" i="10"/>
  <c r="K57" i="10"/>
  <c r="I69" i="10"/>
  <c r="I62" i="10"/>
  <c r="G36" i="10"/>
  <c r="G38" i="10" s="1"/>
  <c r="E11" i="11" s="1"/>
  <c r="E29" i="11" s="1"/>
  <c r="E38" i="11" s="1"/>
  <c r="E40" i="11" s="1"/>
  <c r="C38" i="11" l="1"/>
  <c r="O20" i="3"/>
  <c r="O21" i="3" s="1"/>
  <c r="O23" i="3" s="1"/>
  <c r="M21" i="3"/>
  <c r="M23" i="3" s="1"/>
  <c r="K69" i="10"/>
  <c r="K62" i="10"/>
  <c r="G57" i="10"/>
  <c r="J21" i="8"/>
  <c r="J28" i="8" s="1"/>
  <c r="J33" i="8"/>
  <c r="J35" i="8" s="1"/>
  <c r="C40" i="11" l="1"/>
  <c r="G62" i="10"/>
  <c r="G69" i="10"/>
  <c r="E29" i="5"/>
  <c r="H82" i="1"/>
  <c r="E31" i="5" l="1"/>
  <c r="M22" i="9"/>
  <c r="O22" i="9" s="1"/>
  <c r="O18" i="9"/>
  <c r="M18" i="9"/>
  <c r="K18" i="9"/>
  <c r="I18" i="9"/>
  <c r="G18" i="9"/>
  <c r="T21" i="8"/>
  <c r="T28" i="8" s="1"/>
  <c r="P21" i="8"/>
  <c r="P28" i="8" s="1"/>
  <c r="N21" i="8"/>
  <c r="N28" i="8" s="1"/>
  <c r="L21" i="8"/>
  <c r="L28" i="8" s="1"/>
  <c r="H21" i="8"/>
  <c r="H28" i="8" s="1"/>
  <c r="F21" i="8"/>
  <c r="F28" i="8" s="1"/>
  <c r="V19" i="8"/>
  <c r="R21" i="8" l="1"/>
  <c r="J22" i="6"/>
  <c r="L22" i="6"/>
  <c r="P22" i="6"/>
  <c r="T22" i="6"/>
  <c r="V20" i="6"/>
  <c r="V21" i="8" l="1"/>
  <c r="V28" i="8" s="1"/>
  <c r="R28" i="8"/>
  <c r="R22" i="6"/>
  <c r="V22" i="6" l="1"/>
  <c r="F28" i="1"/>
  <c r="J17" i="1"/>
  <c r="F17" i="1"/>
  <c r="F29" i="1" l="1"/>
  <c r="T33" i="8"/>
  <c r="T35" i="8" s="1"/>
  <c r="P33" i="8"/>
  <c r="P35" i="8" s="1"/>
  <c r="N33" i="8"/>
  <c r="N35" i="8" s="1"/>
  <c r="L33" i="8"/>
  <c r="L35" i="8" s="1"/>
  <c r="H33" i="8"/>
  <c r="H35" i="8" s="1"/>
  <c r="F33" i="8"/>
  <c r="F35" i="8" s="1"/>
  <c r="V14" i="8"/>
  <c r="P27" i="6"/>
  <c r="P29" i="6" s="1"/>
  <c r="N27" i="6"/>
  <c r="N29" i="6" s="1"/>
  <c r="L27" i="6"/>
  <c r="L29" i="6" s="1"/>
  <c r="J27" i="6"/>
  <c r="J29" i="6" s="1"/>
  <c r="F27" i="6"/>
  <c r="F29" i="6" s="1"/>
  <c r="V26" i="6"/>
  <c r="T27" i="6"/>
  <c r="T29" i="6" s="1"/>
  <c r="V33" i="8" l="1"/>
  <c r="V35" i="8" s="1"/>
  <c r="R33" i="8"/>
  <c r="R35" i="8" s="1"/>
  <c r="R27" i="6"/>
  <c r="R29" i="6" s="1"/>
  <c r="V25" i="6"/>
  <c r="V27" i="6" s="1"/>
  <c r="V29" i="6" s="1"/>
  <c r="K29" i="5" l="1"/>
  <c r="G29" i="5"/>
  <c r="N23" i="9"/>
  <c r="K23" i="9"/>
  <c r="K25" i="9" s="1"/>
  <c r="I23" i="9"/>
  <c r="I25" i="9" s="1"/>
  <c r="G23" i="9"/>
  <c r="G25" i="9" s="1"/>
  <c r="K31" i="5" l="1"/>
  <c r="K38" i="5" s="1"/>
  <c r="K40" i="5" s="1"/>
  <c r="K62" i="5" s="1"/>
  <c r="K64" i="5" s="1"/>
  <c r="G31" i="5"/>
  <c r="G38" i="5" s="1"/>
  <c r="G40" i="5" l="1"/>
  <c r="K59" i="5"/>
  <c r="K69" i="5" s="1"/>
  <c r="G71" i="5" l="1"/>
  <c r="G59" i="5"/>
  <c r="G69" i="5" s="1"/>
  <c r="K71" i="5"/>
  <c r="G64" i="5" l="1"/>
  <c r="I29" i="5"/>
  <c r="J84" i="1"/>
  <c r="J28" i="1"/>
  <c r="F84" i="1"/>
  <c r="H53" i="1"/>
  <c r="D53" i="1"/>
  <c r="H28" i="1"/>
  <c r="D28" i="1"/>
  <c r="D17" i="1"/>
  <c r="J29" i="1" l="1"/>
  <c r="H29" i="1"/>
  <c r="F54" i="1"/>
  <c r="F85" i="1" s="1"/>
  <c r="J54" i="1"/>
  <c r="J85" i="1" s="1"/>
  <c r="H54" i="1"/>
  <c r="D29" i="1"/>
  <c r="D54" i="1"/>
  <c r="H57" i="5" l="1"/>
  <c r="J57" i="5"/>
  <c r="F57" i="5"/>
  <c r="I21" i="5" l="1"/>
  <c r="I31" i="5" l="1"/>
  <c r="E38" i="5"/>
  <c r="I38" i="5"/>
  <c r="I40" i="5" l="1"/>
  <c r="I62" i="5" s="1"/>
  <c r="E40" i="5"/>
  <c r="E59" i="5" l="1"/>
  <c r="E67" i="5" s="1"/>
  <c r="E69" i="5" s="1"/>
  <c r="I59" i="5"/>
  <c r="I67" i="5" l="1"/>
  <c r="I69" i="5" s="1"/>
  <c r="E64" i="5"/>
  <c r="E71" i="5"/>
  <c r="I64" i="5"/>
  <c r="I71" i="5"/>
  <c r="O21" i="9"/>
  <c r="O23" i="9" s="1"/>
  <c r="O25" i="9" s="1"/>
  <c r="M23" i="9"/>
  <c r="M25" i="9" s="1"/>
  <c r="D84" i="1" l="1"/>
  <c r="H84" i="1"/>
  <c r="D85" i="1" l="1"/>
  <c r="H85" i="1"/>
</calcChain>
</file>

<file path=xl/sharedStrings.xml><?xml version="1.0" encoding="utf-8"?>
<sst xmlns="http://schemas.openxmlformats.org/spreadsheetml/2006/main" count="606" uniqueCount="240">
  <si>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</si>
  <si>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</si>
  <si>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</si>
  <si>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</si>
  <si>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</si>
  <si>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</si>
  <si>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</si>
  <si>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</si>
  <si>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</si>
  <si>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</si>
  <si>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</si>
  <si>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</si>
  <si>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</si>
  <si>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</si>
  <si>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</si>
  <si>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</si>
  <si>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</si>
  <si>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</si>
  <si>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</si>
  <si>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</si>
  <si>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</si>
  <si>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</si>
  <si>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</si>
  <si>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</si>
  <si>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</si>
  <si>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</si>
  <si>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</si>
  <si>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</si>
  <si>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</si>
  <si>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</si>
  <si>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</si>
  <si>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</si>
  <si>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</si>
  <si>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</si>
  <si>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</si>
  <si>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</si>
  <si>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</si>
  <si>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</si>
  <si>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</si>
  <si>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</si>
  <si>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</si>
  <si>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</si>
  <si>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</si>
  <si>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</si>
  <si>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Equity </t>
  </si>
  <si>
    <t>the parent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</si>
  <si>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</si>
  <si>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</si>
  <si>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</si>
  <si>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</si>
  <si>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</si>
  <si>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</si>
  <si>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</si>
  <si>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</si>
  <si>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</si>
  <si>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</si>
  <si>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</si>
  <si>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</si>
  <si>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</si>
  <si>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</si>
  <si>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</si>
  <si>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</si>
  <si>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</si>
  <si>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</si>
  <si>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</si>
  <si>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</si>
  <si>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</si>
  <si>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</si>
  <si>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</si>
  <si>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>Comprehensive income for the period</t>
  </si>
  <si>
    <t>Trade accounts payable and other payables</t>
  </si>
  <si>
    <t>Trade accounts receivable and other receivables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</si>
  <si>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</si>
  <si>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</si>
  <si>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</si>
  <si>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</si>
  <si>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</si>
  <si>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   Issued and paid-up share capital</t>
  </si>
  <si>
    <t xml:space="preserve">   Authorised share capital</t>
  </si>
  <si>
    <t>-</t>
  </si>
  <si>
    <t>Equity attributable to owners of the parent</t>
  </si>
  <si>
    <t xml:space="preserve">   Other comprehensive income</t>
  </si>
  <si>
    <t>on changes in</t>
  </si>
  <si>
    <t xml:space="preserve"> the ownership</t>
  </si>
  <si>
    <t>Increase in property, plant and equipment during the period</t>
  </si>
  <si>
    <t>Property, plant and epuipment acquired during</t>
  </si>
  <si>
    <t xml:space="preserve">   are detailed as follows:</t>
  </si>
  <si>
    <t xml:space="preserve">Cash and cash equivalents at 1 January </t>
  </si>
  <si>
    <t>Three-month period ended</t>
  </si>
  <si>
    <t xml:space="preserve">Acquisition of investment in subsidiaries 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</si>
  <si>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</si>
  <si>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</si>
  <si>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</si>
  <si>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</si>
  <si>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</si>
  <si>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</si>
  <si>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</si>
  <si>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</si>
  <si>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</si>
  <si>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Current income tax payable</t>
  </si>
  <si>
    <t>Trade and other current receivables</t>
  </si>
  <si>
    <t>Goodwill</t>
  </si>
  <si>
    <t>Right-of-use assets</t>
  </si>
  <si>
    <t>Exchange differences on translating financial statements</t>
  </si>
  <si>
    <t>Deferred tax liabilities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</si>
  <si>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</si>
  <si>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</si>
  <si>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</si>
  <si>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</si>
  <si>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</si>
  <si>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>Other current financial assets</t>
  </si>
  <si>
    <t>Acquisition of other current financial assets</t>
  </si>
  <si>
    <t>Proceeds from sale of other current financial assets</t>
  </si>
  <si>
    <t>Intangible assets other than goodwill</t>
  </si>
  <si>
    <t>Taxes paid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</si>
  <si>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</si>
  <si>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</si>
  <si>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</si>
  <si>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</si>
  <si>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</si>
  <si>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</si>
  <si>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>Short-term loans to subsidiaries</t>
  </si>
  <si>
    <t>Deficit on change in the ownership interests</t>
  </si>
  <si>
    <t xml:space="preserve">   (317,887,700 ordinary shares, par value at </t>
  </si>
  <si>
    <t>31 December</t>
  </si>
  <si>
    <t>Lease liabilities</t>
  </si>
  <si>
    <t xml:space="preserve">   Profit</t>
  </si>
  <si>
    <t>Cash and cash equivalents</t>
  </si>
  <si>
    <t>Trade and other current payables</t>
  </si>
  <si>
    <t xml:space="preserve">   in subsidiaries</t>
  </si>
  <si>
    <t xml:space="preserve">      Legal reserve</t>
  </si>
  <si>
    <t>Translation</t>
  </si>
  <si>
    <t>Proceeds from repayment of loan to a subsidiary</t>
  </si>
  <si>
    <t>Proceeds from sale of property, plant and equipment</t>
  </si>
  <si>
    <t>Deficit</t>
  </si>
  <si>
    <t>in subsidiaries</t>
  </si>
  <si>
    <t>2022</t>
  </si>
  <si>
    <t>Balance at 1 January 2022</t>
  </si>
  <si>
    <t>(Deficit)</t>
  </si>
  <si>
    <t>Retained earnings (Deficit)</t>
  </si>
  <si>
    <t xml:space="preserve">   Unappropriated (Deficit)</t>
  </si>
  <si>
    <t>Dividends paid to non-controlling interests</t>
  </si>
  <si>
    <t>2023</t>
  </si>
  <si>
    <t>Balance at 1 January 2023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</si>
  <si>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</si>
  <si>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 Dividends to non-controlling interests</t>
  </si>
  <si>
    <t xml:space="preserve">    Dividends to owners of the Company</t>
  </si>
  <si>
    <t>Transactions with owners, recorded directly in equity</t>
  </si>
  <si>
    <t>Total transactions with owners,</t>
  </si>
  <si>
    <t xml:space="preserve">   Distributions to owners of the parent</t>
  </si>
  <si>
    <t>Profit (loss) before income tax expense</t>
  </si>
  <si>
    <t>Tax expense (income)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</si>
  <si>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</si>
  <si>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</si>
  <si>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</si>
  <si>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</si>
  <si>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>Changes in restricted deposits at financial institutions</t>
  </si>
  <si>
    <t xml:space="preserve">Net cash from (used in) operating activities  </t>
  </si>
  <si>
    <t>Profit (loss) from operating activities</t>
  </si>
  <si>
    <t xml:space="preserve">   Other comprehensive income (expense)</t>
  </si>
  <si>
    <t xml:space="preserve">   Profit (loss)</t>
  </si>
  <si>
    <t>(Reversal of) loss on inventories devaluation</t>
  </si>
  <si>
    <t>Net cash generated from (used in) operations</t>
  </si>
  <si>
    <t>Dividends received</t>
  </si>
  <si>
    <r>
      <t>Earnings (loss)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 xml:space="preserve">)  </t>
    </r>
  </si>
  <si>
    <t xml:space="preserve">   Loss </t>
  </si>
  <si>
    <t>Dividends paid to owners of the Company</t>
  </si>
  <si>
    <t xml:space="preserve">   Distributions to owners </t>
  </si>
  <si>
    <t xml:space="preserve">   Dividends to owners of the Company</t>
  </si>
  <si>
    <t xml:space="preserve">   recorded directly in equity</t>
  </si>
  <si>
    <t>Net loss on fair value measurement of financial assets</t>
  </si>
  <si>
    <t xml:space="preserve">   Changes in ownership interests in subsidiaries</t>
  </si>
  <si>
    <t xml:space="preserve">   Total changes in ownership interests in subsidiaries</t>
  </si>
  <si>
    <t xml:space="preserve">Total transactions  with owners, recorded directly </t>
  </si>
  <si>
    <t>Income</t>
  </si>
  <si>
    <t>Total income</t>
  </si>
  <si>
    <t xml:space="preserve">      without a change in control</t>
  </si>
  <si>
    <t xml:space="preserve">   Acquisition of non-controlling interests </t>
  </si>
  <si>
    <t xml:space="preserve">   in equity</t>
  </si>
  <si>
    <t xml:space="preserve">   Loss</t>
  </si>
  <si>
    <t>Net acquisition of intangible assets paid by cash</t>
  </si>
  <si>
    <t xml:space="preserve">Cash flows from investing activities </t>
  </si>
  <si>
    <t xml:space="preserve">Net cash from (used in) investing activities  </t>
  </si>
  <si>
    <t xml:space="preserve">Net cash used in financing activities  </t>
  </si>
  <si>
    <t>Short-term borrowings from a financial institution</t>
  </si>
  <si>
    <t xml:space="preserve">Transactions with owners, </t>
  </si>
  <si>
    <t>Loss on fair value measurement of financial assets</t>
  </si>
  <si>
    <t>Net increase (decrease) in cash and cash equivalents</t>
  </si>
  <si>
    <t>Intangible assets acquired during</t>
  </si>
  <si>
    <t>Increase in intangible assets during the period</t>
  </si>
  <si>
    <t>Change in payables on acquisition of intangible assets</t>
  </si>
  <si>
    <t xml:space="preserve">Retained earnings (Deficit) </t>
  </si>
  <si>
    <t>Comprehensive income (expense) for the period</t>
  </si>
  <si>
    <t>Total comprehensive income for the period</t>
  </si>
  <si>
    <t>30 September</t>
  </si>
  <si>
    <t>Nine-month period ended 30 September 2022</t>
  </si>
  <si>
    <t>Balance at 30 September 2022</t>
  </si>
  <si>
    <t>Nine-month period ended 30 September 2023</t>
  </si>
  <si>
    <t>Balance at 30 September 2023</t>
  </si>
  <si>
    <t xml:space="preserve">   the nine-month periods ended 30 September 2023 and 2022</t>
  </si>
  <si>
    <t>Net gain on fair value measurement of financial</t>
  </si>
  <si>
    <t xml:space="preserve">   assets and liability</t>
  </si>
  <si>
    <t>Net loss on disposal of financial assets and liabilities</t>
  </si>
  <si>
    <t xml:space="preserve">    accordance with TFRS 9</t>
  </si>
  <si>
    <t xml:space="preserve">Share of loss of investment in an associate accounted </t>
  </si>
  <si>
    <t xml:space="preserve">    for using equity method</t>
  </si>
  <si>
    <t xml:space="preserve">   assets</t>
  </si>
  <si>
    <t>Adjustments to reconcile profit to cash receipts (payments)</t>
  </si>
  <si>
    <t>Depreciation and amortization</t>
  </si>
  <si>
    <t>Unrealised (gain) loss on foreign exchange</t>
  </si>
  <si>
    <t>Share of loss of an associate accounted for using</t>
  </si>
  <si>
    <t xml:space="preserve">    equity method, net of tax</t>
  </si>
  <si>
    <t>(Gain) loss on disposal of property, plant and equipment</t>
  </si>
  <si>
    <t>Acquisition of investment in an associate</t>
  </si>
  <si>
    <t xml:space="preserve">Acquisition of property, plant and equipment  </t>
  </si>
  <si>
    <t>Acquisition of non-controlling interest</t>
  </si>
  <si>
    <t>Proceeds from short-term borrowings from a financial institution</t>
  </si>
  <si>
    <t>Repayment of short-term borrowings from a financial institution</t>
  </si>
  <si>
    <t>Proceeds from long-term loans</t>
  </si>
  <si>
    <t>Repayment of long-term loans</t>
  </si>
  <si>
    <t xml:space="preserve">Payment of lease liabilities </t>
  </si>
  <si>
    <t>Effect of exchange rate changes on cash and cash  equivalents</t>
  </si>
  <si>
    <t>Cash and cash equivalents at 30 September</t>
  </si>
  <si>
    <t>Management fee income</t>
  </si>
  <si>
    <t>Nine-month period ended</t>
  </si>
  <si>
    <t>Gain on disposal of financial assets</t>
  </si>
  <si>
    <t>Gain on measurement of financial assets</t>
  </si>
  <si>
    <t>Net gain on disposal of financial assets</t>
  </si>
  <si>
    <t xml:space="preserve">   Dividends to non-controlling interests</t>
  </si>
  <si>
    <t xml:space="preserve">Earnings (loss) per share (in Baht)  </t>
  </si>
  <si>
    <t>Net increase (decrease) in cash and cash equivalents,</t>
  </si>
  <si>
    <t>Dividends received from financial assets</t>
  </si>
  <si>
    <t>Dividend received from a subsidiary</t>
  </si>
  <si>
    <t>Written-off property, plant and equipment</t>
  </si>
  <si>
    <t>Dividend income</t>
  </si>
  <si>
    <t>(Reversal of) impairment loss determined in</t>
  </si>
  <si>
    <t>(Reversal of) expected credit loss</t>
  </si>
  <si>
    <t>Non-cash transaction</t>
  </si>
  <si>
    <t>Acquisition of investment in a subsidiary</t>
  </si>
  <si>
    <t>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</si>
</sst>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314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10" fillId="0" borderId="0" xfId="0" applyFont="1"/>
    <xf numFmtId="41" fontId="3" fillId="0" borderId="1" xfId="0" applyNumberFormat="1" applyFont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16" fillId="0" borderId="0" xfId="0" applyFont="1" applyFill="1" applyBorder="1" applyAlignment="1"/>
    <xf numFmtId="41" fontId="2" fillId="0" borderId="1" xfId="0" applyNumberFormat="1" applyFont="1" applyBorder="1" applyAlignment="1">
      <alignment horizontal="right"/>
    </xf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64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43" fontId="7" fillId="0" borderId="0" xfId="0" applyNumberFormat="1" applyFont="1" applyFill="1" applyAlignment="1"/>
    <xf numFmtId="0" fontId="3" fillId="0" borderId="0" xfId="0" applyFont="1" applyFill="1"/>
    <xf numFmtId="0" fontId="2" fillId="0" borderId="0" xfId="0" applyFont="1" applyFill="1"/>
    <xf numFmtId="0" fontId="10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10" fillId="0" borderId="0" xfId="0" applyFont="1" applyFill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0" fontId="8" fillId="0" borderId="0" xfId="0" applyFont="1" applyFill="1"/>
    <xf numFmtId="0" fontId="3" fillId="0" borderId="0" xfId="0" applyFont="1" applyFill="1" applyAlignment="1">
      <alignment horizontal="centerContinuous"/>
    </xf>
    <xf numFmtId="0" fontId="6" fillId="0" borderId="0" xfId="0" applyFont="1" applyFill="1"/>
    <xf numFmtId="49" fontId="3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0" fontId="5" fillId="0" borderId="0" xfId="0" applyFont="1" applyFill="1"/>
    <xf numFmtId="0" fontId="3" fillId="0" borderId="0" xfId="0" applyFont="1" applyFill="1" applyAlignment="1">
      <alignment horizontal="left" wrapText="1"/>
    </xf>
    <xf numFmtId="41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/>
    <xf numFmtId="0" fontId="11" fillId="0" borderId="0" xfId="0" applyFont="1"/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/>
    <xf numFmtId="164" fontId="3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/>
    <xf numFmtId="41" fontId="3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right"/>
    </xf>
    <xf numFmtId="41" fontId="3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41" fontId="2" fillId="0" borderId="0" xfId="0" applyNumberFormat="1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41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0" quotePrefix="1" applyNumberFormat="1" applyFont="1" applyFill="1" applyAlignment="1">
      <alignment horizontal="centerContinuous"/>
    </xf>
    <xf numFmtId="164" fontId="9" fillId="0" borderId="0" xfId="0" quotePrefix="1" applyNumberFormat="1" applyFont="1" applyFill="1" applyAlignment="1">
      <alignment horizontal="centerContinuous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Continuous"/>
    </xf>
    <xf numFmtId="164" fontId="5" fillId="0" borderId="0" xfId="1" applyNumberFormat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37" fontId="2" fillId="0" borderId="0" xfId="0" applyNumberFormat="1" applyFont="1" applyFill="1" applyAlignment="1"/>
    <xf numFmtId="37" fontId="12" fillId="0" borderId="0" xfId="0" applyNumberFormat="1" applyFont="1" applyFill="1" applyAlignment="1"/>
    <xf numFmtId="164" fontId="2" fillId="0" borderId="1" xfId="1" applyNumberFormat="1" applyFont="1" applyFill="1" applyBorder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center"/>
    </xf>
    <xf numFmtId="41" fontId="3" fillId="0" borderId="0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10" fillId="0" borderId="0" xfId="0" applyFont="1" applyFill="1" applyAlignment="1"/>
    <xf numFmtId="41" fontId="2" fillId="0" borderId="0" xfId="0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center"/>
    </xf>
    <xf numFmtId="0" fontId="10" fillId="0" borderId="0" xfId="0" applyFont="1" applyFill="1" applyAlignment="1">
      <alignment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0" fontId="10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0" xfId="0" applyNumberFormat="1" applyFont="1" applyFill="1" applyBorder="1" applyAlignment="1"/>
    <xf numFmtId="0" fontId="8" fillId="0" borderId="0" xfId="0" applyFont="1" applyFill="1" applyAlignment="1"/>
    <xf numFmtId="164" fontId="2" fillId="0" borderId="4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/>
    <xf numFmtId="41" fontId="3" fillId="0" borderId="0" xfId="0" applyNumberFormat="1" applyFont="1" applyAlignment="1">
      <alignment horizontal="right"/>
    </xf>
    <xf numFmtId="0" fontId="5" fillId="0" borderId="0" xfId="0" applyFont="1"/>
    <xf numFmtId="164" fontId="2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164" fontId="3" fillId="0" borderId="1" xfId="0" applyNumberFormat="1" applyFont="1" applyFill="1" applyBorder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0" xfId="1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87"/>
  <sheetViews>
    <sheetView showGridLines="0" tabSelected="1" zoomScale="90" zoomScaleNormal="90" zoomScaleSheetLayoutView="100" workbookViewId="0"/>
  </sheetViews>
  <sheetFormatPr defaultColWidth="10.7265625" defaultRowHeight="21.75" customHeight="1" x14ac:dyDescent="0.3"/>
  <cols>
    <col min="1" max="1" width="38.36328125" style="106" customWidth="1"/>
    <col min="2" max="2" width="8" style="106" customWidth="1"/>
    <col min="3" max="3" width="0.81640625" style="107" customWidth="1"/>
    <col min="4" max="4" width="14.54296875" style="107" customWidth="1"/>
    <col min="5" max="5" width="0.81640625" style="107" customWidth="1"/>
    <col min="6" max="6" width="14.54296875" style="107" customWidth="1"/>
    <col min="7" max="7" width="0.81640625" style="107" customWidth="1"/>
    <col min="8" max="8" width="13.7265625" style="107" customWidth="1"/>
    <col min="9" max="9" width="0.81640625" style="107" customWidth="1"/>
    <col min="10" max="10" width="14.54296875" style="107" customWidth="1"/>
    <col min="11" max="11" width="10.7265625" style="107"/>
    <col min="12" max="12" width="15.453125" style="107" customWidth="1"/>
    <col min="13" max="13" width="1.1796875" style="107" customWidth="1"/>
    <col min="14" max="14" width="12.81640625" style="107" customWidth="1"/>
    <col min="15" max="15" width="1.81640625" style="107" customWidth="1"/>
    <col min="16" max="16" width="11.08984375" style="107" bestFit="1" customWidth="1"/>
    <col min="17" max="17" width="1.81640625" style="107" customWidth="1"/>
    <col min="18" max="18" width="12.453125" style="107" customWidth="1"/>
    <col min="19" max="16384" width="10.7265625" style="107"/>
  </cols>
  <sheetData>
    <row r="1" spans="1:23" s="104" customFormat="1" ht="21.75" customHeight="1" x14ac:dyDescent="0.35">
      <c r="A1" s="101" t="s">
        <v>65</v>
      </c>
      <c r="B1" s="102"/>
      <c r="C1" s="103"/>
      <c r="D1" s="103"/>
      <c r="E1" s="103"/>
      <c r="F1" s="103"/>
      <c r="G1" s="103"/>
      <c r="H1" s="103"/>
      <c r="I1" s="103"/>
      <c r="J1" s="103"/>
    </row>
    <row r="2" spans="1:23" s="104" customFormat="1" ht="21.75" customHeight="1" x14ac:dyDescent="0.3">
      <c r="A2" s="105" t="s">
        <v>64</v>
      </c>
      <c r="B2" s="102"/>
      <c r="C2" s="103"/>
      <c r="D2" s="103"/>
      <c r="E2" s="103"/>
      <c r="F2" s="103"/>
      <c r="G2" s="103"/>
      <c r="H2" s="103"/>
      <c r="I2" s="103"/>
      <c r="J2" s="103"/>
    </row>
    <row r="3" spans="1:23" s="104" customFormat="1" ht="21.75" customHeight="1" x14ac:dyDescent="0.3">
      <c r="A3" s="105"/>
      <c r="B3" s="102"/>
      <c r="C3" s="103"/>
      <c r="D3" s="103"/>
      <c r="E3" s="103"/>
      <c r="F3" s="103"/>
      <c r="G3" s="103"/>
      <c r="H3" s="103"/>
      <c r="I3" s="103"/>
      <c r="J3" s="103"/>
    </row>
    <row r="4" spans="1:23" s="104" customFormat="1" ht="21.75" customHeight="1" x14ac:dyDescent="0.3">
      <c r="B4" s="102"/>
      <c r="C4" s="103"/>
      <c r="D4" s="303" t="s">
        <v>60</v>
      </c>
      <c r="E4" s="303"/>
      <c r="F4" s="303"/>
      <c r="G4" s="103"/>
      <c r="H4" s="303" t="s">
        <v>62</v>
      </c>
      <c r="I4" s="304"/>
      <c r="J4" s="303"/>
    </row>
    <row r="5" spans="1:23" ht="21.75" customHeight="1" x14ac:dyDescent="0.3">
      <c r="D5" s="303" t="s">
        <v>61</v>
      </c>
      <c r="E5" s="303"/>
      <c r="F5" s="303"/>
      <c r="G5" s="108"/>
      <c r="H5" s="303" t="s">
        <v>61</v>
      </c>
      <c r="I5" s="303"/>
      <c r="J5" s="303"/>
    </row>
    <row r="6" spans="1:23" ht="21.75" customHeight="1" x14ac:dyDescent="0.3">
      <c r="D6" s="141" t="s">
        <v>194</v>
      </c>
      <c r="E6" s="141"/>
      <c r="F6" s="141" t="s">
        <v>124</v>
      </c>
      <c r="G6" s="126"/>
      <c r="H6" s="141" t="s">
        <v>194</v>
      </c>
      <c r="I6" s="141"/>
      <c r="J6" s="141" t="s">
        <v>124</v>
      </c>
    </row>
    <row r="7" spans="1:23" ht="21.75" customHeight="1" x14ac:dyDescent="0.3">
      <c r="A7" s="105" t="s">
        <v>3</v>
      </c>
      <c r="B7" s="110" t="s">
        <v>2</v>
      </c>
      <c r="D7" s="111" t="s">
        <v>142</v>
      </c>
      <c r="E7" s="142"/>
      <c r="F7" s="111" t="s">
        <v>136</v>
      </c>
      <c r="G7" s="142"/>
      <c r="H7" s="111" t="s">
        <v>142</v>
      </c>
      <c r="I7" s="142"/>
      <c r="J7" s="111" t="s">
        <v>136</v>
      </c>
    </row>
    <row r="8" spans="1:23" ht="21.75" customHeight="1" x14ac:dyDescent="0.3">
      <c r="A8" s="109"/>
      <c r="B8" s="110"/>
      <c r="D8" s="111" t="s">
        <v>31</v>
      </c>
      <c r="E8" s="142"/>
      <c r="F8" s="158"/>
      <c r="G8" s="142"/>
      <c r="H8" s="111" t="s">
        <v>31</v>
      </c>
      <c r="I8" s="142"/>
      <c r="J8" s="158"/>
    </row>
    <row r="9" spans="1:23" ht="21.75" customHeight="1" x14ac:dyDescent="0.3">
      <c r="B9" s="126"/>
      <c r="D9" s="302" t="s">
        <v>59</v>
      </c>
      <c r="E9" s="302"/>
      <c r="F9" s="302"/>
      <c r="G9" s="302"/>
      <c r="H9" s="302"/>
      <c r="I9" s="302"/>
      <c r="J9" s="302"/>
    </row>
    <row r="10" spans="1:23" ht="21.75" customHeight="1" x14ac:dyDescent="0.3">
      <c r="A10" s="112" t="s">
        <v>4</v>
      </c>
      <c r="B10" s="127"/>
    </row>
    <row r="11" spans="1:23" s="145" customFormat="1" ht="21.75" customHeight="1" x14ac:dyDescent="0.3">
      <c r="A11" s="147" t="s">
        <v>127</v>
      </c>
      <c r="B11" s="143"/>
      <c r="D11" s="25">
        <v>1556928</v>
      </c>
      <c r="E11" s="25"/>
      <c r="F11" s="182">
        <v>2450646</v>
      </c>
      <c r="G11" s="209"/>
      <c r="H11" s="25">
        <v>1221517</v>
      </c>
      <c r="I11" s="25"/>
      <c r="J11" s="182">
        <v>2080347</v>
      </c>
      <c r="T11" s="17"/>
      <c r="U11" s="17"/>
      <c r="V11" s="17"/>
      <c r="W11" s="17"/>
    </row>
    <row r="12" spans="1:23" s="145" customFormat="1" ht="21.75" customHeight="1" x14ac:dyDescent="0.3">
      <c r="A12" s="147" t="s">
        <v>100</v>
      </c>
      <c r="B12" s="143">
        <v>3</v>
      </c>
      <c r="D12" s="25">
        <v>461462</v>
      </c>
      <c r="E12" s="25"/>
      <c r="F12" s="182">
        <v>553600</v>
      </c>
      <c r="G12" s="209"/>
      <c r="H12" s="25">
        <v>369134</v>
      </c>
      <c r="I12" s="25"/>
      <c r="J12" s="182">
        <v>377277</v>
      </c>
      <c r="T12" s="17"/>
      <c r="U12" s="17"/>
      <c r="V12" s="17"/>
      <c r="W12" s="17"/>
    </row>
    <row r="13" spans="1:23" s="145" customFormat="1" ht="21.75" customHeight="1" x14ac:dyDescent="0.3">
      <c r="A13" s="147" t="s">
        <v>121</v>
      </c>
      <c r="B13" s="143">
        <v>2</v>
      </c>
      <c r="C13" s="125"/>
      <c r="D13" s="212" t="s">
        <v>79</v>
      </c>
      <c r="E13" s="25"/>
      <c r="F13" s="212">
        <v>0</v>
      </c>
      <c r="G13" s="209"/>
      <c r="H13" s="25">
        <v>113000</v>
      </c>
      <c r="I13" s="25"/>
      <c r="J13" s="182">
        <v>85000</v>
      </c>
      <c r="T13" s="17"/>
      <c r="U13" s="17"/>
      <c r="V13" s="17"/>
      <c r="W13" s="17"/>
    </row>
    <row r="14" spans="1:23" s="145" customFormat="1" ht="21.75" customHeight="1" x14ac:dyDescent="0.3">
      <c r="A14" s="147" t="s">
        <v>51</v>
      </c>
      <c r="B14" s="143"/>
      <c r="D14" s="25">
        <v>687810</v>
      </c>
      <c r="E14" s="25"/>
      <c r="F14" s="182">
        <v>667837</v>
      </c>
      <c r="G14" s="209"/>
      <c r="H14" s="25">
        <v>99381</v>
      </c>
      <c r="I14" s="25"/>
      <c r="J14" s="182">
        <v>129445</v>
      </c>
      <c r="T14" s="17"/>
      <c r="U14" s="17"/>
      <c r="V14" s="17"/>
      <c r="W14" s="17"/>
    </row>
    <row r="15" spans="1:23" s="145" customFormat="1" ht="21.75" customHeight="1" x14ac:dyDescent="0.3">
      <c r="A15" s="147" t="s">
        <v>110</v>
      </c>
      <c r="B15" s="143">
        <v>8</v>
      </c>
      <c r="D15" s="25">
        <v>1305474</v>
      </c>
      <c r="E15" s="25"/>
      <c r="F15" s="182">
        <v>671610</v>
      </c>
      <c r="G15" s="209"/>
      <c r="H15" s="25">
        <v>1305474</v>
      </c>
      <c r="I15" s="25"/>
      <c r="J15" s="182">
        <v>671610</v>
      </c>
      <c r="T15" s="17"/>
      <c r="U15" s="17"/>
      <c r="V15" s="17"/>
      <c r="W15" s="17"/>
    </row>
    <row r="16" spans="1:23" s="145" customFormat="1" ht="21.75" customHeight="1" x14ac:dyDescent="0.3">
      <c r="A16" s="147" t="s">
        <v>5</v>
      </c>
      <c r="B16" s="143"/>
      <c r="D16" s="23">
        <v>13904</v>
      </c>
      <c r="E16" s="23"/>
      <c r="F16" s="189">
        <v>5439</v>
      </c>
      <c r="H16" s="23">
        <v>317</v>
      </c>
      <c r="I16" s="23"/>
      <c r="J16" s="189">
        <v>457</v>
      </c>
      <c r="T16" s="17"/>
      <c r="U16" s="17"/>
      <c r="V16" s="17"/>
      <c r="W16" s="17"/>
    </row>
    <row r="17" spans="1:23" s="150" customFormat="1" ht="21.75" customHeight="1" x14ac:dyDescent="0.3">
      <c r="A17" s="148" t="s">
        <v>90</v>
      </c>
      <c r="B17" s="149"/>
      <c r="D17" s="75">
        <f>SUM(D11:D16)</f>
        <v>4025578</v>
      </c>
      <c r="E17" s="10"/>
      <c r="F17" s="190">
        <f>SUM(F11:F16)</f>
        <v>4349132</v>
      </c>
      <c r="G17" s="10"/>
      <c r="H17" s="75">
        <f>SUM(H11:H16)</f>
        <v>3108823</v>
      </c>
      <c r="I17" s="10"/>
      <c r="J17" s="190">
        <f>SUM(J11:J16)</f>
        <v>3344136</v>
      </c>
      <c r="T17" s="17"/>
      <c r="U17" s="17"/>
      <c r="V17" s="17"/>
      <c r="W17" s="17"/>
    </row>
    <row r="18" spans="1:23" s="145" customFormat="1" ht="21.75" customHeight="1" x14ac:dyDescent="0.3">
      <c r="A18" s="148"/>
      <c r="B18" s="143"/>
      <c r="D18" s="25"/>
      <c r="E18" s="25"/>
      <c r="F18" s="25"/>
      <c r="G18" s="25"/>
      <c r="H18" s="25"/>
      <c r="I18" s="25"/>
      <c r="J18" s="25"/>
    </row>
    <row r="19" spans="1:23" s="145" customFormat="1" ht="21.75" customHeight="1" x14ac:dyDescent="0.3">
      <c r="A19" s="151" t="s">
        <v>6</v>
      </c>
      <c r="B19" s="143"/>
      <c r="D19" s="25"/>
      <c r="E19" s="25"/>
      <c r="F19" s="25"/>
      <c r="G19" s="25"/>
      <c r="H19" s="25"/>
      <c r="I19" s="25"/>
      <c r="J19" s="25"/>
    </row>
    <row r="20" spans="1:23" s="145" customFormat="1" ht="21.75" customHeight="1" x14ac:dyDescent="0.3">
      <c r="A20" s="147" t="s">
        <v>30</v>
      </c>
      <c r="B20" s="295">
        <v>4</v>
      </c>
      <c r="D20" s="212" t="s">
        <v>79</v>
      </c>
      <c r="E20" s="25"/>
      <c r="F20" s="212" t="s">
        <v>79</v>
      </c>
      <c r="G20" s="25"/>
      <c r="H20" s="212">
        <v>1446213</v>
      </c>
      <c r="I20" s="25"/>
      <c r="J20" s="212">
        <v>1415664</v>
      </c>
      <c r="L20" s="213"/>
      <c r="M20" s="213"/>
      <c r="N20" s="213"/>
      <c r="O20" s="214"/>
      <c r="P20" s="213"/>
      <c r="Q20" s="213"/>
      <c r="R20" s="213"/>
      <c r="T20" s="17"/>
      <c r="U20" s="17"/>
      <c r="V20" s="17"/>
      <c r="W20" s="17"/>
    </row>
    <row r="21" spans="1:23" s="145" customFormat="1" ht="21.75" customHeight="1" x14ac:dyDescent="0.3">
      <c r="A21" s="147" t="s">
        <v>91</v>
      </c>
      <c r="B21" s="218">
        <v>5</v>
      </c>
      <c r="D21" s="212">
        <v>211994</v>
      </c>
      <c r="E21" s="25"/>
      <c r="F21" s="212">
        <v>225331</v>
      </c>
      <c r="G21" s="25"/>
      <c r="H21" s="212">
        <v>189418</v>
      </c>
      <c r="I21" s="25"/>
      <c r="J21" s="212">
        <v>202500</v>
      </c>
      <c r="L21" s="213"/>
      <c r="M21" s="213"/>
      <c r="N21" s="213"/>
      <c r="O21" s="215"/>
      <c r="P21" s="213"/>
      <c r="Q21" s="213"/>
      <c r="R21" s="213"/>
      <c r="T21" s="17"/>
      <c r="U21" s="17"/>
      <c r="V21" s="17"/>
      <c r="W21" s="17"/>
    </row>
    <row r="22" spans="1:23" s="145" customFormat="1" ht="21.75" customHeight="1" x14ac:dyDescent="0.3">
      <c r="A22" s="147" t="s">
        <v>102</v>
      </c>
      <c r="B22" s="143"/>
      <c r="D22" s="212">
        <v>56991</v>
      </c>
      <c r="E22" s="25"/>
      <c r="F22" s="212">
        <v>70418</v>
      </c>
      <c r="G22" s="25"/>
      <c r="H22" s="212">
        <v>42841</v>
      </c>
      <c r="I22" s="25"/>
      <c r="J22" s="212">
        <v>47881</v>
      </c>
      <c r="L22" s="213"/>
      <c r="M22" s="213"/>
      <c r="N22" s="213"/>
      <c r="O22" s="215"/>
      <c r="P22" s="213"/>
      <c r="Q22" s="213"/>
      <c r="R22" s="213"/>
      <c r="T22" s="17"/>
      <c r="U22" s="17"/>
      <c r="V22" s="17"/>
      <c r="W22" s="17"/>
    </row>
    <row r="23" spans="1:23" s="145" customFormat="1" ht="21.75" customHeight="1" x14ac:dyDescent="0.3">
      <c r="A23" s="147" t="s">
        <v>101</v>
      </c>
      <c r="B23" s="143"/>
      <c r="D23" s="212">
        <v>170900</v>
      </c>
      <c r="E23" s="25"/>
      <c r="F23" s="212">
        <v>170900</v>
      </c>
      <c r="G23" s="25"/>
      <c r="H23" s="212" t="s">
        <v>79</v>
      </c>
      <c r="I23" s="25"/>
      <c r="J23" s="212" t="s">
        <v>79</v>
      </c>
      <c r="L23" s="213"/>
      <c r="M23" s="213"/>
      <c r="N23" s="213"/>
      <c r="O23" s="215"/>
      <c r="P23" s="213"/>
      <c r="Q23" s="213"/>
      <c r="R23" s="213"/>
      <c r="T23" s="17"/>
      <c r="U23" s="17"/>
      <c r="V23" s="17"/>
      <c r="W23" s="17"/>
    </row>
    <row r="24" spans="1:23" s="145" customFormat="1" ht="21.75" customHeight="1" x14ac:dyDescent="0.3">
      <c r="A24" s="147" t="s">
        <v>113</v>
      </c>
      <c r="B24" s="143"/>
      <c r="D24" s="212">
        <v>403307</v>
      </c>
      <c r="E24" s="25"/>
      <c r="F24" s="212">
        <v>409922</v>
      </c>
      <c r="G24" s="25"/>
      <c r="H24" s="212">
        <v>23794</v>
      </c>
      <c r="I24" s="25"/>
      <c r="J24" s="212">
        <v>20606</v>
      </c>
      <c r="L24" s="213"/>
      <c r="M24" s="213"/>
      <c r="N24" s="213"/>
      <c r="O24" s="215"/>
      <c r="P24" s="213"/>
      <c r="Q24" s="213"/>
      <c r="R24" s="213"/>
      <c r="T24" s="17"/>
      <c r="U24" s="17"/>
      <c r="V24" s="17"/>
      <c r="W24" s="17"/>
    </row>
    <row r="25" spans="1:23" s="145" customFormat="1" ht="21.75" customHeight="1" x14ac:dyDescent="0.3">
      <c r="A25" s="147" t="s">
        <v>106</v>
      </c>
      <c r="B25" s="143"/>
      <c r="D25" s="212">
        <v>25402</v>
      </c>
      <c r="E25" s="25"/>
      <c r="F25" s="212">
        <v>25392</v>
      </c>
      <c r="G25" s="25"/>
      <c r="H25" s="212">
        <v>20192</v>
      </c>
      <c r="I25" s="25"/>
      <c r="J25" s="212">
        <v>20192</v>
      </c>
      <c r="L25" s="216"/>
      <c r="M25" s="213"/>
      <c r="N25" s="216"/>
      <c r="O25" s="215"/>
      <c r="P25" s="213"/>
      <c r="Q25" s="213"/>
      <c r="R25" s="213"/>
      <c r="T25" s="17"/>
      <c r="U25" s="17"/>
      <c r="V25" s="17"/>
      <c r="W25" s="17"/>
    </row>
    <row r="26" spans="1:23" s="145" customFormat="1" ht="21.75" customHeight="1" x14ac:dyDescent="0.3">
      <c r="A26" s="147" t="s">
        <v>26</v>
      </c>
      <c r="B26" s="143"/>
      <c r="D26" s="212">
        <v>83451</v>
      </c>
      <c r="E26" s="25"/>
      <c r="F26" s="212">
        <v>63040</v>
      </c>
      <c r="G26" s="25"/>
      <c r="H26" s="212">
        <v>29338</v>
      </c>
      <c r="I26" s="25"/>
      <c r="J26" s="212">
        <v>12444</v>
      </c>
      <c r="L26" s="213"/>
      <c r="M26" s="213"/>
      <c r="N26" s="213"/>
      <c r="O26" s="215"/>
      <c r="P26" s="213"/>
      <c r="Q26" s="213"/>
      <c r="R26" s="213"/>
      <c r="T26" s="17"/>
      <c r="U26" s="17"/>
      <c r="V26" s="17"/>
      <c r="W26" s="17"/>
    </row>
    <row r="27" spans="1:23" s="145" customFormat="1" ht="21.75" customHeight="1" x14ac:dyDescent="0.3">
      <c r="A27" s="147" t="s">
        <v>7</v>
      </c>
      <c r="B27" s="143"/>
      <c r="D27" s="28">
        <v>4814</v>
      </c>
      <c r="E27" s="25"/>
      <c r="F27" s="28">
        <v>4255</v>
      </c>
      <c r="G27" s="25"/>
      <c r="H27" s="28">
        <v>2216</v>
      </c>
      <c r="I27" s="25"/>
      <c r="J27" s="28">
        <v>2190</v>
      </c>
      <c r="L27" s="216"/>
      <c r="M27" s="213"/>
      <c r="N27" s="216"/>
      <c r="O27" s="215"/>
      <c r="P27" s="213"/>
      <c r="Q27" s="213"/>
      <c r="R27" s="213"/>
      <c r="T27" s="17"/>
      <c r="U27" s="17"/>
      <c r="V27" s="17"/>
      <c r="W27" s="17"/>
    </row>
    <row r="28" spans="1:23" s="150" customFormat="1" ht="21.75" customHeight="1" x14ac:dyDescent="0.3">
      <c r="A28" s="148" t="s">
        <v>92</v>
      </c>
      <c r="B28" s="149"/>
      <c r="D28" s="75">
        <f>SUM(D20:D27)</f>
        <v>956859</v>
      </c>
      <c r="E28" s="10"/>
      <c r="F28" s="30">
        <f>SUM(F20:F27)</f>
        <v>969258</v>
      </c>
      <c r="G28" s="10"/>
      <c r="H28" s="75">
        <f>SUM(H20:H27)</f>
        <v>1754012</v>
      </c>
      <c r="I28" s="10"/>
      <c r="J28" s="30">
        <f>SUM(J20:J27)</f>
        <v>1721477</v>
      </c>
      <c r="L28" s="213"/>
      <c r="M28" s="213"/>
      <c r="N28" s="213"/>
      <c r="O28" s="215"/>
      <c r="P28" s="213"/>
      <c r="Q28" s="213"/>
      <c r="R28" s="213"/>
      <c r="T28" s="17"/>
      <c r="U28" s="17"/>
      <c r="V28" s="17"/>
      <c r="W28" s="17"/>
    </row>
    <row r="29" spans="1:23" s="150" customFormat="1" ht="30" customHeight="1" thickBot="1" x14ac:dyDescent="0.35">
      <c r="A29" s="148" t="s">
        <v>8</v>
      </c>
      <c r="B29" s="148"/>
      <c r="D29" s="93">
        <f>SUM(D28,D17)</f>
        <v>4982437</v>
      </c>
      <c r="E29" s="10"/>
      <c r="F29" s="9">
        <f>SUM(F28,F17)</f>
        <v>5318390</v>
      </c>
      <c r="G29" s="10"/>
      <c r="H29" s="93">
        <f>SUM(H28,H17)</f>
        <v>4862835</v>
      </c>
      <c r="I29" s="10"/>
      <c r="J29" s="9">
        <f>SUM(J28,J17)</f>
        <v>5065613</v>
      </c>
    </row>
    <row r="30" spans="1:23" s="145" customFormat="1" ht="21.75" customHeight="1" thickTop="1" x14ac:dyDescent="0.3">
      <c r="A30" s="147"/>
      <c r="B30" s="147"/>
      <c r="D30" s="153"/>
      <c r="F30" s="153"/>
      <c r="H30" s="153"/>
      <c r="I30" s="153"/>
      <c r="J30" s="153"/>
    </row>
    <row r="31" spans="1:23" s="145" customFormat="1" ht="21.75" customHeight="1" x14ac:dyDescent="0.3">
      <c r="A31" s="154"/>
      <c r="B31" s="147"/>
      <c r="D31" s="153"/>
      <c r="F31" s="153"/>
      <c r="H31" s="153"/>
      <c r="I31" s="153"/>
      <c r="J31" s="153"/>
    </row>
    <row r="32" spans="1:23" s="14" customFormat="1" ht="21.75" customHeight="1" x14ac:dyDescent="0.35">
      <c r="A32" s="155" t="s">
        <v>65</v>
      </c>
      <c r="B32" s="156"/>
      <c r="C32" s="13"/>
      <c r="D32" s="13"/>
      <c r="E32" s="13"/>
      <c r="F32" s="13"/>
      <c r="G32" s="13"/>
      <c r="H32" s="13"/>
      <c r="I32" s="13"/>
      <c r="J32" s="13"/>
    </row>
    <row r="33" spans="1:10" s="14" customFormat="1" ht="21.75" customHeight="1" x14ac:dyDescent="0.3">
      <c r="A33" s="157" t="s">
        <v>64</v>
      </c>
      <c r="B33" s="156"/>
      <c r="C33" s="13"/>
      <c r="D33" s="13"/>
      <c r="E33" s="13"/>
      <c r="F33" s="13"/>
      <c r="G33" s="13"/>
      <c r="H33" s="13"/>
      <c r="I33" s="13"/>
      <c r="J33" s="13"/>
    </row>
    <row r="34" spans="1:10" s="14" customFormat="1" ht="21.75" customHeight="1" x14ac:dyDescent="0.3">
      <c r="A34" s="157"/>
      <c r="B34" s="156"/>
      <c r="C34" s="13"/>
      <c r="D34" s="13"/>
      <c r="E34" s="13"/>
      <c r="F34" s="13"/>
      <c r="G34" s="13"/>
      <c r="H34" s="13"/>
      <c r="I34" s="13"/>
      <c r="J34" s="13"/>
    </row>
    <row r="35" spans="1:10" s="14" customFormat="1" ht="21.75" customHeight="1" x14ac:dyDescent="0.3">
      <c r="B35" s="156"/>
      <c r="C35" s="13"/>
      <c r="D35" s="305" t="s">
        <v>60</v>
      </c>
      <c r="E35" s="305"/>
      <c r="F35" s="305"/>
      <c r="G35" s="13"/>
      <c r="H35" s="305" t="s">
        <v>62</v>
      </c>
      <c r="I35" s="306"/>
      <c r="J35" s="305"/>
    </row>
    <row r="36" spans="1:10" s="145" customFormat="1" ht="21.75" customHeight="1" x14ac:dyDescent="0.3">
      <c r="A36" s="147"/>
      <c r="B36" s="148"/>
      <c r="D36" s="305" t="s">
        <v>61</v>
      </c>
      <c r="E36" s="305"/>
      <c r="F36" s="305"/>
      <c r="G36" s="150"/>
      <c r="H36" s="305" t="s">
        <v>61</v>
      </c>
      <c r="I36" s="305"/>
      <c r="J36" s="305"/>
    </row>
    <row r="37" spans="1:10" s="145" customFormat="1" ht="21.75" customHeight="1" x14ac:dyDescent="0.3">
      <c r="A37" s="147"/>
      <c r="B37" s="148"/>
      <c r="D37" s="141" t="s">
        <v>194</v>
      </c>
      <c r="E37" s="141"/>
      <c r="F37" s="141" t="s">
        <v>124</v>
      </c>
      <c r="G37" s="169"/>
      <c r="H37" s="141" t="s">
        <v>194</v>
      </c>
      <c r="I37" s="141"/>
      <c r="J37" s="141" t="s">
        <v>124</v>
      </c>
    </row>
    <row r="38" spans="1:10" s="145" customFormat="1" ht="21.75" customHeight="1" x14ac:dyDescent="0.3">
      <c r="A38" s="157" t="s">
        <v>63</v>
      </c>
      <c r="B38" s="125"/>
      <c r="D38" s="111" t="s">
        <v>142</v>
      </c>
      <c r="E38" s="142"/>
      <c r="F38" s="111" t="s">
        <v>136</v>
      </c>
      <c r="G38" s="142"/>
      <c r="H38" s="111" t="s">
        <v>142</v>
      </c>
      <c r="I38" s="142"/>
      <c r="J38" s="111" t="s">
        <v>136</v>
      </c>
    </row>
    <row r="39" spans="1:10" s="145" customFormat="1" ht="21.75" customHeight="1" x14ac:dyDescent="0.3">
      <c r="A39" s="148"/>
      <c r="B39" s="125"/>
      <c r="D39" s="111" t="s">
        <v>31</v>
      </c>
      <c r="E39" s="142"/>
      <c r="F39" s="158"/>
      <c r="G39" s="142"/>
      <c r="H39" s="111" t="s">
        <v>31</v>
      </c>
      <c r="I39" s="142"/>
      <c r="J39" s="158"/>
    </row>
    <row r="40" spans="1:10" s="145" customFormat="1" ht="21.75" customHeight="1" x14ac:dyDescent="0.3">
      <c r="A40" s="147"/>
      <c r="B40" s="144"/>
      <c r="D40" s="302" t="s">
        <v>59</v>
      </c>
      <c r="E40" s="302"/>
      <c r="F40" s="302"/>
      <c r="G40" s="302"/>
      <c r="H40" s="302"/>
      <c r="I40" s="302"/>
      <c r="J40" s="302"/>
    </row>
    <row r="41" spans="1:10" s="160" customFormat="1" ht="21.75" customHeight="1" x14ac:dyDescent="0.3">
      <c r="A41" s="151" t="s">
        <v>9</v>
      </c>
      <c r="B41" s="143"/>
    </row>
    <row r="42" spans="1:10" s="160" customFormat="1" ht="21.75" customHeight="1" x14ac:dyDescent="0.3">
      <c r="A42" s="147" t="s">
        <v>184</v>
      </c>
      <c r="B42" s="205"/>
      <c r="D42" s="23">
        <v>357</v>
      </c>
      <c r="E42" s="25"/>
      <c r="F42" s="23">
        <v>0</v>
      </c>
      <c r="G42" s="25"/>
      <c r="H42" s="23" t="s">
        <v>79</v>
      </c>
      <c r="I42" s="25"/>
      <c r="J42" s="23">
        <v>0</v>
      </c>
    </row>
    <row r="43" spans="1:10" s="145" customFormat="1" ht="21.75" customHeight="1" x14ac:dyDescent="0.3">
      <c r="A43" s="147" t="s">
        <v>128</v>
      </c>
      <c r="B43" s="170"/>
      <c r="D43" s="23">
        <v>235252</v>
      </c>
      <c r="E43" s="25"/>
      <c r="F43" s="23">
        <v>411712</v>
      </c>
      <c r="G43" s="25"/>
      <c r="H43" s="23">
        <v>65310</v>
      </c>
      <c r="I43" s="25"/>
      <c r="J43" s="23">
        <v>123670</v>
      </c>
    </row>
    <row r="44" spans="1:10" s="145" customFormat="1" ht="21.75" customHeight="1" x14ac:dyDescent="0.3">
      <c r="A44" s="147" t="s">
        <v>105</v>
      </c>
      <c r="B44" s="143"/>
      <c r="D44" s="23">
        <v>16355</v>
      </c>
      <c r="E44" s="25"/>
      <c r="F44" s="23">
        <v>16827</v>
      </c>
      <c r="G44" s="25"/>
      <c r="H44" s="23">
        <v>5795</v>
      </c>
      <c r="I44" s="25"/>
      <c r="J44" s="23">
        <v>5492</v>
      </c>
    </row>
    <row r="45" spans="1:10" s="145" customFormat="1" ht="21.75" customHeight="1" x14ac:dyDescent="0.3">
      <c r="A45" s="147" t="s">
        <v>99</v>
      </c>
      <c r="B45" s="143"/>
      <c r="D45" s="23">
        <v>6935</v>
      </c>
      <c r="E45" s="25"/>
      <c r="F45" s="23">
        <v>39427</v>
      </c>
      <c r="G45" s="25"/>
      <c r="H45" s="23">
        <v>3905</v>
      </c>
      <c r="I45" s="25"/>
      <c r="J45" s="23">
        <v>19301</v>
      </c>
    </row>
    <row r="46" spans="1:10" s="145" customFormat="1" ht="21.75" customHeight="1" x14ac:dyDescent="0.3">
      <c r="A46" s="147" t="s">
        <v>10</v>
      </c>
      <c r="B46" s="143"/>
      <c r="D46" s="25">
        <v>12714</v>
      </c>
      <c r="E46" s="25"/>
      <c r="F46" s="25">
        <v>2587</v>
      </c>
      <c r="G46" s="209"/>
      <c r="H46" s="25">
        <v>7422</v>
      </c>
      <c r="I46" s="25"/>
      <c r="J46" s="25">
        <v>1119</v>
      </c>
    </row>
    <row r="47" spans="1:10" s="150" customFormat="1" ht="21.75" customHeight="1" x14ac:dyDescent="0.3">
      <c r="A47" s="148" t="s">
        <v>93</v>
      </c>
      <c r="B47" s="149"/>
      <c r="D47" s="75">
        <f>SUM(D42:D46)</f>
        <v>271613</v>
      </c>
      <c r="E47" s="10"/>
      <c r="F47" s="30">
        <f>SUM(F42:F46)</f>
        <v>470553</v>
      </c>
      <c r="G47" s="10"/>
      <c r="H47" s="75">
        <f>SUM(H42:H46)</f>
        <v>82432</v>
      </c>
      <c r="I47" s="10"/>
      <c r="J47" s="30">
        <f>SUM(J42:J46)</f>
        <v>149582</v>
      </c>
    </row>
    <row r="48" spans="1:10" s="145" customFormat="1" ht="21.75" customHeight="1" x14ac:dyDescent="0.3">
      <c r="A48" s="148"/>
      <c r="B48" s="143"/>
      <c r="D48" s="25"/>
      <c r="E48" s="25"/>
      <c r="F48" s="25"/>
      <c r="G48" s="25"/>
      <c r="H48" s="25"/>
      <c r="I48" s="25"/>
      <c r="J48" s="25"/>
    </row>
    <row r="49" spans="1:10" s="145" customFormat="1" ht="21.75" customHeight="1" x14ac:dyDescent="0.3">
      <c r="A49" s="151" t="s">
        <v>94</v>
      </c>
      <c r="B49" s="143"/>
      <c r="D49" s="25"/>
      <c r="E49" s="25"/>
      <c r="F49" s="25"/>
      <c r="G49" s="25"/>
      <c r="H49" s="25"/>
      <c r="I49" s="25"/>
      <c r="J49" s="25"/>
    </row>
    <row r="50" spans="1:10" s="145" customFormat="1" ht="21.75" customHeight="1" x14ac:dyDescent="0.3">
      <c r="A50" s="147" t="s">
        <v>125</v>
      </c>
      <c r="B50" s="143"/>
      <c r="D50" s="23">
        <v>43189</v>
      </c>
      <c r="E50" s="23"/>
      <c r="F50" s="23">
        <v>55477</v>
      </c>
      <c r="H50" s="23">
        <v>38894</v>
      </c>
      <c r="I50" s="23"/>
      <c r="J50" s="23">
        <v>43265</v>
      </c>
    </row>
    <row r="51" spans="1:10" s="145" customFormat="1" ht="21.75" customHeight="1" x14ac:dyDescent="0.3">
      <c r="A51" s="147" t="s">
        <v>104</v>
      </c>
      <c r="B51" s="143"/>
      <c r="D51" s="23">
        <v>21510</v>
      </c>
      <c r="E51" s="23"/>
      <c r="F51" s="23">
        <v>25445</v>
      </c>
      <c r="H51" s="23" t="s">
        <v>79</v>
      </c>
      <c r="I51" s="23"/>
      <c r="J51" s="23">
        <v>0</v>
      </c>
    </row>
    <row r="52" spans="1:10" s="145" customFormat="1" ht="21.75" customHeight="1" x14ac:dyDescent="0.3">
      <c r="A52" s="147" t="s">
        <v>95</v>
      </c>
      <c r="B52" s="143"/>
      <c r="D52" s="23">
        <v>32754</v>
      </c>
      <c r="E52" s="23"/>
      <c r="F52" s="23">
        <v>33856</v>
      </c>
      <c r="H52" s="23">
        <v>9867</v>
      </c>
      <c r="I52" s="23"/>
      <c r="J52" s="23">
        <v>7976</v>
      </c>
    </row>
    <row r="53" spans="1:10" s="150" customFormat="1" ht="21.75" customHeight="1" x14ac:dyDescent="0.3">
      <c r="A53" s="148" t="s">
        <v>96</v>
      </c>
      <c r="B53" s="149"/>
      <c r="D53" s="75">
        <f>SUM(D50:D52)</f>
        <v>97453</v>
      </c>
      <c r="E53" s="10"/>
      <c r="F53" s="30">
        <f>SUM(F50:F52)</f>
        <v>114778</v>
      </c>
      <c r="G53" s="10"/>
      <c r="H53" s="75">
        <f>SUM(H50:H52)</f>
        <v>48761</v>
      </c>
      <c r="I53" s="10"/>
      <c r="J53" s="30">
        <f>SUM(J50:J52)</f>
        <v>51241</v>
      </c>
    </row>
    <row r="54" spans="1:10" s="150" customFormat="1" ht="30" customHeight="1" x14ac:dyDescent="0.3">
      <c r="A54" s="148" t="s">
        <v>11</v>
      </c>
      <c r="B54" s="148"/>
      <c r="D54" s="122">
        <f>SUM(D53,D47)</f>
        <v>369066</v>
      </c>
      <c r="E54" s="10"/>
      <c r="F54" s="73">
        <f>SUM(F53,F47)</f>
        <v>585331</v>
      </c>
      <c r="G54" s="10"/>
      <c r="H54" s="122">
        <f>SUM(H53,H47)</f>
        <v>131193</v>
      </c>
      <c r="I54" s="10"/>
      <c r="J54" s="73">
        <f>SUM(J53,J47)</f>
        <v>200823</v>
      </c>
    </row>
    <row r="55" spans="1:10" s="145" customFormat="1" ht="21.75" customHeight="1" x14ac:dyDescent="0.3">
      <c r="A55" s="154"/>
      <c r="B55" s="147"/>
      <c r="D55" s="153"/>
      <c r="E55" s="153"/>
      <c r="F55" s="153"/>
      <c r="H55" s="153"/>
      <c r="I55" s="153"/>
      <c r="J55" s="153"/>
    </row>
    <row r="56" spans="1:10" s="14" customFormat="1" ht="21.75" customHeight="1" x14ac:dyDescent="0.35">
      <c r="A56" s="155" t="s">
        <v>65</v>
      </c>
      <c r="B56" s="156"/>
      <c r="C56" s="13"/>
      <c r="D56" s="13"/>
      <c r="E56" s="13"/>
      <c r="F56" s="13"/>
      <c r="G56" s="13"/>
      <c r="H56" s="13"/>
      <c r="I56" s="13"/>
      <c r="J56" s="13"/>
    </row>
    <row r="57" spans="1:10" s="14" customFormat="1" ht="21.75" customHeight="1" x14ac:dyDescent="0.3">
      <c r="A57" s="157" t="s">
        <v>64</v>
      </c>
      <c r="B57" s="156"/>
      <c r="C57" s="13"/>
      <c r="D57" s="13"/>
      <c r="E57" s="13"/>
      <c r="F57" s="13"/>
      <c r="G57" s="13"/>
      <c r="H57" s="13"/>
      <c r="I57" s="13"/>
      <c r="J57" s="13"/>
    </row>
    <row r="58" spans="1:10" s="14" customFormat="1" ht="21.75" customHeight="1" x14ac:dyDescent="0.3">
      <c r="A58" s="157"/>
      <c r="B58" s="156"/>
      <c r="C58" s="13"/>
      <c r="D58" s="13"/>
      <c r="E58" s="13"/>
      <c r="F58" s="13"/>
      <c r="G58" s="13"/>
      <c r="H58" s="13"/>
      <c r="I58" s="13"/>
      <c r="J58" s="13"/>
    </row>
    <row r="59" spans="1:10" s="14" customFormat="1" ht="21.75" customHeight="1" x14ac:dyDescent="0.3">
      <c r="B59" s="156"/>
      <c r="C59" s="13"/>
      <c r="D59" s="305" t="s">
        <v>60</v>
      </c>
      <c r="E59" s="305"/>
      <c r="F59" s="305"/>
      <c r="G59" s="13"/>
      <c r="H59" s="305" t="s">
        <v>62</v>
      </c>
      <c r="I59" s="306"/>
      <c r="J59" s="305"/>
    </row>
    <row r="60" spans="1:10" s="145" customFormat="1" ht="21.75" customHeight="1" x14ac:dyDescent="0.3">
      <c r="A60" s="147"/>
      <c r="B60" s="147"/>
      <c r="D60" s="305" t="s">
        <v>61</v>
      </c>
      <c r="E60" s="305"/>
      <c r="F60" s="305"/>
      <c r="G60" s="150"/>
      <c r="H60" s="305" t="s">
        <v>61</v>
      </c>
      <c r="I60" s="305"/>
      <c r="J60" s="305"/>
    </row>
    <row r="61" spans="1:10" s="145" customFormat="1" ht="21.75" customHeight="1" x14ac:dyDescent="0.3">
      <c r="A61" s="147"/>
      <c r="B61" s="147"/>
      <c r="D61" s="141" t="s">
        <v>194</v>
      </c>
      <c r="E61" s="141"/>
      <c r="F61" s="141" t="s">
        <v>124</v>
      </c>
      <c r="G61" s="169"/>
      <c r="H61" s="141" t="s">
        <v>194</v>
      </c>
      <c r="I61" s="141"/>
      <c r="J61" s="141" t="s">
        <v>124</v>
      </c>
    </row>
    <row r="62" spans="1:10" s="145" customFormat="1" ht="21.75" customHeight="1" x14ac:dyDescent="0.35">
      <c r="A62" s="157" t="s">
        <v>144</v>
      </c>
      <c r="B62" s="125"/>
      <c r="D62" s="111" t="s">
        <v>142</v>
      </c>
      <c r="E62" s="142"/>
      <c r="F62" s="111" t="s">
        <v>136</v>
      </c>
      <c r="G62" s="142"/>
      <c r="H62" s="111" t="s">
        <v>142</v>
      </c>
      <c r="I62" s="142"/>
      <c r="J62" s="111" t="s">
        <v>136</v>
      </c>
    </row>
    <row r="63" spans="1:10" s="145" customFormat="1" ht="21.75" customHeight="1" x14ac:dyDescent="0.3">
      <c r="A63" s="148"/>
      <c r="B63" s="125"/>
      <c r="D63" s="111" t="s">
        <v>31</v>
      </c>
      <c r="E63" s="142"/>
      <c r="F63" s="158"/>
      <c r="G63" s="142"/>
      <c r="H63" s="111" t="s">
        <v>31</v>
      </c>
      <c r="I63" s="142"/>
      <c r="J63" s="158"/>
    </row>
    <row r="64" spans="1:10" s="145" customFormat="1" ht="21.75" customHeight="1" x14ac:dyDescent="0.3">
      <c r="A64" s="147"/>
      <c r="B64" s="144"/>
      <c r="D64" s="302" t="s">
        <v>59</v>
      </c>
      <c r="E64" s="302"/>
      <c r="F64" s="302"/>
      <c r="G64" s="302"/>
      <c r="H64" s="302"/>
      <c r="I64" s="302"/>
      <c r="J64" s="302"/>
    </row>
    <row r="65" spans="1:10" s="145" customFormat="1" ht="21.75" customHeight="1" x14ac:dyDescent="0.3">
      <c r="A65" s="151" t="s">
        <v>35</v>
      </c>
      <c r="B65" s="161"/>
      <c r="D65" s="153"/>
      <c r="E65" s="153"/>
      <c r="F65" s="153"/>
      <c r="H65" s="153"/>
      <c r="I65" s="153"/>
      <c r="J65" s="153"/>
    </row>
    <row r="66" spans="1:10" s="145" customFormat="1" ht="21.75" customHeight="1" x14ac:dyDescent="0.3">
      <c r="A66" s="147" t="s">
        <v>97</v>
      </c>
      <c r="B66" s="161"/>
      <c r="D66" s="153"/>
      <c r="E66" s="153"/>
      <c r="F66" s="153"/>
      <c r="H66" s="153"/>
      <c r="I66" s="153"/>
      <c r="J66" s="153"/>
    </row>
    <row r="67" spans="1:10" s="145" customFormat="1" ht="21.75" customHeight="1" x14ac:dyDescent="0.3">
      <c r="A67" s="147" t="s">
        <v>78</v>
      </c>
    </row>
    <row r="68" spans="1:10" s="145" customFormat="1" ht="21.75" customHeight="1" x14ac:dyDescent="0.3">
      <c r="A68" s="161" t="s">
        <v>116</v>
      </c>
    </row>
    <row r="69" spans="1:10" s="145" customFormat="1" ht="21.75" customHeight="1" thickBot="1" x14ac:dyDescent="0.35">
      <c r="A69" s="161" t="s">
        <v>115</v>
      </c>
      <c r="B69" s="143"/>
      <c r="D69" s="134">
        <v>318000</v>
      </c>
      <c r="E69" s="133"/>
      <c r="F69" s="134">
        <v>318000</v>
      </c>
      <c r="G69" s="133"/>
      <c r="H69" s="134">
        <v>318000</v>
      </c>
      <c r="I69" s="133"/>
      <c r="J69" s="134">
        <v>318000</v>
      </c>
    </row>
    <row r="70" spans="1:10" s="145" customFormat="1" ht="21.75" customHeight="1" thickTop="1" x14ac:dyDescent="0.3">
      <c r="A70" s="147" t="s">
        <v>77</v>
      </c>
      <c r="B70" s="143"/>
      <c r="D70" s="23"/>
      <c r="E70" s="23"/>
      <c r="F70" s="23"/>
    </row>
    <row r="71" spans="1:10" s="145" customFormat="1" ht="21.75" customHeight="1" x14ac:dyDescent="0.3">
      <c r="A71" s="161" t="s">
        <v>123</v>
      </c>
      <c r="B71" s="143"/>
      <c r="D71" s="23"/>
      <c r="E71" s="23"/>
    </row>
    <row r="72" spans="1:10" s="145" customFormat="1" ht="21.75" customHeight="1" x14ac:dyDescent="0.3">
      <c r="A72" s="161" t="s">
        <v>115</v>
      </c>
      <c r="B72" s="143"/>
      <c r="D72" s="23">
        <v>317888</v>
      </c>
      <c r="E72" s="23"/>
      <c r="F72" s="23">
        <v>317888</v>
      </c>
      <c r="H72" s="23">
        <v>317888</v>
      </c>
      <c r="I72" s="23"/>
      <c r="J72" s="23">
        <v>317888</v>
      </c>
    </row>
    <row r="73" spans="1:10" s="145" customFormat="1" ht="21.75" customHeight="1" x14ac:dyDescent="0.3">
      <c r="A73" s="147" t="s">
        <v>98</v>
      </c>
      <c r="B73" s="143"/>
      <c r="D73" s="23"/>
      <c r="E73" s="23"/>
      <c r="F73" s="23"/>
      <c r="H73" s="23"/>
      <c r="I73" s="23"/>
      <c r="J73" s="23"/>
    </row>
    <row r="74" spans="1:10" s="145" customFormat="1" ht="21.75" customHeight="1" x14ac:dyDescent="0.3">
      <c r="A74" s="147" t="s">
        <v>118</v>
      </c>
      <c r="B74" s="143"/>
      <c r="D74" s="23">
        <v>4399860</v>
      </c>
      <c r="E74" s="23"/>
      <c r="F74" s="23">
        <v>4399860</v>
      </c>
      <c r="H74" s="23">
        <v>4399860</v>
      </c>
      <c r="I74" s="23"/>
      <c r="J74" s="23">
        <v>4399860</v>
      </c>
    </row>
    <row r="75" spans="1:10" s="145" customFormat="1" ht="21.75" customHeight="1" x14ac:dyDescent="0.3">
      <c r="A75" s="2" t="s">
        <v>122</v>
      </c>
      <c r="B75" s="143"/>
      <c r="D75" s="23"/>
      <c r="E75" s="23"/>
      <c r="F75" s="23"/>
      <c r="H75" s="23"/>
      <c r="I75" s="23"/>
      <c r="J75" s="23"/>
    </row>
    <row r="76" spans="1:10" s="145" customFormat="1" ht="21.75" customHeight="1" x14ac:dyDescent="0.3">
      <c r="A76" s="147" t="s">
        <v>129</v>
      </c>
      <c r="B76" s="143"/>
      <c r="D76" s="23">
        <v>-44413</v>
      </c>
      <c r="E76" s="23"/>
      <c r="F76" s="23">
        <v>-43628</v>
      </c>
      <c r="H76" s="23" t="s">
        <v>79</v>
      </c>
      <c r="I76" s="23"/>
      <c r="J76" s="23" t="s">
        <v>79</v>
      </c>
    </row>
    <row r="77" spans="1:10" s="145" customFormat="1" ht="21.75" customHeight="1" x14ac:dyDescent="0.3">
      <c r="A77" s="147" t="s">
        <v>139</v>
      </c>
      <c r="B77" s="143"/>
      <c r="D77" s="23"/>
      <c r="E77" s="23"/>
      <c r="F77" s="23"/>
      <c r="H77" s="23"/>
      <c r="I77" s="23"/>
      <c r="J77" s="23"/>
    </row>
    <row r="78" spans="1:10" s="145" customFormat="1" ht="21.75" customHeight="1" x14ac:dyDescent="0.3">
      <c r="A78" s="162" t="s">
        <v>117</v>
      </c>
      <c r="B78" s="143"/>
      <c r="D78" s="23"/>
      <c r="E78" s="23"/>
      <c r="F78" s="23"/>
      <c r="H78" s="23"/>
      <c r="I78" s="23"/>
      <c r="J78" s="23"/>
    </row>
    <row r="79" spans="1:10" s="145" customFormat="1" ht="21.75" customHeight="1" x14ac:dyDescent="0.3">
      <c r="A79" s="162" t="s">
        <v>130</v>
      </c>
      <c r="B79" s="143"/>
      <c r="D79" s="145">
        <v>31800</v>
      </c>
      <c r="E79" s="23"/>
      <c r="F79" s="23">
        <v>31800</v>
      </c>
      <c r="H79" s="23">
        <v>31800</v>
      </c>
      <c r="I79" s="23"/>
      <c r="J79" s="23">
        <v>31800</v>
      </c>
    </row>
    <row r="80" spans="1:10" s="145" customFormat="1" ht="21.75" customHeight="1" x14ac:dyDescent="0.3">
      <c r="A80" s="162" t="s">
        <v>140</v>
      </c>
      <c r="B80" s="161"/>
      <c r="D80" s="23">
        <v>-171546</v>
      </c>
      <c r="E80" s="23"/>
      <c r="F80" s="23">
        <v>-38045</v>
      </c>
      <c r="H80" s="23">
        <v>-17906</v>
      </c>
      <c r="I80" s="23"/>
      <c r="J80" s="23">
        <v>115242</v>
      </c>
    </row>
    <row r="81" spans="1:11" s="145" customFormat="1" ht="21.75" customHeight="1" x14ac:dyDescent="0.3">
      <c r="A81" s="162" t="s">
        <v>32</v>
      </c>
      <c r="B81" s="143"/>
      <c r="D81" s="152">
        <v>8065</v>
      </c>
      <c r="E81" s="23"/>
      <c r="F81" s="152">
        <v>287</v>
      </c>
      <c r="H81" s="152">
        <v>0</v>
      </c>
      <c r="I81" s="23"/>
      <c r="J81" s="152">
        <v>0</v>
      </c>
    </row>
    <row r="82" spans="1:11" s="145" customFormat="1" ht="21.75" customHeight="1" x14ac:dyDescent="0.3">
      <c r="A82" s="148" t="s">
        <v>80</v>
      </c>
      <c r="B82" s="151"/>
      <c r="C82" s="150"/>
      <c r="D82" s="61">
        <f>SUM(D70:D81)</f>
        <v>4541654</v>
      </c>
      <c r="E82" s="135"/>
      <c r="F82" s="135">
        <f>SUM(F72:F81)</f>
        <v>4668162</v>
      </c>
      <c r="G82" s="135"/>
      <c r="H82" s="61">
        <f>SUM(H72:H81)</f>
        <v>4731642</v>
      </c>
      <c r="I82" s="135"/>
      <c r="J82" s="135">
        <f>SUM(J72:J81)</f>
        <v>4864790</v>
      </c>
    </row>
    <row r="83" spans="1:11" s="145" customFormat="1" ht="21.75" customHeight="1" x14ac:dyDescent="0.3">
      <c r="A83" s="147" t="s">
        <v>33</v>
      </c>
      <c r="B83" s="143"/>
      <c r="D83" s="136">
        <v>71717</v>
      </c>
      <c r="E83" s="133"/>
      <c r="F83" s="136">
        <v>64897</v>
      </c>
      <c r="G83" s="133"/>
      <c r="H83" s="97" t="s">
        <v>79</v>
      </c>
      <c r="I83" s="133"/>
      <c r="J83" s="97" t="s">
        <v>79</v>
      </c>
    </row>
    <row r="84" spans="1:11" s="150" customFormat="1" ht="21.75" customHeight="1" x14ac:dyDescent="0.3">
      <c r="A84" s="148" t="s">
        <v>24</v>
      </c>
      <c r="B84" s="151"/>
      <c r="D84" s="83">
        <f>SUM(D82:D83)</f>
        <v>4613371</v>
      </c>
      <c r="E84" s="135"/>
      <c r="F84" s="137">
        <f>SUM(F82:F83)</f>
        <v>4733059</v>
      </c>
      <c r="G84" s="135"/>
      <c r="H84" s="83">
        <f>SUM(H82:H83)</f>
        <v>4731642</v>
      </c>
      <c r="I84" s="135"/>
      <c r="J84" s="137">
        <f>SUM(J82:J83)</f>
        <v>4864790</v>
      </c>
    </row>
    <row r="85" spans="1:11" s="150" customFormat="1" ht="30" customHeight="1" thickBot="1" x14ac:dyDescent="0.35">
      <c r="A85" s="148" t="s">
        <v>34</v>
      </c>
      <c r="B85" s="151"/>
      <c r="D85" s="86">
        <f>SUM(D84,D54)</f>
        <v>4982437</v>
      </c>
      <c r="E85" s="135"/>
      <c r="F85" s="138">
        <f>SUM(F84,F54)</f>
        <v>5318390</v>
      </c>
      <c r="G85" s="135"/>
      <c r="H85" s="86">
        <f>SUM(H84,H54)</f>
        <v>4862835</v>
      </c>
      <c r="I85" s="135"/>
      <c r="J85" s="138">
        <f>SUM(J84,J54)</f>
        <v>5065613</v>
      </c>
    </row>
    <row r="86" spans="1:11" ht="21.75" customHeight="1" thickTop="1" x14ac:dyDescent="0.3">
      <c r="B86" s="139"/>
      <c r="D86" s="140"/>
      <c r="E86" s="140"/>
      <c r="F86" s="140"/>
      <c r="G86" s="140"/>
      <c r="H86" s="140"/>
      <c r="I86" s="140"/>
      <c r="J86" s="140"/>
    </row>
    <row r="87" spans="1:11" ht="21.75" customHeight="1" x14ac:dyDescent="0.3">
      <c r="B87" s="166"/>
      <c r="C87" s="140"/>
      <c r="D87" s="140"/>
      <c r="E87" s="140"/>
      <c r="F87" s="140"/>
      <c r="G87" s="140"/>
      <c r="H87" s="140"/>
      <c r="I87" s="140"/>
      <c r="J87" s="140"/>
      <c r="K87" s="140"/>
    </row>
  </sheetData>
  <mergeCells count="15">
    <mergeCell ref="D64:J64"/>
    <mergeCell ref="D4:F4"/>
    <mergeCell ref="H4:J4"/>
    <mergeCell ref="D9:J9"/>
    <mergeCell ref="D35:F35"/>
    <mergeCell ref="H35:J35"/>
    <mergeCell ref="D36:F36"/>
    <mergeCell ref="H36:J36"/>
    <mergeCell ref="D40:J40"/>
    <mergeCell ref="D5:F5"/>
    <mergeCell ref="H5:J5"/>
    <mergeCell ref="D59:F59"/>
    <mergeCell ref="H59:J59"/>
    <mergeCell ref="D60:F60"/>
    <mergeCell ref="H60:J60"/>
  </mergeCells>
  <pageMargins left="0.8" right="0.8" top="0.48" bottom="0.5" header="0.5" footer="0.5"/>
  <pageSetup paperSize="9" scale="80" firstPageNumber="2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Roman,Regular"&amp;11&amp;P</oddFooter>
  </headerFooter>
  <rowBreaks count="2" manualBreakCount="2">
    <brk id="31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75"/>
  <sheetViews>
    <sheetView showGridLines="0" zoomScale="90" zoomScaleNormal="90" zoomScaleSheetLayoutView="85" workbookViewId="0"/>
  </sheetViews>
  <sheetFormatPr defaultColWidth="10.7265625" defaultRowHeight="21.75" customHeight="1" x14ac:dyDescent="0.35"/>
  <cols>
    <col min="1" max="1" width="47.6328125" style="51" customWidth="1"/>
    <col min="2" max="2" width="0.81640625" style="52" hidden="1" customWidth="1"/>
    <col min="3" max="3" width="5.1796875" style="58" customWidth="1"/>
    <col min="4" max="4" width="0.81640625" style="52" customWidth="1"/>
    <col min="5" max="5" width="10.81640625" style="52" customWidth="1"/>
    <col min="6" max="6" width="1.1796875" style="52" customWidth="1"/>
    <col min="7" max="7" width="10.81640625" style="52" customWidth="1"/>
    <col min="8" max="8" width="1.1796875" style="52" customWidth="1"/>
    <col min="9" max="9" width="10.81640625" style="52" customWidth="1"/>
    <col min="10" max="10" width="1.1796875" style="52" customWidth="1"/>
    <col min="11" max="11" width="10.81640625" style="52" customWidth="1"/>
    <col min="12" max="16384" width="10.7265625" style="52"/>
  </cols>
  <sheetData>
    <row r="1" spans="1:11" s="34" customFormat="1" ht="21.75" customHeight="1" x14ac:dyDescent="0.35">
      <c r="A1" s="76" t="s">
        <v>65</v>
      </c>
      <c r="B1" s="31"/>
      <c r="C1" s="32"/>
      <c r="D1" s="33"/>
      <c r="E1" s="33"/>
      <c r="F1" s="33"/>
      <c r="G1" s="33"/>
      <c r="H1" s="33"/>
      <c r="I1" s="33"/>
      <c r="J1" s="33"/>
      <c r="K1" s="33"/>
    </row>
    <row r="2" spans="1:11" s="14" customFormat="1" ht="21.75" customHeight="1" x14ac:dyDescent="0.3">
      <c r="A2" s="80" t="s">
        <v>66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14" customFormat="1" ht="21.75" customHeight="1" x14ac:dyDescent="0.3">
      <c r="A3" s="35"/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14" customFormat="1" ht="21" customHeight="1" x14ac:dyDescent="0.3">
      <c r="A4" s="36"/>
      <c r="B4" s="13"/>
      <c r="C4" s="12"/>
      <c r="D4" s="13"/>
      <c r="E4" s="305" t="s">
        <v>60</v>
      </c>
      <c r="F4" s="305"/>
      <c r="G4" s="305"/>
      <c r="H4" s="13"/>
      <c r="I4" s="305" t="s">
        <v>62</v>
      </c>
      <c r="J4" s="306"/>
      <c r="K4" s="305"/>
    </row>
    <row r="5" spans="1:11" s="17" customFormat="1" ht="21" customHeight="1" x14ac:dyDescent="0.3">
      <c r="A5" s="18"/>
      <c r="C5" s="18"/>
      <c r="D5" s="19"/>
      <c r="E5" s="307" t="s">
        <v>61</v>
      </c>
      <c r="F5" s="307"/>
      <c r="G5" s="307"/>
      <c r="H5" s="20"/>
      <c r="I5" s="307" t="s">
        <v>61</v>
      </c>
      <c r="J5" s="307"/>
      <c r="K5" s="307"/>
    </row>
    <row r="6" spans="1:11" s="17" customFormat="1" ht="21" customHeight="1" x14ac:dyDescent="0.3">
      <c r="A6" s="18"/>
      <c r="C6" s="18"/>
      <c r="D6" s="19"/>
      <c r="E6" s="308" t="s">
        <v>88</v>
      </c>
      <c r="F6" s="308"/>
      <c r="G6" s="308"/>
      <c r="H6" s="99"/>
      <c r="I6" s="308" t="s">
        <v>88</v>
      </c>
      <c r="J6" s="308"/>
      <c r="K6" s="308"/>
    </row>
    <row r="7" spans="1:11" s="17" customFormat="1" ht="21" customHeight="1" x14ac:dyDescent="0.3">
      <c r="A7" s="18"/>
      <c r="C7" s="18"/>
      <c r="D7" s="19"/>
      <c r="E7" s="308" t="s">
        <v>194</v>
      </c>
      <c r="F7" s="308"/>
      <c r="G7" s="308"/>
      <c r="H7" s="99"/>
      <c r="I7" s="308" t="s">
        <v>194</v>
      </c>
      <c r="J7" s="308"/>
      <c r="K7" s="308"/>
    </row>
    <row r="8" spans="1:11" s="17" customFormat="1" ht="21" customHeight="1" x14ac:dyDescent="0.3">
      <c r="A8" s="18"/>
      <c r="C8" s="37"/>
      <c r="D8" s="19"/>
      <c r="E8" s="158" t="s">
        <v>142</v>
      </c>
      <c r="F8" s="159"/>
      <c r="G8" s="158" t="s">
        <v>136</v>
      </c>
      <c r="H8" s="159"/>
      <c r="I8" s="158" t="s">
        <v>142</v>
      </c>
      <c r="J8" s="159"/>
      <c r="K8" s="158" t="s">
        <v>136</v>
      </c>
    </row>
    <row r="9" spans="1:11" s="17" customFormat="1" ht="21" customHeight="1" x14ac:dyDescent="0.3">
      <c r="A9" s="18"/>
      <c r="C9" s="38"/>
      <c r="E9" s="309" t="s">
        <v>59</v>
      </c>
      <c r="F9" s="309"/>
      <c r="G9" s="309"/>
      <c r="H9" s="309"/>
      <c r="I9" s="309"/>
      <c r="J9" s="309"/>
      <c r="K9" s="309"/>
    </row>
    <row r="10" spans="1:11" s="29" customFormat="1" ht="21" customHeight="1" x14ac:dyDescent="0.3">
      <c r="A10" s="81" t="s">
        <v>174</v>
      </c>
      <c r="C10" s="21"/>
      <c r="H10" s="59"/>
    </row>
    <row r="11" spans="1:11" s="17" customFormat="1" ht="21" customHeight="1" x14ac:dyDescent="0.3">
      <c r="A11" s="39" t="s">
        <v>36</v>
      </c>
      <c r="B11" s="14"/>
      <c r="C11" s="21"/>
      <c r="E11" s="23">
        <v>381970</v>
      </c>
      <c r="F11" s="25"/>
      <c r="G11" s="23">
        <v>392943</v>
      </c>
      <c r="I11" s="23">
        <v>46897</v>
      </c>
      <c r="J11" s="25"/>
      <c r="K11" s="23">
        <v>95348</v>
      </c>
    </row>
    <row r="12" spans="1:11" s="17" customFormat="1" ht="21" customHeight="1" x14ac:dyDescent="0.3">
      <c r="A12" s="5" t="s">
        <v>49</v>
      </c>
      <c r="B12" s="14"/>
      <c r="C12" s="21"/>
      <c r="E12" s="17">
        <v>2588</v>
      </c>
      <c r="F12" s="25"/>
      <c r="G12" s="23">
        <v>218</v>
      </c>
      <c r="I12" s="23">
        <v>3098</v>
      </c>
      <c r="J12" s="25"/>
      <c r="K12" s="23">
        <v>892</v>
      </c>
    </row>
    <row r="13" spans="1:11" s="17" customFormat="1" ht="21" customHeight="1" x14ac:dyDescent="0.3">
      <c r="A13" s="5" t="s">
        <v>232</v>
      </c>
      <c r="B13" s="14"/>
      <c r="C13" s="21"/>
      <c r="E13" s="23" t="s">
        <v>79</v>
      </c>
      <c r="F13" s="25"/>
      <c r="G13" s="23" t="s">
        <v>79</v>
      </c>
      <c r="I13" s="23">
        <v>7895</v>
      </c>
      <c r="J13" s="25"/>
      <c r="K13" s="23" t="s">
        <v>79</v>
      </c>
    </row>
    <row r="14" spans="1:11" s="17" customFormat="1" ht="21" customHeight="1" x14ac:dyDescent="0.3">
      <c r="A14" s="5" t="s">
        <v>231</v>
      </c>
      <c r="B14" s="14"/>
      <c r="C14" s="21"/>
      <c r="E14" s="23">
        <v>7141</v>
      </c>
      <c r="F14" s="25"/>
      <c r="G14" s="23">
        <v>9240</v>
      </c>
      <c r="I14" s="23">
        <v>7141</v>
      </c>
      <c r="J14" s="25"/>
      <c r="K14" s="23">
        <v>9240</v>
      </c>
    </row>
    <row r="15" spans="1:11" s="17" customFormat="1" ht="21" hidden="1" customHeight="1" x14ac:dyDescent="0.3">
      <c r="A15" s="5" t="s">
        <v>200</v>
      </c>
      <c r="B15" s="14"/>
      <c r="C15" s="21"/>
      <c r="E15" s="23"/>
      <c r="F15" s="25"/>
      <c r="G15" s="23"/>
      <c r="I15" s="23"/>
      <c r="J15" s="25"/>
      <c r="K15" s="23"/>
    </row>
    <row r="16" spans="1:11" s="17" customFormat="1" ht="21" hidden="1" customHeight="1" x14ac:dyDescent="0.3">
      <c r="A16" s="5" t="s">
        <v>201</v>
      </c>
      <c r="B16" s="14"/>
      <c r="C16" s="21"/>
      <c r="E16" s="23"/>
      <c r="F16" s="25"/>
      <c r="G16" s="69"/>
      <c r="I16" s="23"/>
      <c r="J16" s="25"/>
      <c r="K16" s="69"/>
    </row>
    <row r="17" spans="1:15" s="17" customFormat="1" ht="21" hidden="1" customHeight="1" x14ac:dyDescent="0.3">
      <c r="A17" s="5" t="s">
        <v>226</v>
      </c>
      <c r="B17" s="14"/>
      <c r="C17" s="21"/>
      <c r="E17" s="23"/>
      <c r="F17" s="25"/>
      <c r="G17" s="23"/>
      <c r="I17" s="23"/>
      <c r="J17" s="25"/>
      <c r="K17" s="23"/>
    </row>
    <row r="18" spans="1:15" s="17" customFormat="1" ht="21" customHeight="1" x14ac:dyDescent="0.3">
      <c r="A18" s="5" t="s">
        <v>227</v>
      </c>
      <c r="B18" s="14"/>
      <c r="C18" s="21"/>
      <c r="E18" s="23">
        <v>2523</v>
      </c>
      <c r="F18" s="25"/>
      <c r="G18" s="23">
        <v>71636</v>
      </c>
      <c r="I18" s="23">
        <v>2523</v>
      </c>
      <c r="J18" s="25"/>
      <c r="K18" s="23">
        <v>71636</v>
      </c>
    </row>
    <row r="19" spans="1:15" s="257" customFormat="1" ht="21" customHeight="1" x14ac:dyDescent="0.3">
      <c r="A19" s="249" t="s">
        <v>223</v>
      </c>
      <c r="B19" s="254"/>
      <c r="C19" s="261"/>
      <c r="E19" s="23">
        <v>0</v>
      </c>
      <c r="F19" s="263"/>
      <c r="G19" s="23">
        <v>0</v>
      </c>
      <c r="I19" s="23">
        <v>52216</v>
      </c>
      <c r="J19" s="263"/>
      <c r="K19" s="23">
        <v>29250</v>
      </c>
    </row>
    <row r="20" spans="1:15" s="17" customFormat="1" ht="21" customHeight="1" x14ac:dyDescent="0.3">
      <c r="A20" s="39" t="s">
        <v>12</v>
      </c>
      <c r="B20" s="14"/>
      <c r="C20" s="21"/>
      <c r="E20" s="23">
        <v>92</v>
      </c>
      <c r="F20" s="25"/>
      <c r="G20" s="23">
        <v>4008</v>
      </c>
      <c r="I20" s="23">
        <v>2648</v>
      </c>
      <c r="J20" s="25"/>
      <c r="K20" s="23">
        <f>36420-K19</f>
        <v>7170</v>
      </c>
    </row>
    <row r="21" spans="1:15" s="7" customFormat="1" ht="21" customHeight="1" x14ac:dyDescent="0.3">
      <c r="A21" s="35" t="s">
        <v>175</v>
      </c>
      <c r="C21" s="8"/>
      <c r="E21" s="75">
        <f>SUM(E11:E20)</f>
        <v>394314</v>
      </c>
      <c r="F21" s="10"/>
      <c r="G21" s="30">
        <f>SUM(G11:G20)</f>
        <v>478045</v>
      </c>
      <c r="H21" s="10"/>
      <c r="I21" s="75">
        <f>SUM(I11:I20)</f>
        <v>122418</v>
      </c>
      <c r="J21" s="10"/>
      <c r="K21" s="30">
        <f>SUM(K11:K20)</f>
        <v>213536</v>
      </c>
      <c r="L21" s="17"/>
      <c r="M21" s="17"/>
      <c r="N21" s="17"/>
      <c r="O21" s="17"/>
    </row>
    <row r="22" spans="1:15" s="17" customFormat="1" ht="21" customHeight="1" x14ac:dyDescent="0.3">
      <c r="A22" s="35"/>
      <c r="C22" s="16"/>
      <c r="E22" s="24"/>
      <c r="F22" s="25"/>
      <c r="G22" s="24"/>
      <c r="H22" s="25"/>
      <c r="I22" s="24"/>
      <c r="J22" s="25"/>
      <c r="K22" s="24"/>
    </row>
    <row r="23" spans="1:15" s="17" customFormat="1" ht="21" customHeight="1" x14ac:dyDescent="0.3">
      <c r="A23" s="81" t="s">
        <v>13</v>
      </c>
      <c r="C23" s="16"/>
      <c r="E23" s="25"/>
      <c r="F23" s="25"/>
      <c r="G23" s="25"/>
      <c r="H23" s="25"/>
      <c r="I23" s="25"/>
      <c r="J23" s="25"/>
      <c r="K23" s="25"/>
    </row>
    <row r="24" spans="1:15" s="17" customFormat="1" ht="21" customHeight="1" x14ac:dyDescent="0.3">
      <c r="A24" s="106" t="s">
        <v>37</v>
      </c>
      <c r="B24" s="14"/>
      <c r="C24" s="21"/>
      <c r="E24" s="23">
        <v>137962</v>
      </c>
      <c r="F24" s="25"/>
      <c r="G24" s="23">
        <v>132515</v>
      </c>
      <c r="I24" s="23">
        <v>39888</v>
      </c>
      <c r="J24" s="25"/>
      <c r="K24" s="23">
        <v>71171</v>
      </c>
    </row>
    <row r="25" spans="1:15" s="17" customFormat="1" ht="21" customHeight="1" x14ac:dyDescent="0.3">
      <c r="A25" s="106" t="s">
        <v>38</v>
      </c>
      <c r="B25" s="14"/>
      <c r="C25" s="16"/>
      <c r="E25" s="23">
        <v>147211</v>
      </c>
      <c r="F25" s="25"/>
      <c r="G25" s="23">
        <v>148960</v>
      </c>
      <c r="I25" s="23">
        <v>3113</v>
      </c>
      <c r="J25" s="25"/>
      <c r="K25" s="23">
        <v>2291</v>
      </c>
    </row>
    <row r="26" spans="1:15" s="17" customFormat="1" ht="21" customHeight="1" x14ac:dyDescent="0.3">
      <c r="A26" s="106" t="s">
        <v>39</v>
      </c>
      <c r="B26" s="22"/>
      <c r="C26" s="21"/>
      <c r="E26" s="23">
        <v>93075</v>
      </c>
      <c r="F26" s="25"/>
      <c r="G26" s="23">
        <v>84674</v>
      </c>
      <c r="I26" s="23">
        <v>47435</v>
      </c>
      <c r="J26" s="25"/>
      <c r="K26" s="23">
        <v>41662</v>
      </c>
    </row>
    <row r="27" spans="1:15" s="17" customFormat="1" ht="21" customHeight="1" x14ac:dyDescent="0.3">
      <c r="A27" s="106" t="s">
        <v>170</v>
      </c>
      <c r="B27" s="22"/>
      <c r="C27" s="21"/>
      <c r="E27" s="23">
        <v>28145</v>
      </c>
      <c r="F27" s="25"/>
      <c r="G27" s="23">
        <v>86026</v>
      </c>
      <c r="I27" s="23">
        <v>28145</v>
      </c>
      <c r="J27" s="25"/>
      <c r="K27" s="23">
        <v>86026</v>
      </c>
    </row>
    <row r="28" spans="1:15" s="17" customFormat="1" ht="21" hidden="1" customHeight="1" x14ac:dyDescent="0.3">
      <c r="A28" s="106" t="s">
        <v>202</v>
      </c>
      <c r="B28" s="22"/>
      <c r="C28" s="21"/>
      <c r="E28" s="23"/>
      <c r="F28" s="25"/>
      <c r="G28" s="69">
        <v>0</v>
      </c>
      <c r="I28" s="23"/>
      <c r="J28" s="25"/>
      <c r="K28" s="69">
        <v>0</v>
      </c>
    </row>
    <row r="29" spans="1:15" s="7" customFormat="1" ht="21" customHeight="1" x14ac:dyDescent="0.3">
      <c r="A29" s="35" t="s">
        <v>14</v>
      </c>
      <c r="C29" s="8"/>
      <c r="E29" s="75">
        <f>SUM(E24:E28)</f>
        <v>406393</v>
      </c>
      <c r="F29" s="68"/>
      <c r="G29" s="75">
        <f>SUM(G24:G28)</f>
        <v>452175</v>
      </c>
      <c r="H29" s="68"/>
      <c r="I29" s="75">
        <f>SUM(I24:I28)</f>
        <v>118581</v>
      </c>
      <c r="J29" s="68"/>
      <c r="K29" s="75">
        <f>SUM(K24:K28)</f>
        <v>201150</v>
      </c>
      <c r="L29" s="17"/>
      <c r="M29" s="17"/>
      <c r="N29" s="17"/>
      <c r="O29" s="17"/>
    </row>
    <row r="30" spans="1:15" s="17" customFormat="1" ht="21" customHeight="1" x14ac:dyDescent="0.3">
      <c r="A30" s="35"/>
      <c r="C30" s="16"/>
      <c r="E30" s="24"/>
      <c r="F30" s="25"/>
      <c r="G30" s="24"/>
      <c r="H30" s="25"/>
      <c r="I30" s="24"/>
      <c r="J30" s="25"/>
      <c r="K30" s="24"/>
    </row>
    <row r="31" spans="1:15" s="17" customFormat="1" ht="21" customHeight="1" x14ac:dyDescent="0.3">
      <c r="A31" s="120" t="s">
        <v>158</v>
      </c>
      <c r="C31" s="16"/>
      <c r="E31" s="61">
        <f>E21-E29</f>
        <v>-12079</v>
      </c>
      <c r="F31" s="10"/>
      <c r="G31" s="45">
        <f>G21-G29</f>
        <v>25870</v>
      </c>
      <c r="H31" s="150"/>
      <c r="I31" s="61">
        <f>I21-I29</f>
        <v>3837</v>
      </c>
      <c r="J31" s="10"/>
      <c r="K31" s="45">
        <f>K21-K29</f>
        <v>12386</v>
      </c>
    </row>
    <row r="32" spans="1:15" s="17" customFormat="1" ht="21" customHeight="1" x14ac:dyDescent="0.3">
      <c r="A32" s="106" t="s">
        <v>40</v>
      </c>
      <c r="C32" s="16"/>
      <c r="E32" s="23">
        <v>1157</v>
      </c>
      <c r="F32" s="25"/>
      <c r="G32" s="23">
        <v>563</v>
      </c>
      <c r="H32" s="145"/>
      <c r="I32" s="23">
        <v>431</v>
      </c>
      <c r="J32" s="25"/>
      <c r="K32" s="23">
        <v>482</v>
      </c>
    </row>
    <row r="33" spans="1:11" s="257" customFormat="1" ht="21" customHeight="1" x14ac:dyDescent="0.3">
      <c r="A33" s="283" t="s">
        <v>235</v>
      </c>
      <c r="B33" s="22"/>
      <c r="C33" s="261"/>
      <c r="E33" s="23"/>
      <c r="F33" s="263"/>
      <c r="G33" s="23"/>
      <c r="I33" s="23"/>
      <c r="J33" s="263"/>
      <c r="K33" s="23"/>
    </row>
    <row r="34" spans="1:11" s="257" customFormat="1" ht="21" customHeight="1" x14ac:dyDescent="0.3">
      <c r="A34" s="283" t="s">
        <v>203</v>
      </c>
      <c r="C34" s="256"/>
      <c r="D34" s="257">
        <v>20404</v>
      </c>
      <c r="E34" s="152">
        <v>21758</v>
      </c>
      <c r="F34" s="263"/>
      <c r="G34" s="152">
        <v>-727</v>
      </c>
      <c r="H34" s="229"/>
      <c r="I34" s="152" t="s">
        <v>79</v>
      </c>
      <c r="J34" s="263"/>
      <c r="K34" s="152" t="s">
        <v>79</v>
      </c>
    </row>
    <row r="35" spans="1:11" s="17" customFormat="1" ht="14" hidden="1" x14ac:dyDescent="0.3">
      <c r="A35" s="106" t="s">
        <v>204</v>
      </c>
      <c r="C35" s="21"/>
      <c r="E35" s="24"/>
      <c r="F35" s="24"/>
      <c r="G35" s="24"/>
      <c r="H35" s="24"/>
      <c r="I35" s="24"/>
      <c r="J35" s="24"/>
      <c r="K35" s="24"/>
    </row>
    <row r="36" spans="1:11" s="17" customFormat="1" ht="14" hidden="1" x14ac:dyDescent="0.3">
      <c r="A36" s="106" t="s">
        <v>205</v>
      </c>
      <c r="C36" s="21"/>
      <c r="E36" s="28"/>
      <c r="F36" s="25"/>
      <c r="G36" s="97" t="s">
        <v>79</v>
      </c>
      <c r="H36" s="25"/>
      <c r="I36" s="28"/>
      <c r="J36" s="25"/>
      <c r="K36" s="97" t="s">
        <v>79</v>
      </c>
    </row>
    <row r="37" spans="1:11" s="17" customFormat="1" ht="21" customHeight="1" x14ac:dyDescent="0.3">
      <c r="A37" s="35"/>
      <c r="C37" s="16"/>
      <c r="E37" s="24"/>
      <c r="F37" s="25"/>
      <c r="G37" s="24"/>
      <c r="H37" s="25"/>
      <c r="I37" s="24"/>
      <c r="J37" s="25"/>
      <c r="K37" s="24"/>
    </row>
    <row r="38" spans="1:11" s="17" customFormat="1" ht="21" customHeight="1" x14ac:dyDescent="0.3">
      <c r="A38" s="35" t="s">
        <v>150</v>
      </c>
      <c r="C38" s="21"/>
      <c r="E38" s="74">
        <f>E31-SUM(E32:E34)</f>
        <v>-34994</v>
      </c>
      <c r="F38" s="74"/>
      <c r="G38" s="74">
        <f>G31-SUM(G32:G34)</f>
        <v>26034</v>
      </c>
      <c r="H38" s="74"/>
      <c r="I38" s="74">
        <f>I31-SUM(I32:I34)</f>
        <v>3406</v>
      </c>
      <c r="J38" s="74"/>
      <c r="K38" s="74">
        <f>K31-SUM(K32:K34)</f>
        <v>11904</v>
      </c>
    </row>
    <row r="39" spans="1:11" s="17" customFormat="1" ht="21" customHeight="1" x14ac:dyDescent="0.3">
      <c r="A39" s="39" t="s">
        <v>151</v>
      </c>
      <c r="B39" s="14"/>
      <c r="C39" s="21"/>
      <c r="E39" s="67">
        <v>-4944</v>
      </c>
      <c r="F39" s="60"/>
      <c r="G39" s="67">
        <v>2852</v>
      </c>
      <c r="H39" s="60"/>
      <c r="I39" s="67">
        <v>-805</v>
      </c>
      <c r="J39" s="60"/>
      <c r="K39" s="67">
        <v>2193</v>
      </c>
    </row>
    <row r="40" spans="1:11" s="17" customFormat="1" ht="21" customHeight="1" thickBot="1" x14ac:dyDescent="0.35">
      <c r="A40" s="35" t="s">
        <v>152</v>
      </c>
      <c r="C40" s="16"/>
      <c r="E40" s="123">
        <f>E38-E39</f>
        <v>-30050</v>
      </c>
      <c r="F40" s="74"/>
      <c r="G40" s="123">
        <f>G38-G39</f>
        <v>23182</v>
      </c>
      <c r="H40" s="74"/>
      <c r="I40" s="123">
        <f>I38-I39</f>
        <v>4211</v>
      </c>
      <c r="J40" s="74"/>
      <c r="K40" s="123">
        <f>K38-K39</f>
        <v>9711</v>
      </c>
    </row>
    <row r="41" spans="1:11" s="17" customFormat="1" ht="21" customHeight="1" thickTop="1" x14ac:dyDescent="0.3">
      <c r="A41" s="18"/>
      <c r="C41" s="41"/>
      <c r="D41" s="42"/>
      <c r="E41" s="41"/>
      <c r="F41" s="43"/>
      <c r="G41" s="41"/>
      <c r="H41" s="44"/>
      <c r="I41" s="45"/>
      <c r="J41" s="46"/>
      <c r="K41" s="45"/>
    </row>
    <row r="42" spans="1:11" s="17" customFormat="1" ht="21" customHeight="1" x14ac:dyDescent="0.3">
      <c r="A42" s="40"/>
      <c r="C42" s="49"/>
      <c r="E42" s="27"/>
      <c r="F42" s="19"/>
      <c r="G42" s="27"/>
      <c r="H42" s="19"/>
      <c r="I42" s="27"/>
      <c r="J42" s="27"/>
      <c r="K42" s="27"/>
    </row>
    <row r="43" spans="1:11" s="17" customFormat="1" ht="21.75" customHeight="1" x14ac:dyDescent="0.35">
      <c r="A43" s="76" t="s">
        <v>65</v>
      </c>
      <c r="C43" s="49"/>
      <c r="E43" s="27"/>
      <c r="F43" s="19"/>
      <c r="G43" s="27"/>
      <c r="H43" s="19"/>
      <c r="I43" s="27"/>
      <c r="J43" s="27"/>
      <c r="K43" s="27"/>
    </row>
    <row r="44" spans="1:11" s="17" customFormat="1" ht="21.75" customHeight="1" x14ac:dyDescent="0.3">
      <c r="A44" s="80" t="s">
        <v>66</v>
      </c>
      <c r="C44" s="49"/>
      <c r="E44" s="27"/>
      <c r="F44" s="19"/>
      <c r="G44" s="27"/>
      <c r="H44" s="19"/>
      <c r="I44" s="27"/>
      <c r="J44" s="27"/>
      <c r="K44" s="27"/>
    </row>
    <row r="45" spans="1:11" s="17" customFormat="1" ht="21.75" customHeight="1" x14ac:dyDescent="0.3">
      <c r="A45" s="35"/>
      <c r="C45" s="49"/>
      <c r="E45" s="27"/>
      <c r="F45" s="19"/>
      <c r="G45" s="27"/>
      <c r="H45" s="19"/>
      <c r="I45" s="27"/>
      <c r="J45" s="27"/>
      <c r="K45" s="27"/>
    </row>
    <row r="46" spans="1:11" s="17" customFormat="1" ht="21" customHeight="1" x14ac:dyDescent="0.3">
      <c r="A46" s="35"/>
      <c r="C46" s="12"/>
      <c r="D46" s="13"/>
      <c r="E46" s="305" t="s">
        <v>60</v>
      </c>
      <c r="F46" s="305"/>
      <c r="G46" s="305"/>
      <c r="H46" s="13"/>
      <c r="I46" s="305" t="s">
        <v>62</v>
      </c>
      <c r="J46" s="306"/>
      <c r="K46" s="305"/>
    </row>
    <row r="47" spans="1:11" s="17" customFormat="1" ht="21" customHeight="1" x14ac:dyDescent="0.3">
      <c r="A47" s="18"/>
      <c r="C47" s="18"/>
      <c r="D47" s="19"/>
      <c r="E47" s="307" t="s">
        <v>61</v>
      </c>
      <c r="F47" s="307"/>
      <c r="G47" s="307"/>
      <c r="H47" s="20"/>
      <c r="I47" s="307" t="s">
        <v>61</v>
      </c>
      <c r="J47" s="307"/>
      <c r="K47" s="307"/>
    </row>
    <row r="48" spans="1:11" s="17" customFormat="1" ht="21" customHeight="1" x14ac:dyDescent="0.3">
      <c r="A48" s="18"/>
      <c r="C48" s="18"/>
      <c r="D48" s="19"/>
      <c r="E48" s="308" t="s">
        <v>88</v>
      </c>
      <c r="F48" s="308"/>
      <c r="G48" s="308"/>
      <c r="H48" s="99"/>
      <c r="I48" s="308" t="s">
        <v>88</v>
      </c>
      <c r="J48" s="308"/>
      <c r="K48" s="308"/>
    </row>
    <row r="49" spans="1:15" s="17" customFormat="1" ht="21" customHeight="1" x14ac:dyDescent="0.3">
      <c r="A49" s="18"/>
      <c r="C49" s="18"/>
      <c r="D49" s="19"/>
      <c r="E49" s="308" t="s">
        <v>194</v>
      </c>
      <c r="F49" s="308"/>
      <c r="G49" s="308"/>
      <c r="H49" s="99"/>
      <c r="I49" s="308" t="s">
        <v>194</v>
      </c>
      <c r="J49" s="308"/>
      <c r="K49" s="308"/>
    </row>
    <row r="50" spans="1:15" s="17" customFormat="1" ht="21" customHeight="1" x14ac:dyDescent="0.3">
      <c r="A50" s="18"/>
      <c r="C50" s="37"/>
      <c r="D50" s="19"/>
      <c r="E50" s="158" t="s">
        <v>142</v>
      </c>
      <c r="F50" s="159"/>
      <c r="G50" s="158" t="s">
        <v>136</v>
      </c>
      <c r="H50" s="159"/>
      <c r="I50" s="158" t="s">
        <v>142</v>
      </c>
      <c r="J50" s="159"/>
      <c r="K50" s="158" t="s">
        <v>136</v>
      </c>
    </row>
    <row r="51" spans="1:15" s="17" customFormat="1" ht="21" customHeight="1" x14ac:dyDescent="0.3">
      <c r="A51" s="18"/>
      <c r="C51" s="38"/>
      <c r="D51" s="19"/>
      <c r="E51" s="309" t="s">
        <v>59</v>
      </c>
      <c r="F51" s="309"/>
      <c r="G51" s="309"/>
      <c r="H51" s="309"/>
      <c r="I51" s="309"/>
      <c r="J51" s="309"/>
      <c r="K51" s="309"/>
    </row>
    <row r="52" spans="1:15" s="17" customFormat="1" ht="21" customHeight="1" x14ac:dyDescent="0.3">
      <c r="A52" s="40" t="s">
        <v>41</v>
      </c>
      <c r="C52" s="41"/>
      <c r="D52" s="42"/>
      <c r="E52" s="41"/>
      <c r="F52" s="43"/>
      <c r="G52" s="41"/>
      <c r="H52" s="44"/>
      <c r="I52" s="45"/>
      <c r="J52" s="46"/>
      <c r="K52" s="45"/>
    </row>
    <row r="53" spans="1:15" s="17" customFormat="1" ht="21" customHeight="1" x14ac:dyDescent="0.3">
      <c r="A53" s="82" t="s">
        <v>107</v>
      </c>
      <c r="C53" s="21"/>
      <c r="D53" s="42"/>
      <c r="E53" s="60"/>
      <c r="F53" s="61"/>
      <c r="G53" s="60"/>
      <c r="H53" s="62"/>
      <c r="I53" s="60"/>
      <c r="J53" s="63"/>
      <c r="K53" s="60"/>
    </row>
    <row r="54" spans="1:15" s="17" customFormat="1" ht="21" customHeight="1" x14ac:dyDescent="0.3">
      <c r="A54" s="39" t="s">
        <v>103</v>
      </c>
      <c r="C54" s="21"/>
      <c r="D54" s="42"/>
      <c r="E54" s="67">
        <v>3713</v>
      </c>
      <c r="F54" s="64"/>
      <c r="G54" s="67">
        <v>10614</v>
      </c>
      <c r="H54" s="64"/>
      <c r="I54" s="152">
        <v>0</v>
      </c>
      <c r="J54" s="98"/>
      <c r="K54" s="152">
        <v>0</v>
      </c>
    </row>
    <row r="55" spans="1:15" s="17" customFormat="1" ht="21.75" hidden="1" customHeight="1" x14ac:dyDescent="0.3">
      <c r="A55" s="4" t="s">
        <v>67</v>
      </c>
      <c r="C55" s="46"/>
      <c r="D55" s="48"/>
      <c r="E55" s="66"/>
      <c r="F55" s="63"/>
      <c r="G55" s="66"/>
      <c r="H55" s="63"/>
      <c r="I55" s="66"/>
      <c r="J55" s="63"/>
      <c r="K55" s="66"/>
    </row>
    <row r="56" spans="1:15" s="17" customFormat="1" ht="21.75" customHeight="1" x14ac:dyDescent="0.3">
      <c r="A56" s="1" t="s">
        <v>119</v>
      </c>
      <c r="C56" s="46"/>
      <c r="D56" s="48"/>
      <c r="E56" s="124"/>
      <c r="F56" s="124"/>
      <c r="G56" s="124"/>
      <c r="H56" s="124"/>
      <c r="I56" s="124"/>
      <c r="J56" s="124"/>
      <c r="K56" s="124"/>
    </row>
    <row r="57" spans="1:15" s="17" customFormat="1" ht="21" customHeight="1" x14ac:dyDescent="0.3">
      <c r="A57" s="7" t="s">
        <v>120</v>
      </c>
      <c r="C57" s="41"/>
      <c r="D57" s="42"/>
      <c r="E57" s="83">
        <f>SUM(E54:E55)</f>
        <v>3713</v>
      </c>
      <c r="F57" s="64">
        <f t="shared" ref="F57:J57" si="0">SUM(F54:F55)</f>
        <v>0</v>
      </c>
      <c r="G57" s="83">
        <f>SUM(G54:G55)</f>
        <v>10614</v>
      </c>
      <c r="H57" s="83">
        <f t="shared" si="0"/>
        <v>0</v>
      </c>
      <c r="I57" s="152">
        <v>0</v>
      </c>
      <c r="J57" s="64">
        <f t="shared" si="0"/>
        <v>0</v>
      </c>
      <c r="K57" s="152">
        <v>0</v>
      </c>
    </row>
    <row r="58" spans="1:15" s="17" customFormat="1" ht="8.5" customHeight="1" x14ac:dyDescent="0.3">
      <c r="A58" s="6"/>
      <c r="C58" s="41"/>
      <c r="D58" s="42"/>
      <c r="E58" s="64"/>
      <c r="F58" s="64"/>
      <c r="G58" s="64"/>
      <c r="H58" s="65"/>
      <c r="I58" s="64"/>
      <c r="J58" s="65"/>
      <c r="K58" s="64"/>
    </row>
    <row r="59" spans="1:15" s="17" customFormat="1" ht="21" customHeight="1" thickBot="1" x14ac:dyDescent="0.35">
      <c r="A59" s="6" t="s">
        <v>153</v>
      </c>
      <c r="C59" s="41"/>
      <c r="D59" s="42"/>
      <c r="E59" s="84">
        <f>SUM(E40,E57)</f>
        <v>-26337</v>
      </c>
      <c r="F59" s="61"/>
      <c r="G59" s="84">
        <f>SUM(G40,G57)</f>
        <v>33796</v>
      </c>
      <c r="H59" s="62"/>
      <c r="I59" s="84">
        <f>SUM(I40,I57)</f>
        <v>4211</v>
      </c>
      <c r="J59" s="62"/>
      <c r="K59" s="84">
        <f>SUM(K40,K57)</f>
        <v>9711</v>
      </c>
    </row>
    <row r="60" spans="1:15" s="17" customFormat="1" ht="21" customHeight="1" thickTop="1" x14ac:dyDescent="0.3">
      <c r="A60" s="6"/>
      <c r="C60" s="41"/>
      <c r="D60" s="42"/>
      <c r="E60" s="64"/>
      <c r="F60" s="61"/>
      <c r="G60" s="64"/>
      <c r="H60" s="62"/>
      <c r="I60" s="64"/>
      <c r="J60" s="62"/>
      <c r="K60" s="64"/>
    </row>
    <row r="61" spans="1:15" s="17" customFormat="1" ht="21" customHeight="1" x14ac:dyDescent="0.3">
      <c r="A61" s="35" t="s">
        <v>154</v>
      </c>
      <c r="C61" s="46"/>
      <c r="D61" s="48"/>
    </row>
    <row r="62" spans="1:15" s="17" customFormat="1" ht="21" customHeight="1" x14ac:dyDescent="0.3">
      <c r="A62" s="39" t="s">
        <v>42</v>
      </c>
      <c r="C62" s="46"/>
      <c r="D62" s="48"/>
      <c r="E62" s="60">
        <v>-31361</v>
      </c>
      <c r="F62" s="69"/>
      <c r="G62" s="60">
        <v>11382</v>
      </c>
      <c r="H62" s="63"/>
      <c r="I62" s="60">
        <f>I40</f>
        <v>4211</v>
      </c>
      <c r="J62" s="63"/>
      <c r="K62" s="60">
        <f>K40-K63</f>
        <v>9711</v>
      </c>
    </row>
    <row r="63" spans="1:15" s="17" customFormat="1" ht="21" customHeight="1" x14ac:dyDescent="0.3">
      <c r="A63" s="39" t="s">
        <v>43</v>
      </c>
      <c r="C63" s="46"/>
      <c r="D63" s="48"/>
      <c r="E63" s="60">
        <v>1311</v>
      </c>
      <c r="F63" s="69"/>
      <c r="G63" s="60">
        <v>11800</v>
      </c>
      <c r="H63" s="63"/>
      <c r="I63" s="152">
        <v>0</v>
      </c>
      <c r="J63" s="63"/>
      <c r="K63" s="152">
        <v>0</v>
      </c>
    </row>
    <row r="64" spans="1:15" s="62" customFormat="1" ht="21" customHeight="1" thickBot="1" x14ac:dyDescent="0.35">
      <c r="A64" s="85" t="s">
        <v>152</v>
      </c>
      <c r="D64" s="68"/>
      <c r="E64" s="86">
        <f>SUM(E62:E63)</f>
        <v>-30050</v>
      </c>
      <c r="F64" s="61"/>
      <c r="G64" s="86">
        <f>SUM(G62:G63)</f>
        <v>23182</v>
      </c>
      <c r="I64" s="86">
        <f>SUM(I62:I63)</f>
        <v>4211</v>
      </c>
      <c r="K64" s="86">
        <f>SUM(K62:K63)</f>
        <v>9711</v>
      </c>
      <c r="L64" s="17"/>
      <c r="M64" s="17"/>
      <c r="N64" s="17"/>
      <c r="O64" s="17"/>
    </row>
    <row r="65" spans="1:15" s="17" customFormat="1" ht="12" customHeight="1" thickTop="1" x14ac:dyDescent="0.3">
      <c r="A65" s="47"/>
      <c r="C65" s="46"/>
      <c r="D65" s="48"/>
      <c r="E65" s="26"/>
      <c r="F65" s="23"/>
      <c r="G65" s="26"/>
      <c r="H65" s="26"/>
      <c r="I65" s="23"/>
      <c r="J65" s="26"/>
      <c r="K65" s="23"/>
    </row>
    <row r="66" spans="1:15" s="17" customFormat="1" ht="21" customHeight="1" x14ac:dyDescent="0.3">
      <c r="A66" s="35" t="s">
        <v>155</v>
      </c>
      <c r="C66" s="46"/>
      <c r="D66" s="48"/>
    </row>
    <row r="67" spans="1:15" s="17" customFormat="1" ht="21" customHeight="1" x14ac:dyDescent="0.3">
      <c r="A67" s="39" t="s">
        <v>42</v>
      </c>
      <c r="C67" s="46"/>
      <c r="D67" s="48"/>
      <c r="E67" s="268">
        <f>E59-E68</f>
        <v>-27680</v>
      </c>
      <c r="F67" s="69"/>
      <c r="G67" s="60">
        <v>21538</v>
      </c>
      <c r="H67" s="63"/>
      <c r="I67" s="60">
        <f>I59</f>
        <v>4211</v>
      </c>
      <c r="J67" s="63"/>
      <c r="K67" s="60">
        <v>9711</v>
      </c>
    </row>
    <row r="68" spans="1:15" s="17" customFormat="1" ht="21" customHeight="1" x14ac:dyDescent="0.3">
      <c r="A68" s="39" t="s">
        <v>43</v>
      </c>
      <c r="C68" s="46"/>
      <c r="D68" s="48">
        <v>76425</v>
      </c>
      <c r="E68" s="293">
        <v>1343</v>
      </c>
      <c r="F68" s="69"/>
      <c r="G68" s="67">
        <v>12258</v>
      </c>
      <c r="H68" s="63"/>
      <c r="I68" s="152">
        <v>0</v>
      </c>
      <c r="J68" s="63"/>
      <c r="K68" s="152">
        <v>0</v>
      </c>
    </row>
    <row r="69" spans="1:15" s="7" customFormat="1" ht="21" customHeight="1" thickBot="1" x14ac:dyDescent="0.35">
      <c r="A69" s="6" t="s">
        <v>153</v>
      </c>
      <c r="C69" s="41"/>
      <c r="D69" s="42"/>
      <c r="E69" s="84">
        <f>SUM(E67:E68)</f>
        <v>-26337</v>
      </c>
      <c r="F69" s="61"/>
      <c r="G69" s="84">
        <f>SUM(G67:G68)</f>
        <v>33796</v>
      </c>
      <c r="H69" s="62"/>
      <c r="I69" s="84">
        <f>SUM(I67:I68)</f>
        <v>4211</v>
      </c>
      <c r="J69" s="62"/>
      <c r="K69" s="84">
        <f>SUM(K67:K68)</f>
        <v>9711</v>
      </c>
      <c r="L69" s="17"/>
      <c r="M69" s="17"/>
      <c r="N69" s="17"/>
      <c r="O69" s="17"/>
    </row>
    <row r="70" spans="1:15" s="17" customFormat="1" ht="21" customHeight="1" thickTop="1" x14ac:dyDescent="0.3">
      <c r="A70" s="47"/>
      <c r="C70" s="46"/>
      <c r="D70" s="48"/>
      <c r="E70" s="50"/>
      <c r="F70" s="23"/>
      <c r="G70" s="50"/>
      <c r="H70" s="44"/>
      <c r="I70" s="50"/>
      <c r="J70" s="26"/>
      <c r="K70" s="50"/>
    </row>
    <row r="71" spans="1:15" s="17" customFormat="1" ht="21" customHeight="1" thickBot="1" x14ac:dyDescent="0.35">
      <c r="A71" s="6" t="s">
        <v>229</v>
      </c>
      <c r="C71" s="21"/>
      <c r="D71" s="48"/>
      <c r="E71" s="119">
        <f>E62/317887</f>
        <v>-9.8654553347573198E-2</v>
      </c>
      <c r="F71" s="89"/>
      <c r="G71" s="119">
        <f>G62/317887</f>
        <v>3.5805176053125796E-2</v>
      </c>
      <c r="H71" s="87"/>
      <c r="I71" s="119">
        <f>I62/317887</f>
        <v>1.3246845577201962E-2</v>
      </c>
      <c r="J71" s="87"/>
      <c r="K71" s="119">
        <f>K62/317887</f>
        <v>3.054859116604328E-2</v>
      </c>
    </row>
    <row r="72" spans="1:15" ht="21" customHeight="1" thickTop="1" x14ac:dyDescent="0.35">
      <c r="A72" s="47"/>
      <c r="C72" s="53"/>
      <c r="D72" s="54"/>
      <c r="E72" s="55"/>
      <c r="F72" s="56"/>
      <c r="G72" s="55"/>
      <c r="H72" s="57"/>
      <c r="I72" s="55"/>
      <c r="J72" s="53"/>
      <c r="K72" s="55"/>
    </row>
    <row r="75" spans="1:15" ht="21.75" customHeight="1" x14ac:dyDescent="0.35">
      <c r="E75" s="146"/>
      <c r="F75" s="146"/>
      <c r="G75" s="146"/>
      <c r="H75" s="146"/>
      <c r="I75" s="146"/>
      <c r="J75" s="146"/>
      <c r="K75" s="146"/>
    </row>
  </sheetData>
  <autoFilter ref="K18:K21"/>
  <mergeCells count="18">
    <mergeCell ref="I48:K48"/>
    <mergeCell ref="E49:G49"/>
    <mergeCell ref="I49:K49"/>
    <mergeCell ref="E9:K9"/>
    <mergeCell ref="E51:K51"/>
    <mergeCell ref="E47:G47"/>
    <mergeCell ref="I47:K47"/>
    <mergeCell ref="E48:G48"/>
    <mergeCell ref="E4:G4"/>
    <mergeCell ref="I4:K4"/>
    <mergeCell ref="E5:G5"/>
    <mergeCell ref="I5:K5"/>
    <mergeCell ref="E46:G46"/>
    <mergeCell ref="I46:K46"/>
    <mergeCell ref="E6:G6"/>
    <mergeCell ref="I6:K6"/>
    <mergeCell ref="E7:G7"/>
    <mergeCell ref="I7:K7"/>
  </mergeCells>
  <pageMargins left="0.8" right="0.8" top="0.48" bottom="0.5" header="0.5" footer="0.5"/>
  <pageSetup paperSize="9" scale="85" firstPageNumber="5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Roman,Regular"&amp;P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3"/>
  <sheetViews>
    <sheetView showGridLines="0" zoomScale="90" zoomScaleNormal="90" zoomScaleSheetLayoutView="100" workbookViewId="0"/>
  </sheetViews>
  <sheetFormatPr defaultColWidth="10.7265625" defaultRowHeight="21.75" customHeight="1" x14ac:dyDescent="0.35"/>
  <cols>
    <col min="1" max="1" width="47.6328125" style="51" customWidth="1"/>
    <col min="2" max="2" width="0.81640625" style="52" hidden="1" customWidth="1"/>
    <col min="3" max="3" width="5.1796875" style="58" customWidth="1"/>
    <col min="4" max="4" width="0.81640625" style="52" customWidth="1"/>
    <col min="5" max="5" width="10.81640625" style="52" customWidth="1"/>
    <col min="6" max="6" width="1.1796875" style="52" customWidth="1"/>
    <col min="7" max="7" width="10.81640625" style="52" customWidth="1"/>
    <col min="8" max="8" width="1.1796875" style="52" customWidth="1"/>
    <col min="9" max="9" width="10.81640625" style="52" customWidth="1"/>
    <col min="10" max="10" width="1.1796875" style="52" customWidth="1"/>
    <col min="11" max="11" width="10.81640625" style="52" customWidth="1"/>
    <col min="12" max="16384" width="10.7265625" style="52"/>
  </cols>
  <sheetData>
    <row r="1" spans="1:11" s="34" customFormat="1" ht="21.75" customHeight="1" x14ac:dyDescent="0.35">
      <c r="A1" s="76" t="s">
        <v>65</v>
      </c>
      <c r="B1" s="31"/>
      <c r="C1" s="32"/>
      <c r="D1" s="33"/>
      <c r="E1" s="33"/>
      <c r="F1" s="33"/>
      <c r="G1" s="33"/>
      <c r="H1" s="33"/>
      <c r="I1" s="33"/>
      <c r="J1" s="33"/>
      <c r="K1" s="33"/>
    </row>
    <row r="2" spans="1:11" s="14" customFormat="1" ht="21.75" customHeight="1" x14ac:dyDescent="0.3">
      <c r="A2" s="80" t="s">
        <v>66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14" customFormat="1" ht="21.75" customHeight="1" x14ac:dyDescent="0.3">
      <c r="A3" s="35"/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14" customFormat="1" ht="21" customHeight="1" x14ac:dyDescent="0.3">
      <c r="A4" s="36"/>
      <c r="B4" s="13"/>
      <c r="C4" s="12"/>
      <c r="D4" s="13"/>
      <c r="E4" s="305" t="s">
        <v>60</v>
      </c>
      <c r="F4" s="305"/>
      <c r="G4" s="305"/>
      <c r="H4" s="13"/>
      <c r="I4" s="305" t="s">
        <v>62</v>
      </c>
      <c r="J4" s="306"/>
      <c r="K4" s="305"/>
    </row>
    <row r="5" spans="1:11" s="17" customFormat="1" ht="21" customHeight="1" x14ac:dyDescent="0.3">
      <c r="A5" s="18"/>
      <c r="C5" s="18"/>
      <c r="D5" s="19"/>
      <c r="E5" s="307" t="s">
        <v>61</v>
      </c>
      <c r="F5" s="307"/>
      <c r="G5" s="307"/>
      <c r="H5" s="20"/>
      <c r="I5" s="307" t="s">
        <v>61</v>
      </c>
      <c r="J5" s="307"/>
      <c r="K5" s="307"/>
    </row>
    <row r="6" spans="1:11" s="17" customFormat="1" ht="21" customHeight="1" x14ac:dyDescent="0.3">
      <c r="A6" s="18"/>
      <c r="C6" s="18"/>
      <c r="D6" s="19"/>
      <c r="E6" s="308" t="s">
        <v>224</v>
      </c>
      <c r="F6" s="308"/>
      <c r="G6" s="308"/>
      <c r="H6" s="99"/>
      <c r="I6" s="308" t="s">
        <v>224</v>
      </c>
      <c r="J6" s="308"/>
      <c r="K6" s="308"/>
    </row>
    <row r="7" spans="1:11" s="17" customFormat="1" ht="21" customHeight="1" x14ac:dyDescent="0.3">
      <c r="A7" s="18"/>
      <c r="C7" s="18"/>
      <c r="D7" s="19"/>
      <c r="E7" s="308" t="s">
        <v>194</v>
      </c>
      <c r="F7" s="308"/>
      <c r="G7" s="308"/>
      <c r="H7" s="99"/>
      <c r="I7" s="308" t="s">
        <v>194</v>
      </c>
      <c r="J7" s="308"/>
      <c r="K7" s="308"/>
    </row>
    <row r="8" spans="1:11" s="17" customFormat="1" ht="21" customHeight="1" x14ac:dyDescent="0.3">
      <c r="A8" s="18"/>
      <c r="C8" s="37" t="s">
        <v>2</v>
      </c>
      <c r="D8" s="19"/>
      <c r="E8" s="158" t="s">
        <v>142</v>
      </c>
      <c r="F8" s="159"/>
      <c r="G8" s="158" t="s">
        <v>136</v>
      </c>
      <c r="H8" s="159"/>
      <c r="I8" s="158" t="s">
        <v>142</v>
      </c>
      <c r="J8" s="159"/>
      <c r="K8" s="158" t="s">
        <v>136</v>
      </c>
    </row>
    <row r="9" spans="1:11" s="17" customFormat="1" ht="21" customHeight="1" x14ac:dyDescent="0.3">
      <c r="A9" s="18"/>
      <c r="C9" s="38"/>
      <c r="E9" s="309" t="s">
        <v>59</v>
      </c>
      <c r="F9" s="309"/>
      <c r="G9" s="309"/>
      <c r="H9" s="309"/>
      <c r="I9" s="309"/>
      <c r="J9" s="309"/>
      <c r="K9" s="309"/>
    </row>
    <row r="10" spans="1:11" s="29" customFormat="1" ht="21" customHeight="1" x14ac:dyDescent="0.3">
      <c r="A10" s="81" t="s">
        <v>174</v>
      </c>
      <c r="C10" s="21"/>
      <c r="H10" s="59"/>
    </row>
    <row r="11" spans="1:11" s="17" customFormat="1" ht="21" customHeight="1" x14ac:dyDescent="0.3">
      <c r="A11" s="39" t="s">
        <v>36</v>
      </c>
      <c r="B11" s="14"/>
      <c r="C11" s="21">
        <v>6</v>
      </c>
      <c r="E11" s="23">
        <v>1147250</v>
      </c>
      <c r="F11" s="25"/>
      <c r="G11" s="23">
        <v>1180549</v>
      </c>
      <c r="I11" s="23">
        <v>153135</v>
      </c>
      <c r="J11" s="25"/>
      <c r="K11" s="23">
        <v>205881</v>
      </c>
    </row>
    <row r="12" spans="1:11" s="17" customFormat="1" ht="21" customHeight="1" x14ac:dyDescent="0.3">
      <c r="A12" s="5" t="s">
        <v>49</v>
      </c>
      <c r="B12" s="14"/>
      <c r="C12" s="21"/>
      <c r="E12" s="23">
        <v>9744</v>
      </c>
      <c r="F12" s="263"/>
      <c r="G12" s="23">
        <v>1684</v>
      </c>
      <c r="H12" s="257"/>
      <c r="I12" s="23">
        <v>10765</v>
      </c>
      <c r="J12" s="263"/>
      <c r="K12" s="23">
        <v>3660</v>
      </c>
    </row>
    <row r="13" spans="1:11" s="17" customFormat="1" ht="21" customHeight="1" x14ac:dyDescent="0.3">
      <c r="A13" s="5" t="s">
        <v>232</v>
      </c>
      <c r="B13" s="14"/>
      <c r="C13" s="21"/>
      <c r="E13" s="23" t="s">
        <v>79</v>
      </c>
      <c r="F13" s="263"/>
      <c r="G13" s="23" t="s">
        <v>79</v>
      </c>
      <c r="H13" s="257"/>
      <c r="I13" s="23">
        <v>7895</v>
      </c>
      <c r="J13" s="263"/>
      <c r="K13" s="23" t="s">
        <v>79</v>
      </c>
    </row>
    <row r="14" spans="1:11" s="17" customFormat="1" ht="21" customHeight="1" x14ac:dyDescent="0.3">
      <c r="A14" s="5" t="s">
        <v>231</v>
      </c>
      <c r="B14" s="14"/>
      <c r="C14" s="21"/>
      <c r="E14" s="23">
        <v>23683</v>
      </c>
      <c r="F14" s="263"/>
      <c r="G14" s="23">
        <v>23506</v>
      </c>
      <c r="H14" s="257"/>
      <c r="I14" s="23">
        <v>23683</v>
      </c>
      <c r="J14" s="263"/>
      <c r="K14" s="23">
        <v>23506</v>
      </c>
    </row>
    <row r="15" spans="1:11" s="17" customFormat="1" ht="21" hidden="1" customHeight="1" x14ac:dyDescent="0.3">
      <c r="A15" s="5" t="s">
        <v>200</v>
      </c>
      <c r="B15" s="14"/>
      <c r="C15" s="21"/>
      <c r="E15" s="23"/>
      <c r="F15" s="263"/>
      <c r="G15" s="23"/>
      <c r="H15" s="257"/>
      <c r="I15" s="23"/>
      <c r="J15" s="263"/>
      <c r="K15" s="23"/>
    </row>
    <row r="16" spans="1:11" s="17" customFormat="1" ht="21" hidden="1" customHeight="1" x14ac:dyDescent="0.3">
      <c r="A16" s="5" t="s">
        <v>206</v>
      </c>
      <c r="B16" s="14"/>
      <c r="C16" s="21"/>
      <c r="E16" s="23"/>
      <c r="F16" s="263"/>
      <c r="G16" s="23">
        <v>0</v>
      </c>
      <c r="H16" s="257"/>
      <c r="I16" s="23"/>
      <c r="J16" s="263"/>
      <c r="K16" s="23">
        <v>0</v>
      </c>
    </row>
    <row r="17" spans="1:16" s="17" customFormat="1" ht="21" customHeight="1" x14ac:dyDescent="0.3">
      <c r="A17" s="5" t="s">
        <v>227</v>
      </c>
      <c r="B17" s="14"/>
      <c r="C17" s="21"/>
      <c r="E17" s="23">
        <v>32035</v>
      </c>
      <c r="F17" s="263"/>
      <c r="G17" s="23">
        <v>82979</v>
      </c>
      <c r="H17" s="257"/>
      <c r="I17" s="23">
        <v>32035</v>
      </c>
      <c r="J17" s="263"/>
      <c r="K17" s="23">
        <v>82979</v>
      </c>
    </row>
    <row r="18" spans="1:16" s="17" customFormat="1" ht="21" customHeight="1" x14ac:dyDescent="0.3">
      <c r="A18" s="39" t="s">
        <v>223</v>
      </c>
      <c r="B18" s="14"/>
      <c r="C18" s="21"/>
      <c r="E18" s="23" t="s">
        <v>79</v>
      </c>
      <c r="F18" s="263"/>
      <c r="G18" s="23">
        <v>0</v>
      </c>
      <c r="H18" s="257"/>
      <c r="I18" s="23">
        <v>144518</v>
      </c>
      <c r="J18" s="263"/>
      <c r="K18" s="23">
        <v>49212</v>
      </c>
    </row>
    <row r="19" spans="1:16" s="17" customFormat="1" ht="21" customHeight="1" x14ac:dyDescent="0.3">
      <c r="A19" s="39" t="s">
        <v>12</v>
      </c>
      <c r="B19" s="14"/>
      <c r="C19" s="21"/>
      <c r="E19" s="23">
        <v>969</v>
      </c>
      <c r="F19" s="25"/>
      <c r="G19" s="23">
        <v>9208</v>
      </c>
      <c r="I19" s="23">
        <v>6962</v>
      </c>
      <c r="J19" s="25"/>
      <c r="K19" s="23">
        <v>13460</v>
      </c>
    </row>
    <row r="20" spans="1:16" s="7" customFormat="1" ht="21" customHeight="1" x14ac:dyDescent="0.3">
      <c r="A20" s="35" t="s">
        <v>175</v>
      </c>
      <c r="C20" s="8"/>
      <c r="E20" s="75">
        <f>SUM(E11:E19)</f>
        <v>1213681</v>
      </c>
      <c r="F20" s="10"/>
      <c r="G20" s="30">
        <f>SUM(G11:G19)</f>
        <v>1297926</v>
      </c>
      <c r="H20" s="10"/>
      <c r="I20" s="75">
        <f>SUM(I11:I19)</f>
        <v>378993</v>
      </c>
      <c r="J20" s="10"/>
      <c r="K20" s="30">
        <f>SUM(K11:K19)</f>
        <v>378698</v>
      </c>
      <c r="M20" s="17"/>
      <c r="N20" s="17"/>
      <c r="O20" s="17"/>
      <c r="P20" s="17"/>
    </row>
    <row r="21" spans="1:16" s="17" customFormat="1" ht="21" customHeight="1" x14ac:dyDescent="0.3">
      <c r="A21" s="35"/>
      <c r="C21" s="16"/>
      <c r="E21" s="24"/>
      <c r="F21" s="25"/>
      <c r="G21" s="24"/>
      <c r="H21" s="25"/>
      <c r="I21" s="24"/>
      <c r="J21" s="25"/>
      <c r="K21" s="24"/>
    </row>
    <row r="22" spans="1:16" s="17" customFormat="1" ht="21" customHeight="1" x14ac:dyDescent="0.3">
      <c r="A22" s="81" t="s">
        <v>13</v>
      </c>
      <c r="C22" s="16"/>
      <c r="E22" s="25"/>
      <c r="F22" s="25"/>
      <c r="G22" s="25"/>
      <c r="H22" s="25"/>
      <c r="I22" s="25"/>
      <c r="J22" s="25"/>
      <c r="K22" s="25"/>
    </row>
    <row r="23" spans="1:16" s="17" customFormat="1" ht="21" customHeight="1" x14ac:dyDescent="0.3">
      <c r="A23" s="106" t="s">
        <v>37</v>
      </c>
      <c r="B23" s="14"/>
      <c r="C23" s="21"/>
      <c r="E23" s="23">
        <v>416503</v>
      </c>
      <c r="F23" s="25"/>
      <c r="G23" s="23">
        <v>409433</v>
      </c>
      <c r="I23" s="23">
        <v>138624</v>
      </c>
      <c r="J23" s="25"/>
      <c r="K23" s="23">
        <v>161120</v>
      </c>
    </row>
    <row r="24" spans="1:16" s="17" customFormat="1" ht="21" customHeight="1" x14ac:dyDescent="0.3">
      <c r="A24" s="106" t="s">
        <v>38</v>
      </c>
      <c r="B24" s="14"/>
      <c r="C24" s="16"/>
      <c r="E24" s="23">
        <v>408803</v>
      </c>
      <c r="F24" s="25"/>
      <c r="G24" s="23">
        <v>413487</v>
      </c>
      <c r="I24" s="23">
        <v>10069</v>
      </c>
      <c r="J24" s="25"/>
      <c r="K24" s="23">
        <v>6723</v>
      </c>
    </row>
    <row r="25" spans="1:16" s="17" customFormat="1" ht="21" customHeight="1" x14ac:dyDescent="0.3">
      <c r="A25" s="106" t="s">
        <v>39</v>
      </c>
      <c r="B25" s="22"/>
      <c r="C25" s="21"/>
      <c r="E25" s="23">
        <v>250520</v>
      </c>
      <c r="F25" s="25"/>
      <c r="G25" s="23">
        <v>250161</v>
      </c>
      <c r="I25" s="23">
        <v>132179</v>
      </c>
      <c r="J25" s="25"/>
      <c r="K25" s="23">
        <v>117333</v>
      </c>
    </row>
    <row r="26" spans="1:16" s="17" customFormat="1" ht="21" customHeight="1" x14ac:dyDescent="0.3">
      <c r="A26" s="106" t="s">
        <v>170</v>
      </c>
      <c r="B26" s="22"/>
      <c r="C26" s="217">
        <v>8</v>
      </c>
      <c r="E26" s="23">
        <v>145682</v>
      </c>
      <c r="F26" s="25"/>
      <c r="G26" s="23">
        <v>136793</v>
      </c>
      <c r="I26" s="23">
        <v>145682</v>
      </c>
      <c r="J26" s="25"/>
      <c r="K26" s="23">
        <v>136793</v>
      </c>
    </row>
    <row r="27" spans="1:16" s="7" customFormat="1" ht="21" customHeight="1" x14ac:dyDescent="0.3">
      <c r="A27" s="35" t="s">
        <v>14</v>
      </c>
      <c r="C27" s="8"/>
      <c r="E27" s="75">
        <f>SUM(E23:E26)</f>
        <v>1221508</v>
      </c>
      <c r="F27" s="68"/>
      <c r="G27" s="75">
        <f>SUM(G23:G26)</f>
        <v>1209874</v>
      </c>
      <c r="H27" s="68"/>
      <c r="I27" s="75">
        <f>SUM(I23:I26)</f>
        <v>426554</v>
      </c>
      <c r="J27" s="68"/>
      <c r="K27" s="75">
        <f>SUM(K23:K26)</f>
        <v>421969</v>
      </c>
      <c r="M27" s="17"/>
      <c r="N27" s="17"/>
      <c r="O27" s="17"/>
      <c r="P27" s="17"/>
    </row>
    <row r="28" spans="1:16" s="17" customFormat="1" ht="21" customHeight="1" x14ac:dyDescent="0.3">
      <c r="A28" s="35"/>
      <c r="C28" s="16"/>
      <c r="E28" s="24"/>
      <c r="F28" s="25"/>
      <c r="G28" s="24"/>
      <c r="H28" s="25"/>
      <c r="I28" s="24"/>
      <c r="J28" s="25"/>
      <c r="K28" s="24"/>
    </row>
    <row r="29" spans="1:16" s="17" customFormat="1" ht="21" customHeight="1" x14ac:dyDescent="0.3">
      <c r="A29" s="120" t="s">
        <v>158</v>
      </c>
      <c r="C29" s="16"/>
      <c r="E29" s="45">
        <f>E20-E27</f>
        <v>-7827</v>
      </c>
      <c r="F29" s="10"/>
      <c r="G29" s="45">
        <f>G20-G27</f>
        <v>88052</v>
      </c>
      <c r="H29" s="150"/>
      <c r="I29" s="61">
        <f>I20-I27</f>
        <v>-47561</v>
      </c>
      <c r="J29" s="10"/>
      <c r="K29" s="45">
        <f>K20-K27</f>
        <v>-43271</v>
      </c>
    </row>
    <row r="30" spans="1:16" s="17" customFormat="1" ht="21" customHeight="1" x14ac:dyDescent="0.3">
      <c r="A30" s="106" t="s">
        <v>40</v>
      </c>
      <c r="C30" s="16"/>
      <c r="E30" s="23">
        <v>2506</v>
      </c>
      <c r="F30" s="25"/>
      <c r="G30" s="23">
        <v>1774</v>
      </c>
      <c r="H30" s="145"/>
      <c r="I30" s="23">
        <v>1334</v>
      </c>
      <c r="J30" s="25"/>
      <c r="K30" s="23">
        <v>1490</v>
      </c>
    </row>
    <row r="31" spans="1:16" s="257" customFormat="1" ht="21" customHeight="1" x14ac:dyDescent="0.3">
      <c r="A31" s="283" t="s">
        <v>235</v>
      </c>
      <c r="B31" s="254"/>
      <c r="C31" s="256"/>
      <c r="E31" s="23"/>
      <c r="F31" s="263"/>
      <c r="G31" s="23"/>
      <c r="I31" s="23"/>
      <c r="J31" s="263"/>
      <c r="K31" s="23"/>
    </row>
    <row r="32" spans="1:16" s="257" customFormat="1" ht="21" customHeight="1" x14ac:dyDescent="0.3">
      <c r="A32" s="283" t="s">
        <v>203</v>
      </c>
      <c r="B32" s="22"/>
      <c r="C32" s="297">
        <v>3</v>
      </c>
      <c r="E32" s="152">
        <v>21273</v>
      </c>
      <c r="F32" s="263"/>
      <c r="G32" s="152">
        <v>-2587</v>
      </c>
      <c r="I32" s="152" t="s">
        <v>79</v>
      </c>
      <c r="J32" s="263"/>
      <c r="K32" s="152" t="s">
        <v>79</v>
      </c>
    </row>
    <row r="33" spans="1:11" s="17" customFormat="1" ht="21.5" hidden="1" x14ac:dyDescent="0.65">
      <c r="A33" s="106" t="s">
        <v>204</v>
      </c>
      <c r="C33" s="21"/>
      <c r="E33" s="163"/>
      <c r="F33" s="164"/>
      <c r="G33" s="163"/>
      <c r="H33" s="165"/>
      <c r="I33" s="163"/>
      <c r="J33" s="164"/>
      <c r="K33" s="163"/>
    </row>
    <row r="34" spans="1:11" s="17" customFormat="1" ht="21" hidden="1" customHeight="1" x14ac:dyDescent="0.3">
      <c r="A34" s="106" t="s">
        <v>205</v>
      </c>
      <c r="B34" s="14"/>
      <c r="C34" s="21"/>
      <c r="E34" s="67"/>
      <c r="F34" s="60"/>
      <c r="G34" s="67">
        <v>0</v>
      </c>
      <c r="H34" s="60"/>
      <c r="I34" s="67"/>
      <c r="J34" s="60"/>
      <c r="K34" s="67">
        <v>0</v>
      </c>
    </row>
    <row r="35" spans="1:11" s="17" customFormat="1" ht="14" x14ac:dyDescent="0.3">
      <c r="A35" s="35"/>
      <c r="C35" s="16"/>
      <c r="E35" s="24"/>
      <c r="F35" s="25"/>
      <c r="G35" s="24"/>
      <c r="H35" s="25"/>
      <c r="I35" s="24"/>
      <c r="J35" s="25"/>
      <c r="K35" s="24"/>
    </row>
    <row r="36" spans="1:11" s="17" customFormat="1" ht="21" customHeight="1" x14ac:dyDescent="0.3">
      <c r="A36" s="35" t="s">
        <v>150</v>
      </c>
      <c r="C36" s="21"/>
      <c r="E36" s="74">
        <f>E29-SUM(E30:E34)</f>
        <v>-31606</v>
      </c>
      <c r="F36" s="74"/>
      <c r="G36" s="74">
        <f>G29-SUM(G30:G34)</f>
        <v>88865</v>
      </c>
      <c r="H36" s="74"/>
      <c r="I36" s="74">
        <f>I29-SUM(I30:I34)</f>
        <v>-48895</v>
      </c>
      <c r="J36" s="74"/>
      <c r="K36" s="74">
        <f>K29-SUM(K30:K34)</f>
        <v>-44761</v>
      </c>
    </row>
    <row r="37" spans="1:11" s="17" customFormat="1" ht="21" customHeight="1" x14ac:dyDescent="0.3">
      <c r="A37" s="39" t="s">
        <v>151</v>
      </c>
      <c r="B37" s="14"/>
      <c r="C37" s="21"/>
      <c r="E37" s="67">
        <v>-5422</v>
      </c>
      <c r="F37" s="60"/>
      <c r="G37" s="67">
        <v>20869</v>
      </c>
      <c r="H37" s="60"/>
      <c r="I37" s="67">
        <v>-11112</v>
      </c>
      <c r="J37" s="60"/>
      <c r="K37" s="67">
        <v>-8976</v>
      </c>
    </row>
    <row r="38" spans="1:11" s="17" customFormat="1" ht="21" customHeight="1" thickBot="1" x14ac:dyDescent="0.35">
      <c r="A38" s="35" t="s">
        <v>152</v>
      </c>
      <c r="C38" s="16"/>
      <c r="E38" s="123">
        <f>E36-E37</f>
        <v>-26184</v>
      </c>
      <c r="F38" s="74"/>
      <c r="G38" s="123">
        <f>G36-G37</f>
        <v>67996</v>
      </c>
      <c r="H38" s="74"/>
      <c r="I38" s="123">
        <f>I36-I37</f>
        <v>-37783</v>
      </c>
      <c r="J38" s="74"/>
      <c r="K38" s="123">
        <f>K36-K37</f>
        <v>-35785</v>
      </c>
    </row>
    <row r="39" spans="1:11" s="17" customFormat="1" ht="21" customHeight="1" thickTop="1" x14ac:dyDescent="0.3">
      <c r="A39" s="18"/>
      <c r="C39" s="41"/>
      <c r="D39" s="42"/>
      <c r="E39" s="41"/>
      <c r="F39" s="43"/>
      <c r="G39" s="41"/>
      <c r="H39" s="44"/>
      <c r="I39" s="45"/>
      <c r="J39" s="46"/>
      <c r="K39" s="45"/>
    </row>
    <row r="40" spans="1:11" s="17" customFormat="1" ht="21" customHeight="1" x14ac:dyDescent="0.3">
      <c r="A40" s="40"/>
      <c r="C40" s="49"/>
      <c r="E40" s="27"/>
      <c r="F40" s="19"/>
      <c r="G40" s="27"/>
      <c r="H40" s="19"/>
      <c r="I40" s="27"/>
      <c r="J40" s="27"/>
      <c r="K40" s="27"/>
    </row>
    <row r="41" spans="1:11" s="17" customFormat="1" ht="21.75" customHeight="1" x14ac:dyDescent="0.35">
      <c r="A41" s="76" t="s">
        <v>65</v>
      </c>
      <c r="C41" s="49"/>
      <c r="E41" s="27"/>
      <c r="F41" s="19"/>
      <c r="G41" s="27"/>
      <c r="H41" s="19"/>
      <c r="I41" s="27"/>
      <c r="J41" s="27"/>
      <c r="K41" s="27"/>
    </row>
    <row r="42" spans="1:11" s="17" customFormat="1" ht="21.75" customHeight="1" x14ac:dyDescent="0.3">
      <c r="A42" s="80" t="s">
        <v>66</v>
      </c>
      <c r="C42" s="49"/>
      <c r="E42" s="27"/>
      <c r="F42" s="19"/>
      <c r="G42" s="27"/>
      <c r="H42" s="19"/>
      <c r="I42" s="27"/>
      <c r="J42" s="27"/>
      <c r="K42" s="27"/>
    </row>
    <row r="43" spans="1:11" s="17" customFormat="1" ht="21.75" customHeight="1" x14ac:dyDescent="0.3">
      <c r="A43" s="35"/>
      <c r="C43" s="49"/>
      <c r="E43" s="27"/>
      <c r="F43" s="19"/>
      <c r="G43" s="27"/>
      <c r="H43" s="19"/>
      <c r="I43" s="27"/>
      <c r="J43" s="27"/>
      <c r="K43" s="27"/>
    </row>
    <row r="44" spans="1:11" s="17" customFormat="1" ht="21" customHeight="1" x14ac:dyDescent="0.3">
      <c r="A44" s="35"/>
      <c r="C44" s="12"/>
      <c r="D44" s="13"/>
      <c r="E44" s="305" t="s">
        <v>60</v>
      </c>
      <c r="F44" s="305"/>
      <c r="G44" s="305"/>
      <c r="H44" s="13"/>
      <c r="I44" s="305" t="s">
        <v>62</v>
      </c>
      <c r="J44" s="306"/>
      <c r="K44" s="305"/>
    </row>
    <row r="45" spans="1:11" s="17" customFormat="1" ht="21" customHeight="1" x14ac:dyDescent="0.3">
      <c r="A45" s="18"/>
      <c r="C45" s="18"/>
      <c r="D45" s="19"/>
      <c r="E45" s="307" t="s">
        <v>61</v>
      </c>
      <c r="F45" s="307"/>
      <c r="G45" s="307"/>
      <c r="H45" s="20"/>
      <c r="I45" s="307" t="s">
        <v>61</v>
      </c>
      <c r="J45" s="307"/>
      <c r="K45" s="307"/>
    </row>
    <row r="46" spans="1:11" s="17" customFormat="1" ht="21" customHeight="1" x14ac:dyDescent="0.3">
      <c r="A46" s="18"/>
      <c r="C46" s="18"/>
      <c r="D46" s="19"/>
      <c r="E46" s="308" t="s">
        <v>224</v>
      </c>
      <c r="F46" s="308"/>
      <c r="G46" s="308"/>
      <c r="H46" s="99"/>
      <c r="I46" s="308" t="s">
        <v>224</v>
      </c>
      <c r="J46" s="308"/>
      <c r="K46" s="308"/>
    </row>
    <row r="47" spans="1:11" s="17" customFormat="1" ht="21" customHeight="1" x14ac:dyDescent="0.3">
      <c r="A47" s="18"/>
      <c r="C47" s="18"/>
      <c r="D47" s="19"/>
      <c r="E47" s="308" t="s">
        <v>194</v>
      </c>
      <c r="F47" s="308"/>
      <c r="G47" s="308"/>
      <c r="H47" s="99"/>
      <c r="I47" s="308" t="s">
        <v>194</v>
      </c>
      <c r="J47" s="308"/>
      <c r="K47" s="308"/>
    </row>
    <row r="48" spans="1:11" s="17" customFormat="1" ht="21" customHeight="1" x14ac:dyDescent="0.3">
      <c r="A48" s="18"/>
      <c r="C48" s="37"/>
      <c r="D48" s="19"/>
      <c r="E48" s="158" t="s">
        <v>142</v>
      </c>
      <c r="F48" s="159"/>
      <c r="G48" s="158" t="s">
        <v>136</v>
      </c>
      <c r="H48" s="159"/>
      <c r="I48" s="158" t="s">
        <v>142</v>
      </c>
      <c r="J48" s="159"/>
      <c r="K48" s="158" t="s">
        <v>136</v>
      </c>
    </row>
    <row r="49" spans="1:16" s="17" customFormat="1" ht="21" customHeight="1" x14ac:dyDescent="0.3">
      <c r="A49" s="18"/>
      <c r="C49" s="38"/>
      <c r="D49" s="19"/>
      <c r="E49" s="309" t="s">
        <v>59</v>
      </c>
      <c r="F49" s="309"/>
      <c r="G49" s="309"/>
      <c r="H49" s="309"/>
      <c r="I49" s="309"/>
      <c r="J49" s="309"/>
      <c r="K49" s="309"/>
    </row>
    <row r="50" spans="1:16" s="17" customFormat="1" ht="21" customHeight="1" x14ac:dyDescent="0.3">
      <c r="A50" s="40" t="s">
        <v>41</v>
      </c>
      <c r="C50" s="41"/>
      <c r="D50" s="42"/>
      <c r="E50" s="41"/>
      <c r="F50" s="43"/>
      <c r="G50" s="41"/>
      <c r="H50" s="44"/>
      <c r="I50" s="45"/>
      <c r="J50" s="46"/>
      <c r="K50" s="45"/>
    </row>
    <row r="51" spans="1:16" s="17" customFormat="1" ht="21" customHeight="1" x14ac:dyDescent="0.3">
      <c r="A51" s="82" t="s">
        <v>107</v>
      </c>
      <c r="C51" s="21"/>
      <c r="D51" s="42"/>
      <c r="E51" s="60"/>
      <c r="F51" s="61"/>
      <c r="G51" s="60"/>
      <c r="H51" s="62"/>
      <c r="I51" s="60"/>
      <c r="J51" s="63"/>
      <c r="K51" s="60"/>
    </row>
    <row r="52" spans="1:16" s="17" customFormat="1" ht="21" customHeight="1" x14ac:dyDescent="0.3">
      <c r="A52" s="39" t="s">
        <v>103</v>
      </c>
      <c r="C52" s="21"/>
      <c r="D52" s="42"/>
      <c r="E52" s="67">
        <v>10447</v>
      </c>
      <c r="F52" s="64"/>
      <c r="G52" s="67">
        <v>15196</v>
      </c>
      <c r="H52" s="64"/>
      <c r="I52" s="152" t="s">
        <v>79</v>
      </c>
      <c r="J52" s="98"/>
      <c r="K52" s="97" t="s">
        <v>79</v>
      </c>
    </row>
    <row r="53" spans="1:16" s="17" customFormat="1" ht="21.75" hidden="1" customHeight="1" x14ac:dyDescent="0.3">
      <c r="A53" s="4" t="s">
        <v>67</v>
      </c>
      <c r="C53" s="46"/>
      <c r="D53" s="48"/>
      <c r="E53" s="66"/>
      <c r="F53" s="63"/>
      <c r="G53" s="66"/>
      <c r="H53" s="63"/>
      <c r="I53" s="66"/>
      <c r="J53" s="63"/>
      <c r="K53" s="66"/>
    </row>
    <row r="54" spans="1:16" s="17" customFormat="1" ht="21.75" customHeight="1" x14ac:dyDescent="0.3">
      <c r="A54" s="1" t="s">
        <v>119</v>
      </c>
      <c r="C54" s="46"/>
      <c r="D54" s="48"/>
      <c r="E54" s="124"/>
      <c r="F54" s="124"/>
      <c r="G54" s="124"/>
      <c r="H54" s="124"/>
      <c r="I54" s="124"/>
      <c r="J54" s="124"/>
      <c r="K54" s="124"/>
    </row>
    <row r="55" spans="1:16" s="17" customFormat="1" ht="21" customHeight="1" x14ac:dyDescent="0.3">
      <c r="A55" s="7" t="s">
        <v>120</v>
      </c>
      <c r="C55" s="41"/>
      <c r="D55" s="42"/>
      <c r="E55" s="83">
        <f>E52</f>
        <v>10447</v>
      </c>
      <c r="F55" s="64">
        <f t="shared" ref="F55:J55" si="0">SUM(F52:F53)</f>
        <v>0</v>
      </c>
      <c r="G55" s="83">
        <f>G52</f>
        <v>15196</v>
      </c>
      <c r="H55" s="64">
        <f t="shared" si="0"/>
        <v>0</v>
      </c>
      <c r="I55" s="152">
        <f>SUM(I52:I53)</f>
        <v>0</v>
      </c>
      <c r="J55" s="279">
        <f t="shared" si="0"/>
        <v>0</v>
      </c>
      <c r="K55" s="97" t="s">
        <v>79</v>
      </c>
    </row>
    <row r="56" spans="1:16" s="17" customFormat="1" ht="8.5" customHeight="1" x14ac:dyDescent="0.3">
      <c r="A56" s="6"/>
      <c r="C56" s="41"/>
      <c r="D56" s="42"/>
      <c r="E56" s="64"/>
      <c r="F56" s="64"/>
      <c r="G56" s="64"/>
      <c r="H56" s="65"/>
      <c r="I56" s="64"/>
      <c r="J56" s="65"/>
      <c r="K56" s="64"/>
    </row>
    <row r="57" spans="1:16" s="17" customFormat="1" ht="21" customHeight="1" thickBot="1" x14ac:dyDescent="0.35">
      <c r="A57" s="6" t="s">
        <v>153</v>
      </c>
      <c r="C57" s="41"/>
      <c r="D57" s="42"/>
      <c r="E57" s="84">
        <f>SUM(E38,E55)</f>
        <v>-15737</v>
      </c>
      <c r="F57" s="61"/>
      <c r="G57" s="84">
        <f>SUM(G38,G55)</f>
        <v>83192</v>
      </c>
      <c r="H57" s="62"/>
      <c r="I57" s="84">
        <f>SUM(I38,I55)</f>
        <v>-37783</v>
      </c>
      <c r="J57" s="62"/>
      <c r="K57" s="84">
        <f>SUM(K38,K55)</f>
        <v>-35785</v>
      </c>
    </row>
    <row r="58" spans="1:16" s="17" customFormat="1" ht="21" customHeight="1" thickTop="1" x14ac:dyDescent="0.3">
      <c r="A58" s="6"/>
      <c r="C58" s="41"/>
      <c r="D58" s="42"/>
      <c r="E58" s="64"/>
      <c r="F58" s="61"/>
      <c r="G58" s="64"/>
      <c r="H58" s="62"/>
      <c r="I58" s="64"/>
      <c r="J58" s="62"/>
      <c r="K58" s="64"/>
    </row>
    <row r="59" spans="1:16" s="17" customFormat="1" ht="21" customHeight="1" x14ac:dyDescent="0.3">
      <c r="A59" s="35" t="s">
        <v>154</v>
      </c>
      <c r="C59" s="46"/>
      <c r="D59" s="48"/>
    </row>
    <row r="60" spans="1:16" s="17" customFormat="1" ht="21" customHeight="1" x14ac:dyDescent="0.3">
      <c r="A60" s="39" t="s">
        <v>42</v>
      </c>
      <c r="C60" s="46"/>
      <c r="D60" s="48"/>
      <c r="E60" s="60">
        <f>E62-E61</f>
        <v>-38135</v>
      </c>
      <c r="F60" s="69"/>
      <c r="G60" s="60">
        <v>39063</v>
      </c>
      <c r="H60" s="63"/>
      <c r="I60" s="60">
        <v>-37783</v>
      </c>
      <c r="J60" s="63"/>
      <c r="K60" s="60">
        <f>SUM(K38)-SUM(K61)</f>
        <v>-35785</v>
      </c>
    </row>
    <row r="61" spans="1:16" s="17" customFormat="1" ht="21" customHeight="1" x14ac:dyDescent="0.3">
      <c r="A61" s="39" t="s">
        <v>43</v>
      </c>
      <c r="C61" s="46"/>
      <c r="D61" s="48"/>
      <c r="E61" s="67">
        <v>11951</v>
      </c>
      <c r="F61" s="69"/>
      <c r="G61" s="67">
        <v>28933</v>
      </c>
      <c r="H61" s="63"/>
      <c r="I61" s="152" t="s">
        <v>79</v>
      </c>
      <c r="J61" s="63"/>
      <c r="K61" s="152" t="s">
        <v>79</v>
      </c>
    </row>
    <row r="62" spans="1:16" s="62" customFormat="1" ht="21" customHeight="1" thickBot="1" x14ac:dyDescent="0.35">
      <c r="A62" s="85" t="s">
        <v>152</v>
      </c>
      <c r="D62" s="68"/>
      <c r="E62" s="86">
        <f>E38</f>
        <v>-26184</v>
      </c>
      <c r="F62" s="61"/>
      <c r="G62" s="86">
        <f>SUM(G60:G61)</f>
        <v>67996</v>
      </c>
      <c r="I62" s="86">
        <f>SUM(I60:I61)</f>
        <v>-37783</v>
      </c>
      <c r="K62" s="86">
        <f>SUM(K60:K61)</f>
        <v>-35785</v>
      </c>
      <c r="M62" s="17"/>
      <c r="N62" s="17"/>
      <c r="O62" s="17"/>
      <c r="P62" s="17"/>
    </row>
    <row r="63" spans="1:16" s="17" customFormat="1" ht="12" customHeight="1" thickTop="1" x14ac:dyDescent="0.3">
      <c r="A63" s="47"/>
      <c r="C63" s="46"/>
      <c r="D63" s="48"/>
      <c r="E63" s="26"/>
      <c r="F63" s="23"/>
      <c r="G63" s="26"/>
      <c r="H63" s="26"/>
      <c r="I63" s="23"/>
      <c r="J63" s="26"/>
      <c r="K63" s="23"/>
    </row>
    <row r="64" spans="1:16" s="17" customFormat="1" ht="21" customHeight="1" x14ac:dyDescent="0.3">
      <c r="A64" s="35" t="s">
        <v>155</v>
      </c>
      <c r="C64" s="46"/>
      <c r="D64" s="48"/>
    </row>
    <row r="65" spans="1:16" s="17" customFormat="1" ht="21" customHeight="1" x14ac:dyDescent="0.3">
      <c r="A65" s="39" t="s">
        <v>42</v>
      </c>
      <c r="C65" s="46"/>
      <c r="D65" s="48"/>
      <c r="E65" s="60">
        <v>-30357</v>
      </c>
      <c r="F65" s="69"/>
      <c r="G65" s="60">
        <v>54786</v>
      </c>
      <c r="H65" s="63"/>
      <c r="I65" s="60">
        <v>-37783</v>
      </c>
      <c r="J65" s="63"/>
      <c r="K65" s="60">
        <v>-35785</v>
      </c>
    </row>
    <row r="66" spans="1:16" s="17" customFormat="1" ht="21" customHeight="1" x14ac:dyDescent="0.3">
      <c r="A66" s="39" t="s">
        <v>43</v>
      </c>
      <c r="C66" s="46"/>
      <c r="D66" s="48">
        <v>76425</v>
      </c>
      <c r="E66" s="67">
        <v>14620</v>
      </c>
      <c r="F66" s="69"/>
      <c r="G66" s="67">
        <v>28406</v>
      </c>
      <c r="H66" s="63"/>
      <c r="I66" s="152" t="s">
        <v>79</v>
      </c>
      <c r="J66" s="63"/>
      <c r="K66" s="152" t="s">
        <v>79</v>
      </c>
    </row>
    <row r="67" spans="1:16" s="7" customFormat="1" ht="21" customHeight="1" thickBot="1" x14ac:dyDescent="0.35">
      <c r="A67" s="6" t="s">
        <v>153</v>
      </c>
      <c r="C67" s="41"/>
      <c r="D67" s="42"/>
      <c r="E67" s="84">
        <f>SUM(E65:E66)</f>
        <v>-15737</v>
      </c>
      <c r="F67" s="61"/>
      <c r="G67" s="84">
        <f>SUM(G65:G66)</f>
        <v>83192</v>
      </c>
      <c r="H67" s="62"/>
      <c r="I67" s="84">
        <f>SUM(I65:I66)</f>
        <v>-37783</v>
      </c>
      <c r="J67" s="62"/>
      <c r="K67" s="84">
        <f>SUM(K65:K66)</f>
        <v>-35785</v>
      </c>
      <c r="M67" s="17"/>
      <c r="N67" s="17"/>
      <c r="O67" s="17"/>
      <c r="P67" s="17"/>
    </row>
    <row r="68" spans="1:16" s="17" customFormat="1" ht="21" customHeight="1" thickTop="1" x14ac:dyDescent="0.3">
      <c r="A68" s="47"/>
      <c r="C68" s="46"/>
      <c r="D68" s="48"/>
      <c r="E68" s="50"/>
      <c r="F68" s="23"/>
      <c r="G68" s="50"/>
      <c r="H68" s="44"/>
      <c r="I68" s="50"/>
      <c r="J68" s="26"/>
      <c r="K68" s="50"/>
    </row>
    <row r="69" spans="1:16" s="17" customFormat="1" ht="21" customHeight="1" thickBot="1" x14ac:dyDescent="0.35">
      <c r="A69" s="6" t="s">
        <v>164</v>
      </c>
      <c r="C69" s="21"/>
      <c r="D69" s="48"/>
      <c r="E69" s="119">
        <f>E60/317887</f>
        <v>-0.11996401236917521</v>
      </c>
      <c r="F69" s="89"/>
      <c r="G69" s="119">
        <f>G60/317887</f>
        <v>0.12288328871580152</v>
      </c>
      <c r="H69" s="87"/>
      <c r="I69" s="119">
        <f>I60/317887</f>
        <v>-0.11885670065148937</v>
      </c>
      <c r="J69" s="87"/>
      <c r="K69" s="119">
        <f>K60/317887</f>
        <v>-0.1125714483448521</v>
      </c>
    </row>
    <row r="70" spans="1:16" ht="21" customHeight="1" thickTop="1" x14ac:dyDescent="0.35">
      <c r="A70" s="47"/>
      <c r="C70" s="53"/>
      <c r="D70" s="54"/>
      <c r="E70" s="55"/>
      <c r="F70" s="56"/>
      <c r="G70" s="55"/>
      <c r="H70" s="57"/>
      <c r="I70" s="55"/>
      <c r="J70" s="53"/>
      <c r="K70" s="55"/>
    </row>
    <row r="73" spans="1:16" ht="21.75" customHeight="1" x14ac:dyDescent="0.35">
      <c r="E73" s="146"/>
      <c r="F73" s="146"/>
      <c r="G73" s="146"/>
      <c r="H73" s="146"/>
      <c r="I73" s="146"/>
      <c r="J73" s="146"/>
      <c r="K73" s="146"/>
    </row>
  </sheetData>
  <mergeCells count="18">
    <mergeCell ref="E46:G46"/>
    <mergeCell ref="I46:K46"/>
    <mergeCell ref="E47:G47"/>
    <mergeCell ref="I47:K47"/>
    <mergeCell ref="E49:K49"/>
    <mergeCell ref="E45:G45"/>
    <mergeCell ref="I45:K45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4:G44"/>
    <mergeCell ref="I44:K44"/>
  </mergeCells>
  <pageMargins left="0.8" right="0.8" top="0.48" bottom="0.5" header="0.5" footer="0.5"/>
  <pageSetup paperSize="9" scale="85" firstPageNumber="7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0"/>
  <sheetViews>
    <sheetView showGridLines="0" zoomScale="90" zoomScaleNormal="90" zoomScaleSheetLayoutView="85" workbookViewId="0"/>
  </sheetViews>
  <sheetFormatPr defaultColWidth="9.1796875" defaultRowHeight="17.5" customHeight="1" x14ac:dyDescent="0.3"/>
  <cols>
    <col min="1" max="1" width="19.453125" style="17" customWidth="1"/>
    <col min="2" max="2" width="13.1796875" style="17" customWidth="1"/>
    <col min="3" max="3" width="11.54296875" style="17" customWidth="1"/>
    <col min="4" max="4" width="3.36328125" style="100" customWidth="1"/>
    <col min="5" max="5" width="1" style="19" customWidth="1"/>
    <col min="6" max="6" width="13" style="17" customWidth="1"/>
    <col min="7" max="7" width="1" style="17" customWidth="1"/>
    <col min="8" max="8" width="13" style="17" customWidth="1"/>
    <col min="9" max="9" width="0.81640625" style="17" customWidth="1"/>
    <col min="10" max="10" width="13" style="17" customWidth="1"/>
    <col min="11" max="11" width="0.81640625" style="17" customWidth="1"/>
    <col min="12" max="12" width="13" style="17" customWidth="1"/>
    <col min="13" max="13" width="1" style="17" customWidth="1"/>
    <col min="14" max="14" width="13" style="17" customWidth="1"/>
    <col min="15" max="15" width="1" style="17" customWidth="1"/>
    <col min="16" max="16" width="13" style="17" customWidth="1"/>
    <col min="17" max="17" width="1" style="17" customWidth="1"/>
    <col min="18" max="18" width="13" style="17" customWidth="1"/>
    <col min="19" max="19" width="0.54296875" style="17" customWidth="1"/>
    <col min="20" max="20" width="13" style="17" customWidth="1"/>
    <col min="21" max="21" width="1" style="17" customWidth="1"/>
    <col min="22" max="22" width="13" style="17" customWidth="1"/>
    <col min="23" max="16384" width="9.1796875" style="17"/>
  </cols>
  <sheetData>
    <row r="1" spans="1:22" ht="17.5" customHeight="1" x14ac:dyDescent="0.4">
      <c r="A1" s="79" t="s">
        <v>65</v>
      </c>
      <c r="B1" s="223"/>
      <c r="C1" s="223"/>
      <c r="D1" s="114"/>
      <c r="E1" s="77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  <c r="Q1" s="70"/>
      <c r="R1" s="70"/>
      <c r="S1" s="70"/>
      <c r="T1" s="70"/>
      <c r="U1" s="70"/>
      <c r="V1" s="70"/>
    </row>
    <row r="2" spans="1:22" ht="17.5" customHeight="1" x14ac:dyDescent="0.3">
      <c r="A2" s="15" t="s">
        <v>68</v>
      </c>
      <c r="B2" s="224"/>
      <c r="C2" s="224"/>
      <c r="D2" s="115"/>
      <c r="E2" s="78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</row>
    <row r="3" spans="1:22" ht="17.5" customHeight="1" x14ac:dyDescent="0.3">
      <c r="A3" s="15"/>
      <c r="B3" s="224"/>
      <c r="C3" s="224"/>
      <c r="D3" s="115"/>
      <c r="E3" s="78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22" ht="17.5" customHeight="1" x14ac:dyDescent="0.3">
      <c r="A4" s="130"/>
      <c r="B4" s="227"/>
      <c r="C4" s="227"/>
      <c r="F4" s="307" t="s">
        <v>0</v>
      </c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</row>
    <row r="5" spans="1:22" ht="17.5" customHeight="1" x14ac:dyDescent="0.3">
      <c r="A5" s="130"/>
      <c r="B5" s="227"/>
      <c r="C5" s="227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00" t="s">
        <v>109</v>
      </c>
      <c r="Q5" s="128"/>
      <c r="R5" s="128"/>
      <c r="S5" s="128"/>
      <c r="T5" s="128"/>
      <c r="U5" s="128"/>
      <c r="V5" s="128"/>
    </row>
    <row r="6" spans="1:22" ht="17.5" customHeight="1" x14ac:dyDescent="0.3">
      <c r="A6" s="129"/>
      <c r="B6" s="226"/>
      <c r="C6" s="226"/>
      <c r="F6" s="19"/>
      <c r="G6" s="19"/>
      <c r="H6" s="19"/>
      <c r="I6" s="19"/>
      <c r="J6" s="19"/>
      <c r="K6" s="19"/>
      <c r="L6" s="311" t="s">
        <v>139</v>
      </c>
      <c r="M6" s="311"/>
      <c r="N6" s="311"/>
      <c r="O6" s="19"/>
      <c r="P6" s="311" t="s">
        <v>108</v>
      </c>
      <c r="Q6" s="311"/>
      <c r="R6" s="128"/>
      <c r="S6" s="128"/>
      <c r="T6" s="128"/>
      <c r="U6" s="128"/>
      <c r="V6" s="128"/>
    </row>
    <row r="7" spans="1:22" ht="17.5" customHeight="1" x14ac:dyDescent="0.3">
      <c r="A7" s="130"/>
      <c r="B7" s="227"/>
      <c r="C7" s="227"/>
      <c r="E7" s="100"/>
      <c r="F7" s="176"/>
      <c r="G7" s="176"/>
      <c r="H7" s="176"/>
      <c r="I7" s="176"/>
      <c r="J7" s="176" t="s">
        <v>134</v>
      </c>
      <c r="K7" s="176"/>
      <c r="L7" s="176"/>
      <c r="M7" s="176"/>
      <c r="N7" s="176"/>
      <c r="O7" s="176"/>
      <c r="P7" s="179"/>
      <c r="Q7" s="176"/>
      <c r="R7" s="176"/>
      <c r="S7" s="176"/>
      <c r="T7" s="176"/>
      <c r="U7" s="176"/>
      <c r="V7" s="176"/>
    </row>
    <row r="8" spans="1:22" ht="17.5" customHeight="1" x14ac:dyDescent="0.3">
      <c r="A8" s="130"/>
      <c r="B8" s="227"/>
      <c r="C8" s="227"/>
      <c r="E8" s="100"/>
      <c r="F8" s="176"/>
      <c r="G8" s="176"/>
      <c r="H8" s="180"/>
      <c r="I8" s="176"/>
      <c r="J8" s="176" t="s">
        <v>82</v>
      </c>
      <c r="K8" s="176"/>
      <c r="L8" s="176"/>
      <c r="M8" s="176"/>
      <c r="N8" s="176"/>
      <c r="O8" s="176"/>
      <c r="P8" s="179"/>
      <c r="Q8" s="176"/>
      <c r="R8" s="176" t="s">
        <v>44</v>
      </c>
      <c r="S8" s="176"/>
      <c r="T8" s="176"/>
      <c r="U8" s="176"/>
      <c r="V8" s="176"/>
    </row>
    <row r="9" spans="1:22" ht="17.5" customHeight="1" x14ac:dyDescent="0.3">
      <c r="A9" s="130"/>
      <c r="B9" s="227"/>
      <c r="C9" s="227"/>
      <c r="E9" s="100"/>
      <c r="F9" s="176" t="s">
        <v>19</v>
      </c>
      <c r="G9" s="176"/>
      <c r="H9" s="180"/>
      <c r="I9" s="176"/>
      <c r="J9" s="179" t="s">
        <v>83</v>
      </c>
      <c r="K9" s="179"/>
      <c r="L9" s="176"/>
      <c r="M9" s="176"/>
      <c r="N9" s="176"/>
      <c r="O9" s="176"/>
      <c r="P9" s="179"/>
      <c r="Q9" s="176"/>
      <c r="R9" s="176" t="s">
        <v>23</v>
      </c>
      <c r="S9" s="176"/>
      <c r="T9" s="176" t="s">
        <v>46</v>
      </c>
      <c r="U9" s="176"/>
      <c r="V9" s="176"/>
    </row>
    <row r="10" spans="1:22" ht="17.5" customHeight="1" x14ac:dyDescent="0.3">
      <c r="A10" s="130"/>
      <c r="B10" s="130"/>
      <c r="C10" s="227"/>
      <c r="E10" s="100"/>
      <c r="F10" s="176" t="s">
        <v>72</v>
      </c>
      <c r="G10" s="176"/>
      <c r="H10" s="180" t="s">
        <v>29</v>
      </c>
      <c r="I10" s="176"/>
      <c r="J10" s="179" t="s">
        <v>48</v>
      </c>
      <c r="K10" s="179"/>
      <c r="L10" s="176" t="s">
        <v>73</v>
      </c>
      <c r="M10" s="176"/>
      <c r="N10" s="180" t="s">
        <v>21</v>
      </c>
      <c r="O10" s="176"/>
      <c r="P10" s="179" t="s">
        <v>131</v>
      </c>
      <c r="Q10" s="176"/>
      <c r="R10" s="179" t="s">
        <v>25</v>
      </c>
      <c r="S10" s="179"/>
      <c r="T10" s="179" t="s">
        <v>47</v>
      </c>
      <c r="U10" s="176"/>
      <c r="V10" s="179" t="s">
        <v>18</v>
      </c>
    </row>
    <row r="11" spans="1:22" ht="17.5" customHeight="1" x14ac:dyDescent="0.3">
      <c r="A11" s="130"/>
      <c r="B11" s="130"/>
      <c r="C11" s="227"/>
      <c r="D11" s="131" t="s">
        <v>2</v>
      </c>
      <c r="E11" s="100"/>
      <c r="F11" s="176" t="s">
        <v>20</v>
      </c>
      <c r="G11" s="176"/>
      <c r="H11" s="180" t="s">
        <v>28</v>
      </c>
      <c r="I11" s="176"/>
      <c r="J11" s="179" t="s">
        <v>135</v>
      </c>
      <c r="K11" s="179"/>
      <c r="L11" s="176" t="s">
        <v>74</v>
      </c>
      <c r="M11" s="176"/>
      <c r="N11" s="180" t="s">
        <v>138</v>
      </c>
      <c r="O11" s="176"/>
      <c r="P11" s="179" t="s">
        <v>74</v>
      </c>
      <c r="Q11" s="176"/>
      <c r="R11" s="179" t="s">
        <v>45</v>
      </c>
      <c r="S11" s="179"/>
      <c r="T11" s="179" t="s">
        <v>48</v>
      </c>
      <c r="U11" s="176"/>
      <c r="V11" s="179" t="s">
        <v>22</v>
      </c>
    </row>
    <row r="12" spans="1:22" ht="17.5" customHeight="1" x14ac:dyDescent="0.3">
      <c r="A12" s="8"/>
      <c r="B12" s="130"/>
      <c r="C12" s="227"/>
      <c r="E12" s="100"/>
      <c r="F12" s="310" t="s">
        <v>59</v>
      </c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</row>
    <row r="13" spans="1:22" ht="17.5" customHeight="1" x14ac:dyDescent="0.3">
      <c r="A13" s="109" t="s">
        <v>195</v>
      </c>
      <c r="B13" s="176"/>
      <c r="C13" s="227"/>
      <c r="D13" s="176"/>
      <c r="E13" s="176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</row>
    <row r="14" spans="1:22" ht="17.5" customHeight="1" x14ac:dyDescent="0.3">
      <c r="A14" s="109" t="s">
        <v>137</v>
      </c>
      <c r="B14" s="107"/>
      <c r="C14" s="229"/>
      <c r="D14" s="176"/>
      <c r="E14" s="176"/>
      <c r="F14" s="116">
        <v>317888</v>
      </c>
      <c r="G14" s="116"/>
      <c r="H14" s="116">
        <v>4399860</v>
      </c>
      <c r="I14" s="116"/>
      <c r="J14" s="116">
        <v>-43628</v>
      </c>
      <c r="K14" s="116"/>
      <c r="L14" s="116">
        <v>31800</v>
      </c>
      <c r="M14" s="116"/>
      <c r="N14" s="116">
        <v>-34619</v>
      </c>
      <c r="O14" s="116"/>
      <c r="P14" s="116">
        <v>5925</v>
      </c>
      <c r="Q14" s="116"/>
      <c r="R14" s="116">
        <f>SUM(F14:P14)</f>
        <v>4677226</v>
      </c>
      <c r="S14" s="116"/>
      <c r="T14" s="116">
        <v>44702</v>
      </c>
      <c r="U14" s="116"/>
      <c r="V14" s="116">
        <f>SUM(R14:T14)</f>
        <v>4721928</v>
      </c>
    </row>
    <row r="15" spans="1:22" ht="17.5" customHeight="1" x14ac:dyDescent="0.3">
      <c r="A15" s="109"/>
      <c r="B15" s="107"/>
      <c r="C15" s="229"/>
      <c r="D15" s="177"/>
      <c r="E15" s="177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</row>
    <row r="16" spans="1:22" ht="17.5" customHeight="1" x14ac:dyDescent="0.3">
      <c r="A16" s="109" t="s">
        <v>185</v>
      </c>
      <c r="B16" s="107"/>
      <c r="C16" s="229"/>
      <c r="D16" s="177"/>
      <c r="E16" s="177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</row>
    <row r="17" spans="1:25" ht="17.5" customHeight="1" x14ac:dyDescent="0.3">
      <c r="A17" s="109" t="s">
        <v>169</v>
      </c>
      <c r="B17" s="107"/>
      <c r="C17" s="229"/>
      <c r="D17" s="210"/>
      <c r="E17" s="210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</row>
    <row r="18" spans="1:25" ht="17.5" customHeight="1" x14ac:dyDescent="0.3">
      <c r="A18" s="112" t="s">
        <v>149</v>
      </c>
      <c r="B18" s="107"/>
      <c r="C18" s="229"/>
      <c r="D18" s="177"/>
      <c r="E18" s="177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</row>
    <row r="19" spans="1:25" ht="17.5" customHeight="1" x14ac:dyDescent="0.3">
      <c r="A19" s="106" t="s">
        <v>146</v>
      </c>
      <c r="B19" s="107"/>
      <c r="C19" s="107"/>
      <c r="D19" s="300">
        <v>7</v>
      </c>
      <c r="E19" s="299"/>
      <c r="F19" s="292">
        <v>0</v>
      </c>
      <c r="G19" s="292"/>
      <c r="H19" s="292">
        <v>0</v>
      </c>
      <c r="I19" s="292"/>
      <c r="J19" s="292">
        <v>0</v>
      </c>
      <c r="K19" s="292"/>
      <c r="L19" s="292">
        <v>0</v>
      </c>
      <c r="M19" s="292"/>
      <c r="N19" s="292">
        <v>-111259</v>
      </c>
      <c r="O19" s="292"/>
      <c r="P19" s="292">
        <v>0</v>
      </c>
      <c r="Q19" s="292"/>
      <c r="R19" s="292">
        <v>-111259</v>
      </c>
      <c r="S19" s="292"/>
      <c r="T19" s="292">
        <v>0</v>
      </c>
      <c r="U19" s="292"/>
      <c r="V19" s="292">
        <v>-111259</v>
      </c>
    </row>
    <row r="20" spans="1:25" ht="17.5" customHeight="1" x14ac:dyDescent="0.3">
      <c r="A20" s="106" t="s">
        <v>145</v>
      </c>
      <c r="B20" s="107"/>
      <c r="C20" s="107"/>
      <c r="D20" s="203"/>
      <c r="E20" s="177"/>
      <c r="F20" s="117">
        <v>0</v>
      </c>
      <c r="G20" s="182"/>
      <c r="H20" s="117">
        <v>0</v>
      </c>
      <c r="I20" s="94"/>
      <c r="J20" s="117">
        <v>0</v>
      </c>
      <c r="K20" s="94"/>
      <c r="L20" s="117">
        <v>0</v>
      </c>
      <c r="M20" s="182"/>
      <c r="N20" s="117">
        <v>0</v>
      </c>
      <c r="O20" s="182"/>
      <c r="P20" s="185">
        <v>0</v>
      </c>
      <c r="Q20" s="182"/>
      <c r="R20" s="225">
        <f>SUM(F20:P20)</f>
        <v>0</v>
      </c>
      <c r="S20" s="182"/>
      <c r="T20" s="97">
        <v>-9414</v>
      </c>
      <c r="U20" s="182"/>
      <c r="V20" s="185">
        <f>SUM(R20:T20)</f>
        <v>-9414</v>
      </c>
    </row>
    <row r="21" spans="1:25" ht="17.5" customHeight="1" x14ac:dyDescent="0.3">
      <c r="A21" s="109" t="s">
        <v>148</v>
      </c>
      <c r="B21" s="107"/>
      <c r="C21" s="107"/>
      <c r="D21" s="177"/>
      <c r="E21" s="177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</row>
    <row r="22" spans="1:25" ht="17.5" customHeight="1" x14ac:dyDescent="0.3">
      <c r="A22" s="109" t="s">
        <v>169</v>
      </c>
      <c r="B22" s="107"/>
      <c r="C22" s="107"/>
      <c r="D22" s="177"/>
      <c r="E22" s="177"/>
      <c r="F22" s="186">
        <f>SUM(F19:F20)</f>
        <v>0</v>
      </c>
      <c r="G22" s="187"/>
      <c r="H22" s="186">
        <f>SUM(H19:H20)</f>
        <v>0</v>
      </c>
      <c r="I22" s="88"/>
      <c r="J22" s="186">
        <f>SUM(J19:J20)</f>
        <v>0</v>
      </c>
      <c r="K22" s="88"/>
      <c r="L22" s="186">
        <f>SUM(L19:L20)</f>
        <v>0</v>
      </c>
      <c r="M22" s="187"/>
      <c r="N22" s="186">
        <f>SUM(N19:N20)</f>
        <v>-111259</v>
      </c>
      <c r="O22" s="187"/>
      <c r="P22" s="186">
        <f>SUM(P19:P20)</f>
        <v>0</v>
      </c>
      <c r="Q22" s="187"/>
      <c r="R22" s="83">
        <f>SUM(F22:P22)</f>
        <v>-111259</v>
      </c>
      <c r="S22" s="187"/>
      <c r="T22" s="83">
        <f>SUM(T19:T20)</f>
        <v>-9414</v>
      </c>
      <c r="U22" s="187"/>
      <c r="V22" s="186">
        <f>SUM(R22:T22)</f>
        <v>-120673</v>
      </c>
    </row>
    <row r="24" spans="1:25" ht="17.5" customHeight="1" x14ac:dyDescent="0.3">
      <c r="A24" s="181" t="s">
        <v>69</v>
      </c>
      <c r="B24" s="107"/>
      <c r="C24" s="107"/>
      <c r="D24" s="176"/>
      <c r="E24" s="176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</row>
    <row r="25" spans="1:25" ht="17.5" customHeight="1" x14ac:dyDescent="0.3">
      <c r="A25" s="183" t="s">
        <v>126</v>
      </c>
      <c r="B25" s="107"/>
      <c r="C25" s="107"/>
      <c r="D25" s="176"/>
      <c r="E25" s="176"/>
      <c r="F25" s="292">
        <v>0</v>
      </c>
      <c r="G25" s="182"/>
      <c r="H25" s="292">
        <v>0</v>
      </c>
      <c r="I25" s="94"/>
      <c r="J25" s="292">
        <v>0</v>
      </c>
      <c r="K25" s="94"/>
      <c r="L25" s="292">
        <v>0</v>
      </c>
      <c r="M25" s="182"/>
      <c r="N25" s="279">
        <f>'PL-7-8'!G60</f>
        <v>39063</v>
      </c>
      <c r="O25" s="184"/>
      <c r="P25" s="292">
        <v>0</v>
      </c>
      <c r="Q25" s="182"/>
      <c r="R25" s="242">
        <f>SUM(F25:P25)</f>
        <v>39063</v>
      </c>
      <c r="S25" s="182"/>
      <c r="T25" s="182">
        <f>'PL-7-8'!G61</f>
        <v>28933</v>
      </c>
      <c r="U25" s="182"/>
      <c r="V25" s="182">
        <f>SUM(R25:T25)</f>
        <v>67996</v>
      </c>
    </row>
    <row r="26" spans="1:25" ht="17.5" customHeight="1" x14ac:dyDescent="0.3">
      <c r="A26" s="183" t="s">
        <v>159</v>
      </c>
      <c r="B26" s="107"/>
      <c r="C26" s="107"/>
      <c r="D26" s="176"/>
      <c r="E26" s="176"/>
      <c r="F26" s="291">
        <v>0</v>
      </c>
      <c r="G26" s="182"/>
      <c r="H26" s="291">
        <v>0</v>
      </c>
      <c r="I26" s="94"/>
      <c r="J26" s="291">
        <v>0</v>
      </c>
      <c r="K26" s="94"/>
      <c r="L26" s="291">
        <v>0</v>
      </c>
      <c r="M26" s="182"/>
      <c r="N26" s="291">
        <v>0</v>
      </c>
      <c r="O26" s="182"/>
      <c r="P26" s="185">
        <f>'PL-7-8'!G52-'SH-9'!T26</f>
        <v>15723</v>
      </c>
      <c r="Q26" s="182"/>
      <c r="R26" s="291">
        <f>SUM(F26:P26)</f>
        <v>15723</v>
      </c>
      <c r="S26" s="182"/>
      <c r="T26" s="97">
        <f>'PL-7-8'!G66-'PL-7-8'!G61</f>
        <v>-527</v>
      </c>
      <c r="U26" s="182"/>
      <c r="V26" s="185">
        <f>SUM(R26:T26)</f>
        <v>15196</v>
      </c>
      <c r="W26" s="257"/>
      <c r="X26" s="257"/>
      <c r="Y26" s="257"/>
    </row>
    <row r="27" spans="1:25" ht="17.5" customHeight="1" x14ac:dyDescent="0.3">
      <c r="A27" s="181" t="s">
        <v>193</v>
      </c>
      <c r="B27" s="107"/>
      <c r="C27" s="107"/>
      <c r="D27" s="176"/>
      <c r="E27" s="176"/>
      <c r="F27" s="186">
        <f>SUM(F25:F26)</f>
        <v>0</v>
      </c>
      <c r="G27" s="187"/>
      <c r="H27" s="186">
        <f>SUM(H25:H26)</f>
        <v>0</v>
      </c>
      <c r="I27" s="88"/>
      <c r="J27" s="186">
        <f>SUM(J25:J26)</f>
        <v>0</v>
      </c>
      <c r="K27" s="88"/>
      <c r="L27" s="186">
        <f>SUM(L25:L26)</f>
        <v>0</v>
      </c>
      <c r="M27" s="187"/>
      <c r="N27" s="186">
        <f>SUM(N25:N26)</f>
        <v>39063</v>
      </c>
      <c r="O27" s="187"/>
      <c r="P27" s="186">
        <f>SUM(P25:P26)</f>
        <v>15723</v>
      </c>
      <c r="Q27" s="187"/>
      <c r="R27" s="186">
        <f>SUM(F27:P27)</f>
        <v>54786</v>
      </c>
      <c r="S27" s="187"/>
      <c r="T27" s="186">
        <f>SUM(T25:T26)</f>
        <v>28406</v>
      </c>
      <c r="U27" s="187"/>
      <c r="V27" s="186">
        <f>SUM(V25:V26)</f>
        <v>83192</v>
      </c>
    </row>
    <row r="28" spans="1:25" ht="17.5" customHeight="1" x14ac:dyDescent="0.3">
      <c r="A28" s="109"/>
      <c r="B28" s="107"/>
      <c r="C28" s="107"/>
      <c r="D28" s="176"/>
      <c r="E28" s="176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</row>
    <row r="29" spans="1:25" ht="17.5" customHeight="1" thickBot="1" x14ac:dyDescent="0.35">
      <c r="A29" s="109" t="s">
        <v>196</v>
      </c>
      <c r="B29" s="108"/>
      <c r="C29" s="108"/>
      <c r="D29" s="175"/>
      <c r="E29" s="175"/>
      <c r="F29" s="188">
        <f>SUM(F14+F22+F27)</f>
        <v>317888</v>
      </c>
      <c r="G29" s="187"/>
      <c r="H29" s="188">
        <f>SUM(H14+H22+H27)</f>
        <v>4399860</v>
      </c>
      <c r="I29" s="187"/>
      <c r="J29" s="188">
        <f>SUM(J14+J22+J27)</f>
        <v>-43628</v>
      </c>
      <c r="K29" s="187"/>
      <c r="L29" s="188">
        <f>SUM(L14+L22+L27)</f>
        <v>31800</v>
      </c>
      <c r="M29" s="187"/>
      <c r="N29" s="188">
        <f>SUM(N14+N22+N27)</f>
        <v>-106815</v>
      </c>
      <c r="O29" s="187"/>
      <c r="P29" s="188">
        <f>SUM(P14+P22+P27)</f>
        <v>21648</v>
      </c>
      <c r="Q29" s="187"/>
      <c r="R29" s="188">
        <f>SUM(R14+R22+R27)</f>
        <v>4620753</v>
      </c>
      <c r="S29" s="187"/>
      <c r="T29" s="188">
        <f>SUM(T14+T22+T27)</f>
        <v>63694</v>
      </c>
      <c r="U29" s="187"/>
      <c r="V29" s="188">
        <f>SUM(V14+V22+V27)</f>
        <v>4684447</v>
      </c>
    </row>
    <row r="30" spans="1:25" ht="17.5" customHeight="1" thickTop="1" x14ac:dyDescent="0.3"/>
  </sheetData>
  <mergeCells count="4">
    <mergeCell ref="F12:V12"/>
    <mergeCell ref="F4:V4"/>
    <mergeCell ref="L6:N6"/>
    <mergeCell ref="P6:Q6"/>
  </mergeCells>
  <pageMargins left="0.8" right="0.8" top="0.48" bottom="0.5" header="0.5" footer="0.5"/>
  <pageSetup paperSize="9" scale="76" firstPageNumber="9" orientation="landscape" useFirstPageNumber="1" r:id="rId1"/>
  <headerFooter>
    <oddFooter>&amp;L&amp;"Times New Roman,Regular"&amp;11The accompanying notes form an integral part of the financial statements.
&amp;9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8"/>
  <sheetViews>
    <sheetView showGridLines="0" zoomScale="90" zoomScaleNormal="90" zoomScaleSheetLayoutView="85" workbookViewId="0"/>
  </sheetViews>
  <sheetFormatPr defaultColWidth="9.1796875" defaultRowHeight="18" customHeight="1" x14ac:dyDescent="0.3"/>
  <cols>
    <col min="1" max="1" width="19.453125" style="17" customWidth="1"/>
    <col min="2" max="2" width="13.26953125" style="17" customWidth="1"/>
    <col min="3" max="3" width="17.54296875" style="17" customWidth="1"/>
    <col min="4" max="4" width="8.81640625" style="100" customWidth="1"/>
    <col min="5" max="5" width="1.36328125" style="19" customWidth="1"/>
    <col min="6" max="6" width="11.54296875" style="17" customWidth="1"/>
    <col min="7" max="7" width="1" style="17" customWidth="1"/>
    <col min="8" max="8" width="11.453125" style="17" customWidth="1"/>
    <col min="9" max="9" width="1" style="17" customWidth="1"/>
    <col min="10" max="10" width="11.453125" style="17" customWidth="1"/>
    <col min="11" max="11" width="1" style="17" customWidth="1"/>
    <col min="12" max="12" width="11.453125" style="17" customWidth="1"/>
    <col min="13" max="13" width="1" style="17" customWidth="1"/>
    <col min="14" max="14" width="11.453125" style="17" customWidth="1"/>
    <col min="15" max="15" width="1" style="17" customWidth="1"/>
    <col min="16" max="16" width="11.453125" style="17" customWidth="1"/>
    <col min="17" max="17" width="1" style="17" customWidth="1"/>
    <col min="18" max="18" width="11.453125" style="17" customWidth="1"/>
    <col min="19" max="19" width="1" style="17" customWidth="1"/>
    <col min="20" max="20" width="11.453125" style="17" customWidth="1"/>
    <col min="21" max="21" width="1" style="17" customWidth="1"/>
    <col min="22" max="22" width="11.453125" style="17" customWidth="1"/>
    <col min="23" max="23" width="19.1796875" style="17" customWidth="1"/>
    <col min="24" max="24" width="10.453125" style="17" bestFit="1" customWidth="1"/>
    <col min="25" max="16384" width="9.1796875" style="17"/>
  </cols>
  <sheetData>
    <row r="1" spans="1:24" ht="18" customHeight="1" x14ac:dyDescent="0.4">
      <c r="A1" s="79" t="s">
        <v>65</v>
      </c>
      <c r="B1" s="70"/>
      <c r="C1" s="223"/>
      <c r="D1" s="114"/>
      <c r="E1" s="77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  <c r="Q1" s="70"/>
      <c r="R1" s="70"/>
      <c r="S1" s="70"/>
      <c r="T1" s="70"/>
      <c r="U1" s="70"/>
      <c r="V1" s="70"/>
    </row>
    <row r="2" spans="1:24" ht="18" customHeight="1" x14ac:dyDescent="0.3">
      <c r="A2" s="15" t="s">
        <v>68</v>
      </c>
      <c r="B2" s="72"/>
      <c r="C2" s="224"/>
      <c r="D2" s="115"/>
      <c r="E2" s="78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</row>
    <row r="3" spans="1:24" ht="18" customHeight="1" x14ac:dyDescent="0.3">
      <c r="A3" s="15"/>
      <c r="B3" s="72"/>
      <c r="C3" s="224"/>
      <c r="D3" s="115"/>
      <c r="E3" s="78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4" ht="18" customHeight="1" x14ac:dyDescent="0.3">
      <c r="A4" s="172"/>
      <c r="B4" s="172"/>
      <c r="C4" s="227"/>
      <c r="F4" s="307" t="s">
        <v>0</v>
      </c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20"/>
      <c r="X4" s="20"/>
    </row>
    <row r="5" spans="1:24" ht="18" customHeight="1" x14ac:dyDescent="0.3">
      <c r="A5" s="172"/>
      <c r="B5" s="172"/>
      <c r="C5" s="227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00" t="s">
        <v>109</v>
      </c>
      <c r="Q5" s="173"/>
      <c r="R5" s="173"/>
      <c r="S5" s="173"/>
      <c r="T5" s="173"/>
      <c r="U5" s="173"/>
      <c r="V5" s="173"/>
    </row>
    <row r="6" spans="1:24" ht="18" customHeight="1" x14ac:dyDescent="0.3">
      <c r="A6" s="171"/>
      <c r="B6" s="171"/>
      <c r="C6" s="226"/>
      <c r="F6" s="19"/>
      <c r="G6" s="19"/>
      <c r="H6" s="19"/>
      <c r="I6" s="19"/>
      <c r="J6" s="19"/>
      <c r="K6" s="19"/>
      <c r="L6" s="311" t="s">
        <v>191</v>
      </c>
      <c r="M6" s="311"/>
      <c r="N6" s="311"/>
      <c r="O6" s="19"/>
      <c r="P6" s="311" t="s">
        <v>108</v>
      </c>
      <c r="Q6" s="311"/>
      <c r="R6" s="173"/>
      <c r="S6" s="173"/>
      <c r="T6" s="173"/>
      <c r="U6" s="173"/>
      <c r="V6" s="173"/>
    </row>
    <row r="7" spans="1:24" ht="18" customHeight="1" x14ac:dyDescent="0.3">
      <c r="A7" s="172"/>
      <c r="B7" s="172"/>
      <c r="C7" s="227"/>
      <c r="E7" s="100"/>
      <c r="F7" s="100"/>
      <c r="G7" s="172"/>
      <c r="H7" s="172"/>
      <c r="I7" s="172"/>
      <c r="J7" s="100" t="s">
        <v>134</v>
      </c>
      <c r="K7" s="100"/>
      <c r="L7" s="172"/>
      <c r="M7" s="172"/>
      <c r="N7" s="172"/>
      <c r="O7" s="100"/>
      <c r="P7" s="96"/>
      <c r="Q7" s="172"/>
      <c r="R7" s="172"/>
      <c r="S7" s="172"/>
      <c r="T7" s="172"/>
      <c r="U7" s="172"/>
      <c r="V7" s="172"/>
    </row>
    <row r="8" spans="1:24" ht="18" customHeight="1" x14ac:dyDescent="0.3">
      <c r="A8" s="172"/>
      <c r="B8" s="172"/>
      <c r="C8" s="227"/>
      <c r="E8" s="100"/>
      <c r="F8" s="100"/>
      <c r="G8" s="172"/>
      <c r="H8" s="132"/>
      <c r="I8" s="172"/>
      <c r="J8" s="172" t="s">
        <v>82</v>
      </c>
      <c r="K8" s="172"/>
      <c r="L8" s="172"/>
      <c r="M8" s="172"/>
      <c r="N8" s="172"/>
      <c r="O8" s="100"/>
      <c r="P8" s="3"/>
      <c r="Q8" s="172"/>
      <c r="R8" s="172" t="s">
        <v>44</v>
      </c>
      <c r="S8" s="172"/>
      <c r="T8" s="172"/>
      <c r="U8" s="172"/>
      <c r="V8" s="172"/>
    </row>
    <row r="9" spans="1:24" ht="18" customHeight="1" x14ac:dyDescent="0.3">
      <c r="A9" s="172"/>
      <c r="B9" s="172"/>
      <c r="C9" s="227"/>
      <c r="E9" s="100"/>
      <c r="F9" s="100" t="s">
        <v>19</v>
      </c>
      <c r="G9" s="172"/>
      <c r="H9" s="132"/>
      <c r="I9" s="172"/>
      <c r="J9" s="3" t="s">
        <v>83</v>
      </c>
      <c r="K9" s="3"/>
      <c r="L9" s="172"/>
      <c r="M9" s="172"/>
      <c r="N9" s="172"/>
      <c r="O9" s="100"/>
      <c r="P9" s="3"/>
      <c r="Q9" s="172"/>
      <c r="R9" s="172" t="s">
        <v>23</v>
      </c>
      <c r="S9" s="172"/>
      <c r="T9" s="172" t="s">
        <v>46</v>
      </c>
      <c r="U9" s="172"/>
      <c r="V9" s="172"/>
    </row>
    <row r="10" spans="1:24" ht="18" customHeight="1" x14ac:dyDescent="0.3">
      <c r="A10" s="172"/>
      <c r="B10" s="172"/>
      <c r="C10" s="227"/>
      <c r="E10" s="100"/>
      <c r="F10" s="100" t="s">
        <v>72</v>
      </c>
      <c r="G10" s="172"/>
      <c r="H10" s="95" t="s">
        <v>29</v>
      </c>
      <c r="I10" s="172"/>
      <c r="J10" s="3" t="s">
        <v>48</v>
      </c>
      <c r="K10" s="3"/>
      <c r="L10" s="172" t="s">
        <v>73</v>
      </c>
      <c r="M10" s="172"/>
      <c r="N10" s="95" t="s">
        <v>21</v>
      </c>
      <c r="O10" s="100"/>
      <c r="P10" s="3" t="s">
        <v>131</v>
      </c>
      <c r="Q10" s="100"/>
      <c r="R10" s="3" t="s">
        <v>25</v>
      </c>
      <c r="S10" s="3"/>
      <c r="T10" s="3" t="s">
        <v>47</v>
      </c>
      <c r="U10" s="100"/>
      <c r="V10" s="3" t="s">
        <v>18</v>
      </c>
    </row>
    <row r="11" spans="1:24" ht="18" customHeight="1" x14ac:dyDescent="0.3">
      <c r="A11" s="172"/>
      <c r="B11" s="172"/>
      <c r="C11" s="227"/>
      <c r="D11" s="211" t="s">
        <v>2</v>
      </c>
      <c r="E11" s="100"/>
      <c r="F11" s="100" t="s">
        <v>20</v>
      </c>
      <c r="G11" s="100"/>
      <c r="H11" s="95" t="s">
        <v>28</v>
      </c>
      <c r="I11" s="172"/>
      <c r="J11" s="3" t="s">
        <v>135</v>
      </c>
      <c r="K11" s="3"/>
      <c r="L11" s="100" t="s">
        <v>74</v>
      </c>
      <c r="M11" s="100"/>
      <c r="N11" s="95" t="s">
        <v>138</v>
      </c>
      <c r="O11" s="100"/>
      <c r="P11" s="3" t="s">
        <v>74</v>
      </c>
      <c r="Q11" s="100"/>
      <c r="R11" s="3" t="s">
        <v>45</v>
      </c>
      <c r="S11" s="3"/>
      <c r="T11" s="3" t="s">
        <v>48</v>
      </c>
      <c r="U11" s="100"/>
      <c r="V11" s="3" t="s">
        <v>22</v>
      </c>
    </row>
    <row r="12" spans="1:24" ht="18" customHeight="1" x14ac:dyDescent="0.3">
      <c r="A12" s="8"/>
      <c r="B12" s="172"/>
      <c r="C12" s="227"/>
      <c r="E12" s="100"/>
      <c r="F12" s="310" t="s">
        <v>59</v>
      </c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</row>
    <row r="13" spans="1:24" ht="17.5" customHeight="1" x14ac:dyDescent="0.3">
      <c r="A13" s="109" t="s">
        <v>197</v>
      </c>
      <c r="B13" s="176"/>
      <c r="C13" s="227"/>
      <c r="D13" s="176"/>
      <c r="E13" s="176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</row>
    <row r="14" spans="1:24" ht="17.5" customHeight="1" x14ac:dyDescent="0.3">
      <c r="A14" s="109" t="s">
        <v>143</v>
      </c>
      <c r="B14" s="107"/>
      <c r="C14" s="229"/>
      <c r="D14" s="176"/>
      <c r="E14" s="176"/>
      <c r="F14" s="116">
        <v>317888</v>
      </c>
      <c r="G14" s="116"/>
      <c r="H14" s="116">
        <v>4399860</v>
      </c>
      <c r="I14" s="116"/>
      <c r="J14" s="116">
        <v>-43628</v>
      </c>
      <c r="K14" s="116"/>
      <c r="L14" s="116">
        <v>31800</v>
      </c>
      <c r="M14" s="116"/>
      <c r="N14" s="116">
        <v>-38045</v>
      </c>
      <c r="O14" s="116"/>
      <c r="P14" s="116">
        <v>287</v>
      </c>
      <c r="Q14" s="116"/>
      <c r="R14" s="116">
        <f>SUM(F14:P14)</f>
        <v>4668162</v>
      </c>
      <c r="S14" s="116"/>
      <c r="T14" s="116">
        <v>64897</v>
      </c>
      <c r="U14" s="116"/>
      <c r="V14" s="116">
        <f>SUM(R14:T14)</f>
        <v>4733059</v>
      </c>
    </row>
    <row r="15" spans="1:24" ht="17.5" customHeight="1" x14ac:dyDescent="0.3">
      <c r="A15" s="109"/>
      <c r="B15" s="107"/>
      <c r="C15" s="229"/>
      <c r="D15" s="177"/>
      <c r="E15" s="177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</row>
    <row r="16" spans="1:24" ht="17.5" customHeight="1" x14ac:dyDescent="0.3">
      <c r="A16" s="109" t="s">
        <v>147</v>
      </c>
      <c r="B16" s="107"/>
      <c r="C16" s="229"/>
      <c r="D16" s="177"/>
      <c r="E16" s="177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</row>
    <row r="17" spans="1:29" ht="17.5" customHeight="1" x14ac:dyDescent="0.3">
      <c r="A17" s="112" t="s">
        <v>149</v>
      </c>
      <c r="B17" s="107"/>
      <c r="C17" s="107"/>
      <c r="D17" s="227"/>
      <c r="E17" s="177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</row>
    <row r="18" spans="1:29" ht="17.5" customHeight="1" x14ac:dyDescent="0.3">
      <c r="A18" s="106" t="s">
        <v>168</v>
      </c>
      <c r="B18" s="107"/>
      <c r="C18" s="107"/>
      <c r="D18" s="228">
        <v>7</v>
      </c>
      <c r="E18" s="177"/>
      <c r="F18" s="242">
        <v>0</v>
      </c>
      <c r="G18" s="192"/>
      <c r="H18" s="242">
        <v>0</v>
      </c>
      <c r="I18" s="94"/>
      <c r="J18" s="242">
        <v>0</v>
      </c>
      <c r="K18" s="94"/>
      <c r="L18" s="242">
        <v>0</v>
      </c>
      <c r="M18" s="192"/>
      <c r="N18" s="242">
        <v>-95366</v>
      </c>
      <c r="O18" s="192"/>
      <c r="P18" s="192">
        <v>0</v>
      </c>
      <c r="Q18" s="192"/>
      <c r="R18" s="242">
        <f>SUM(F18:P18)</f>
        <v>-95366</v>
      </c>
      <c r="S18" s="192"/>
      <c r="T18" s="192">
        <v>0</v>
      </c>
      <c r="U18" s="192"/>
      <c r="V18" s="242">
        <f>SUM(R18:T18)</f>
        <v>-95366</v>
      </c>
    </row>
    <row r="19" spans="1:29" ht="17.5" customHeight="1" x14ac:dyDescent="0.3">
      <c r="A19" s="106" t="s">
        <v>228</v>
      </c>
      <c r="B19" s="107"/>
      <c r="C19" s="107"/>
      <c r="D19" s="227"/>
      <c r="E19" s="177"/>
      <c r="F19" s="291">
        <v>0</v>
      </c>
      <c r="G19" s="182"/>
      <c r="H19" s="291">
        <v>0</v>
      </c>
      <c r="I19" s="94"/>
      <c r="J19" s="291">
        <v>0</v>
      </c>
      <c r="K19" s="94"/>
      <c r="L19" s="291">
        <v>0</v>
      </c>
      <c r="M19" s="182"/>
      <c r="N19" s="291">
        <v>0</v>
      </c>
      <c r="O19" s="182"/>
      <c r="P19" s="185">
        <v>0</v>
      </c>
      <c r="Q19" s="182"/>
      <c r="R19" s="185">
        <v>0</v>
      </c>
      <c r="S19" s="182"/>
      <c r="T19" s="97">
        <v>-7585</v>
      </c>
      <c r="U19" s="182"/>
      <c r="V19" s="185">
        <f>SUM(R19:T19)</f>
        <v>-7585</v>
      </c>
    </row>
    <row r="20" spans="1:29" ht="17.5" customHeight="1" x14ac:dyDescent="0.3">
      <c r="A20" s="109" t="s">
        <v>148</v>
      </c>
      <c r="B20" s="107"/>
      <c r="C20" s="107"/>
      <c r="D20" s="227"/>
      <c r="E20" s="177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</row>
    <row r="21" spans="1:29" ht="17.5" customHeight="1" x14ac:dyDescent="0.3">
      <c r="A21" s="109" t="s">
        <v>169</v>
      </c>
      <c r="B21" s="107"/>
      <c r="C21" s="107"/>
      <c r="D21" s="227"/>
      <c r="E21" s="177"/>
      <c r="F21" s="186">
        <f>SUM(F18:F19)</f>
        <v>0</v>
      </c>
      <c r="G21" s="187"/>
      <c r="H21" s="186">
        <f>SUM(H18:H19)</f>
        <v>0</v>
      </c>
      <c r="I21" s="88"/>
      <c r="J21" s="186">
        <f>SUM(J18:J19)</f>
        <v>0</v>
      </c>
      <c r="K21" s="88"/>
      <c r="L21" s="186">
        <f>SUM(L18:L19)</f>
        <v>0</v>
      </c>
      <c r="M21" s="187"/>
      <c r="N21" s="186">
        <f>SUM(N18:N19)</f>
        <v>-95366</v>
      </c>
      <c r="O21" s="187"/>
      <c r="P21" s="186">
        <f>SUM(P18:P19)</f>
        <v>0</v>
      </c>
      <c r="Q21" s="187"/>
      <c r="R21" s="83">
        <f>SUM(F21:P21)</f>
        <v>-95366</v>
      </c>
      <c r="S21" s="187"/>
      <c r="T21" s="186">
        <f>SUM(T18:T19)</f>
        <v>-7585</v>
      </c>
      <c r="U21" s="187"/>
      <c r="V21" s="186">
        <f>SUM(R21:T21)</f>
        <v>-102951</v>
      </c>
    </row>
    <row r="22" spans="1:29" ht="17.5" customHeight="1" x14ac:dyDescent="0.3">
      <c r="A22" s="109"/>
      <c r="B22" s="107"/>
      <c r="C22" s="107"/>
      <c r="D22" s="227"/>
      <c r="E22" s="202"/>
      <c r="F22" s="204"/>
      <c r="G22" s="187"/>
      <c r="H22" s="204"/>
      <c r="I22" s="88"/>
      <c r="J22" s="204"/>
      <c r="K22" s="88"/>
      <c r="L22" s="204"/>
      <c r="M22" s="187"/>
      <c r="N22" s="204"/>
      <c r="O22" s="187"/>
      <c r="P22" s="204"/>
      <c r="Q22" s="187"/>
      <c r="R22" s="64"/>
      <c r="S22" s="187"/>
      <c r="T22" s="64"/>
      <c r="U22" s="187"/>
      <c r="V22" s="204"/>
    </row>
    <row r="23" spans="1:29" ht="17.5" customHeight="1" x14ac:dyDescent="0.3">
      <c r="A23" s="112" t="s">
        <v>171</v>
      </c>
      <c r="B23" s="107"/>
      <c r="C23" s="107"/>
      <c r="D23" s="227"/>
      <c r="E23" s="202"/>
      <c r="F23" s="204"/>
      <c r="G23" s="187"/>
      <c r="H23" s="204"/>
      <c r="I23" s="88"/>
      <c r="J23" s="204"/>
      <c r="K23" s="88"/>
      <c r="L23" s="204"/>
      <c r="M23" s="187"/>
      <c r="N23" s="204"/>
      <c r="O23" s="187"/>
      <c r="P23" s="204"/>
      <c r="Q23" s="187"/>
      <c r="R23" s="64"/>
      <c r="S23" s="187"/>
      <c r="T23" s="64"/>
      <c r="U23" s="187"/>
      <c r="V23" s="204"/>
    </row>
    <row r="24" spans="1:29" ht="17.5" customHeight="1" x14ac:dyDescent="0.3">
      <c r="A24" s="106" t="s">
        <v>177</v>
      </c>
      <c r="B24" s="107"/>
      <c r="C24" s="107"/>
      <c r="D24" s="227"/>
      <c r="E24" s="202"/>
      <c r="F24" s="204"/>
      <c r="G24" s="187"/>
      <c r="H24" s="204"/>
      <c r="I24" s="88"/>
      <c r="J24" s="204"/>
      <c r="K24" s="88"/>
      <c r="L24" s="204"/>
      <c r="M24" s="187"/>
      <c r="N24" s="204"/>
      <c r="O24" s="187"/>
      <c r="P24" s="204"/>
      <c r="Q24" s="187"/>
      <c r="R24" s="64"/>
      <c r="S24" s="187"/>
      <c r="T24" s="64"/>
      <c r="U24" s="187"/>
      <c r="V24" s="204"/>
    </row>
    <row r="25" spans="1:29" ht="17.5" customHeight="1" x14ac:dyDescent="0.3">
      <c r="A25" s="17" t="s">
        <v>176</v>
      </c>
      <c r="B25" s="106"/>
      <c r="C25" s="107"/>
      <c r="D25" s="228">
        <v>4</v>
      </c>
      <c r="E25" s="202"/>
      <c r="F25" s="291" t="s">
        <v>79</v>
      </c>
      <c r="G25" s="182"/>
      <c r="H25" s="291" t="s">
        <v>79</v>
      </c>
      <c r="I25" s="94"/>
      <c r="J25" s="291">
        <v>-785</v>
      </c>
      <c r="K25" s="94"/>
      <c r="L25" s="291" t="s">
        <v>79</v>
      </c>
      <c r="M25" s="182"/>
      <c r="N25" s="291" t="s">
        <v>79</v>
      </c>
      <c r="O25" s="182"/>
      <c r="P25" s="291" t="s">
        <v>79</v>
      </c>
      <c r="Q25" s="182"/>
      <c r="R25" s="97">
        <f>SUM(F25:P25)</f>
        <v>-785</v>
      </c>
      <c r="S25" s="182"/>
      <c r="T25" s="97">
        <v>-215</v>
      </c>
      <c r="U25" s="182"/>
      <c r="V25" s="291">
        <f>SUM(R25:T25)</f>
        <v>-1000</v>
      </c>
    </row>
    <row r="26" spans="1:29" ht="17.5" customHeight="1" x14ac:dyDescent="0.3">
      <c r="A26" s="112" t="s">
        <v>172</v>
      </c>
      <c r="B26" s="107"/>
      <c r="C26" s="107"/>
      <c r="D26" s="202"/>
      <c r="E26" s="202"/>
      <c r="F26" s="207">
        <f>SUM(F25)</f>
        <v>0</v>
      </c>
      <c r="G26" s="187"/>
      <c r="H26" s="207">
        <f>SUM(H25)</f>
        <v>0</v>
      </c>
      <c r="I26" s="88"/>
      <c r="J26" s="207">
        <f>SUM(J25)</f>
        <v>-785</v>
      </c>
      <c r="K26" s="88"/>
      <c r="L26" s="207">
        <f>SUM(L25)</f>
        <v>0</v>
      </c>
      <c r="M26" s="187"/>
      <c r="N26" s="207">
        <f>SUM(N25)</f>
        <v>0</v>
      </c>
      <c r="O26" s="187"/>
      <c r="P26" s="207">
        <f>SUM(P25)</f>
        <v>0</v>
      </c>
      <c r="Q26" s="187"/>
      <c r="R26" s="207">
        <f>SUM(R25)</f>
        <v>-785</v>
      </c>
      <c r="S26" s="187"/>
      <c r="T26" s="207">
        <f>SUM(T25)</f>
        <v>-215</v>
      </c>
      <c r="U26" s="187"/>
      <c r="V26" s="207">
        <f>SUM(V25)</f>
        <v>-1000</v>
      </c>
      <c r="W26" s="204"/>
      <c r="X26" s="187"/>
      <c r="Y26" s="64"/>
      <c r="Z26" s="187"/>
      <c r="AA26" s="64"/>
      <c r="AB26" s="187"/>
      <c r="AC26" s="204"/>
    </row>
    <row r="27" spans="1:29" ht="20" customHeight="1" x14ac:dyDescent="0.3">
      <c r="A27" s="109" t="s">
        <v>173</v>
      </c>
      <c r="B27" s="107"/>
      <c r="C27" s="107"/>
      <c r="D27" s="202"/>
      <c r="E27" s="20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204"/>
      <c r="X27" s="187"/>
      <c r="Y27" s="64"/>
      <c r="Z27" s="187"/>
      <c r="AA27" s="64"/>
      <c r="AB27" s="187"/>
      <c r="AC27" s="204"/>
    </row>
    <row r="28" spans="1:29" ht="14" x14ac:dyDescent="0.3">
      <c r="A28" s="109" t="s">
        <v>178</v>
      </c>
      <c r="B28" s="107"/>
      <c r="C28" s="107"/>
      <c r="D28" s="202"/>
      <c r="E28" s="202"/>
      <c r="F28" s="186">
        <f>F26+F21</f>
        <v>0</v>
      </c>
      <c r="G28" s="187"/>
      <c r="H28" s="186">
        <f>H26+H21</f>
        <v>0</v>
      </c>
      <c r="I28" s="88"/>
      <c r="J28" s="186">
        <f>J26+J21</f>
        <v>-785</v>
      </c>
      <c r="K28" s="88"/>
      <c r="L28" s="186">
        <f>L26+L21</f>
        <v>0</v>
      </c>
      <c r="M28" s="187"/>
      <c r="N28" s="186">
        <f>N26+N21</f>
        <v>-95366</v>
      </c>
      <c r="O28" s="187"/>
      <c r="P28" s="186">
        <f>P26+P21</f>
        <v>0</v>
      </c>
      <c r="Q28" s="187"/>
      <c r="R28" s="186">
        <f>R26+R21</f>
        <v>-96151</v>
      </c>
      <c r="S28" s="187"/>
      <c r="T28" s="186">
        <f>T26+T21</f>
        <v>-7800</v>
      </c>
      <c r="U28" s="187"/>
      <c r="V28" s="186">
        <f>V26+V21</f>
        <v>-103951</v>
      </c>
      <c r="W28" s="204"/>
      <c r="X28" s="187"/>
      <c r="Y28" s="64"/>
      <c r="Z28" s="187"/>
      <c r="AA28" s="64"/>
      <c r="AB28" s="187"/>
      <c r="AC28" s="204"/>
    </row>
    <row r="29" spans="1:29" ht="17.5" customHeight="1" x14ac:dyDescent="0.3">
      <c r="A29" s="109"/>
      <c r="B29" s="107"/>
      <c r="C29" s="107"/>
      <c r="D29" s="177"/>
      <c r="E29" s="177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</row>
    <row r="30" spans="1:29" ht="17.5" customHeight="1" x14ac:dyDescent="0.3">
      <c r="A30" s="181" t="s">
        <v>192</v>
      </c>
      <c r="B30" s="107"/>
      <c r="C30" s="107"/>
      <c r="D30" s="176"/>
      <c r="E30" s="176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</row>
    <row r="31" spans="1:29" ht="17.5" customHeight="1" x14ac:dyDescent="0.3">
      <c r="A31" s="183" t="s">
        <v>160</v>
      </c>
      <c r="B31" s="107"/>
      <c r="C31" s="107"/>
      <c r="D31" s="176"/>
      <c r="E31" s="176"/>
      <c r="F31" s="292" t="s">
        <v>79</v>
      </c>
      <c r="G31" s="182"/>
      <c r="H31" s="292" t="s">
        <v>79</v>
      </c>
      <c r="I31" s="94"/>
      <c r="J31" s="292" t="s">
        <v>79</v>
      </c>
      <c r="K31" s="94"/>
      <c r="L31" s="292" t="s">
        <v>79</v>
      </c>
      <c r="M31" s="182"/>
      <c r="N31" s="242">
        <v>-38135</v>
      </c>
      <c r="O31" s="184"/>
      <c r="P31" s="292" t="s">
        <v>79</v>
      </c>
      <c r="Q31" s="182"/>
      <c r="R31" s="292">
        <f>SUM(F31:P31)</f>
        <v>-38135</v>
      </c>
      <c r="S31" s="182"/>
      <c r="T31" s="182">
        <f>'PL-7-8'!E61</f>
        <v>11951</v>
      </c>
      <c r="U31" s="182"/>
      <c r="V31" s="292">
        <f>SUM(R31:T31)</f>
        <v>-26184</v>
      </c>
    </row>
    <row r="32" spans="1:29" ht="17.5" customHeight="1" x14ac:dyDescent="0.3">
      <c r="A32" s="183" t="s">
        <v>81</v>
      </c>
      <c r="B32" s="107"/>
      <c r="C32" s="107"/>
      <c r="D32" s="176"/>
      <c r="E32" s="176"/>
      <c r="F32" s="291" t="s">
        <v>79</v>
      </c>
      <c r="G32" s="182"/>
      <c r="H32" s="291" t="s">
        <v>79</v>
      </c>
      <c r="I32" s="94"/>
      <c r="J32" s="291" t="s">
        <v>79</v>
      </c>
      <c r="K32" s="94"/>
      <c r="L32" s="291" t="s">
        <v>79</v>
      </c>
      <c r="M32" s="182"/>
      <c r="N32" s="291" t="s">
        <v>79</v>
      </c>
      <c r="O32" s="182"/>
      <c r="P32" s="185">
        <f>'PL-7-8'!E52-'SH-10'!T32</f>
        <v>7778</v>
      </c>
      <c r="Q32" s="182"/>
      <c r="R32" s="291">
        <f>SUM(F32:P32)</f>
        <v>7778</v>
      </c>
      <c r="S32" s="182"/>
      <c r="T32" s="97">
        <f>'PL-7-8'!E66-'PL-7-8'!E61</f>
        <v>2669</v>
      </c>
      <c r="U32" s="182"/>
      <c r="V32" s="291">
        <f>SUM(R32:T32)</f>
        <v>10447</v>
      </c>
    </row>
    <row r="33" spans="1:22" ht="17.5" customHeight="1" x14ac:dyDescent="0.3">
      <c r="A33" s="181" t="s">
        <v>153</v>
      </c>
      <c r="B33" s="107"/>
      <c r="C33" s="107"/>
      <c r="D33" s="176"/>
      <c r="E33" s="176"/>
      <c r="F33" s="186">
        <f>SUM(F31:F32)</f>
        <v>0</v>
      </c>
      <c r="G33" s="187"/>
      <c r="H33" s="186">
        <f>SUM(H31:H32)</f>
        <v>0</v>
      </c>
      <c r="I33" s="88"/>
      <c r="J33" s="186">
        <f>SUM(J31:J32)</f>
        <v>0</v>
      </c>
      <c r="K33" s="88"/>
      <c r="L33" s="186">
        <f>SUM(L31:L32)</f>
        <v>0</v>
      </c>
      <c r="M33" s="187"/>
      <c r="N33" s="186">
        <f>SUM(N31:N32)</f>
        <v>-38135</v>
      </c>
      <c r="O33" s="187"/>
      <c r="P33" s="186">
        <f>SUM(P31:P32)</f>
        <v>7778</v>
      </c>
      <c r="Q33" s="187"/>
      <c r="R33" s="186">
        <f>SUM(F33:P33)</f>
        <v>-30357</v>
      </c>
      <c r="S33" s="187"/>
      <c r="T33" s="186">
        <f>SUM(T31:T32)</f>
        <v>14620</v>
      </c>
      <c r="U33" s="187"/>
      <c r="V33" s="186">
        <f>SUM(V31:V32)</f>
        <v>-15737</v>
      </c>
    </row>
    <row r="34" spans="1:22" ht="17.5" customHeight="1" x14ac:dyDescent="0.3">
      <c r="A34" s="109"/>
      <c r="B34" s="107"/>
      <c r="C34" s="107"/>
      <c r="D34" s="176"/>
      <c r="E34" s="176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</row>
    <row r="35" spans="1:22" ht="17.5" customHeight="1" thickBot="1" x14ac:dyDescent="0.35">
      <c r="A35" s="109" t="s">
        <v>198</v>
      </c>
      <c r="B35" s="108"/>
      <c r="C35" s="108"/>
      <c r="D35" s="175"/>
      <c r="E35" s="175"/>
      <c r="F35" s="188">
        <f>SUM(F33,F14,F28)</f>
        <v>317888</v>
      </c>
      <c r="G35" s="187"/>
      <c r="H35" s="188">
        <f>SUM(H33,H14,H28)</f>
        <v>4399860</v>
      </c>
      <c r="I35" s="187"/>
      <c r="J35" s="188">
        <f>SUM(J33,J14,J28)</f>
        <v>-44413</v>
      </c>
      <c r="K35" s="187"/>
      <c r="L35" s="188">
        <f>SUM(L33,L14,L28)</f>
        <v>31800</v>
      </c>
      <c r="M35" s="187"/>
      <c r="N35" s="188">
        <f>SUM(N33,N14,N28)</f>
        <v>-171546</v>
      </c>
      <c r="O35" s="187"/>
      <c r="P35" s="188">
        <f>SUM(P33,P14,P28)</f>
        <v>8065</v>
      </c>
      <c r="Q35" s="187"/>
      <c r="R35" s="188">
        <f>SUM(R33,R14,R28)</f>
        <v>4541654</v>
      </c>
      <c r="S35" s="187"/>
      <c r="T35" s="188">
        <f>SUM(T33,T14,T28)</f>
        <v>71717</v>
      </c>
      <c r="U35" s="187"/>
      <c r="V35" s="188">
        <f>SUM(V33,V14,V28)</f>
        <v>4613371</v>
      </c>
    </row>
    <row r="36" spans="1:22" ht="17.5" customHeight="1" thickTop="1" x14ac:dyDescent="0.3">
      <c r="A36" s="109"/>
      <c r="B36" s="108"/>
      <c r="C36" s="108"/>
      <c r="D36" s="208"/>
      <c r="E36" s="208"/>
      <c r="F36" s="204"/>
      <c r="G36" s="187"/>
      <c r="H36" s="204"/>
      <c r="I36" s="187"/>
      <c r="J36" s="204"/>
      <c r="K36" s="187"/>
      <c r="L36" s="204"/>
      <c r="M36" s="187"/>
      <c r="N36" s="204"/>
      <c r="O36" s="187"/>
      <c r="P36" s="204"/>
      <c r="Q36" s="187"/>
      <c r="R36" s="204"/>
      <c r="S36" s="187"/>
      <c r="T36" s="204"/>
      <c r="U36" s="187"/>
      <c r="V36" s="204"/>
    </row>
    <row r="37" spans="1:22" ht="17.5" customHeight="1" x14ac:dyDescent="0.3">
      <c r="A37" s="109"/>
      <c r="B37" s="108"/>
      <c r="C37" s="108"/>
      <c r="D37" s="208"/>
      <c r="E37" s="208"/>
      <c r="F37" s="204"/>
      <c r="G37" s="187"/>
      <c r="H37" s="204"/>
      <c r="I37" s="187"/>
      <c r="J37" s="204"/>
      <c r="K37" s="187"/>
      <c r="L37" s="204"/>
      <c r="M37" s="187"/>
      <c r="N37" s="204"/>
      <c r="O37" s="187"/>
      <c r="P37" s="204"/>
      <c r="Q37" s="187"/>
      <c r="R37" s="204"/>
      <c r="S37" s="187"/>
      <c r="T37" s="204"/>
      <c r="U37" s="187"/>
      <c r="V37" s="204"/>
    </row>
    <row r="38" spans="1:22" ht="17.5" customHeight="1" x14ac:dyDescent="0.3">
      <c r="A38" s="109"/>
      <c r="B38" s="108"/>
      <c r="C38" s="108"/>
      <c r="D38" s="208"/>
      <c r="E38" s="208"/>
      <c r="F38" s="204"/>
      <c r="G38" s="187"/>
      <c r="H38" s="204"/>
      <c r="I38" s="187"/>
      <c r="J38" s="204"/>
      <c r="K38" s="187"/>
      <c r="L38" s="204"/>
      <c r="M38" s="187"/>
      <c r="N38" s="204"/>
      <c r="O38" s="187"/>
      <c r="P38" s="204"/>
      <c r="Q38" s="187"/>
      <c r="R38" s="204"/>
      <c r="S38" s="187"/>
      <c r="T38" s="204"/>
      <c r="U38" s="187"/>
      <c r="V38" s="204"/>
    </row>
  </sheetData>
  <mergeCells count="4">
    <mergeCell ref="F12:V12"/>
    <mergeCell ref="F4:V4"/>
    <mergeCell ref="L6:N6"/>
    <mergeCell ref="P6:Q6"/>
  </mergeCells>
  <pageMargins left="0.8" right="0.8" top="0.48" bottom="0.5" header="0.5" footer="0.5"/>
  <pageSetup paperSize="9" scale="76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5"/>
  <sheetViews>
    <sheetView showGridLines="0" zoomScale="90" zoomScaleNormal="90" zoomScaleSheetLayoutView="85" workbookViewId="0"/>
  </sheetViews>
  <sheetFormatPr defaultColWidth="9.1796875" defaultRowHeight="21.5" customHeight="1" x14ac:dyDescent="0.3"/>
  <cols>
    <col min="1" max="1" width="14.81640625" style="107" customWidth="1"/>
    <col min="2" max="2" width="11.1796875" style="107" customWidth="1"/>
    <col min="3" max="3" width="22.26953125" style="107" customWidth="1"/>
    <col min="4" max="4" width="1.1796875" style="107" customWidth="1"/>
    <col min="5" max="5" width="6.1796875" style="107" customWidth="1"/>
    <col min="6" max="6" width="1.1796875" style="107" customWidth="1"/>
    <col min="7" max="7" width="15.54296875" style="107" customWidth="1"/>
    <col min="8" max="8" width="1.1796875" style="107" customWidth="1"/>
    <col min="9" max="9" width="15.54296875" style="107" customWidth="1"/>
    <col min="10" max="10" width="1.1796875" style="107" customWidth="1"/>
    <col min="11" max="11" width="15.54296875" style="107" customWidth="1"/>
    <col min="12" max="12" width="1.1796875" style="107" customWidth="1"/>
    <col min="13" max="13" width="15.54296875" style="107" customWidth="1"/>
    <col min="14" max="14" width="1.26953125" style="107" customWidth="1"/>
    <col min="15" max="15" width="15.54296875" style="107" customWidth="1"/>
    <col min="16" max="16" width="0.7265625" style="107" customWidth="1"/>
    <col min="17" max="17" width="12.7265625" style="107" customWidth="1"/>
    <col min="18" max="16384" width="9.1796875" style="107"/>
  </cols>
  <sheetData>
    <row r="1" spans="1:22" ht="21.5" customHeight="1" x14ac:dyDescent="0.4">
      <c r="A1" s="196" t="s">
        <v>65</v>
      </c>
      <c r="B1" s="197"/>
      <c r="C1" s="197"/>
      <c r="D1" s="198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8"/>
      <c r="Q1" s="197"/>
      <c r="R1" s="197"/>
      <c r="S1" s="197"/>
      <c r="T1" s="197"/>
      <c r="U1" s="197"/>
      <c r="V1" s="197"/>
    </row>
    <row r="2" spans="1:22" ht="21.5" customHeight="1" x14ac:dyDescent="0.3">
      <c r="A2" s="105" t="s">
        <v>68</v>
      </c>
      <c r="B2" s="224"/>
      <c r="C2" s="199"/>
      <c r="D2" s="200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</row>
    <row r="3" spans="1:22" ht="21.5" customHeight="1" x14ac:dyDescent="0.4">
      <c r="A3" s="105"/>
      <c r="B3" s="199"/>
      <c r="C3" s="199"/>
      <c r="D3" s="199"/>
      <c r="E3" s="199"/>
      <c r="F3" s="199"/>
      <c r="G3" s="199"/>
      <c r="H3" s="197"/>
      <c r="I3" s="197"/>
      <c r="J3" s="197"/>
      <c r="K3" s="197"/>
      <c r="L3" s="197"/>
      <c r="M3" s="197"/>
      <c r="N3" s="197"/>
      <c r="O3" s="197"/>
    </row>
    <row r="4" spans="1:22" ht="21.5" customHeight="1" x14ac:dyDescent="0.3">
      <c r="A4" s="195"/>
      <c r="B4" s="195"/>
      <c r="C4" s="195"/>
      <c r="G4" s="303" t="s">
        <v>1</v>
      </c>
      <c r="H4" s="303"/>
      <c r="I4" s="303"/>
      <c r="J4" s="303"/>
      <c r="K4" s="303"/>
      <c r="L4" s="303"/>
      <c r="M4" s="303"/>
      <c r="N4" s="303"/>
      <c r="O4" s="303"/>
    </row>
    <row r="5" spans="1:22" ht="21.5" customHeight="1" x14ac:dyDescent="0.3">
      <c r="A5" s="194"/>
      <c r="B5" s="194"/>
      <c r="C5" s="194"/>
      <c r="K5" s="312" t="s">
        <v>139</v>
      </c>
      <c r="L5" s="312"/>
      <c r="M5" s="312"/>
      <c r="O5" s="194"/>
    </row>
    <row r="6" spans="1:22" ht="21.5" customHeight="1" x14ac:dyDescent="0.3">
      <c r="A6" s="195"/>
      <c r="B6" s="195"/>
      <c r="C6" s="195"/>
      <c r="D6" s="195"/>
      <c r="E6" s="195"/>
      <c r="F6" s="195"/>
      <c r="G6" s="195" t="s">
        <v>19</v>
      </c>
      <c r="H6" s="195"/>
      <c r="I6" s="195"/>
      <c r="J6" s="195"/>
      <c r="K6" s="195"/>
      <c r="L6" s="195"/>
      <c r="M6" s="195"/>
      <c r="N6" s="195"/>
      <c r="O6" s="195"/>
    </row>
    <row r="7" spans="1:22" ht="21.5" customHeight="1" x14ac:dyDescent="0.3">
      <c r="A7" s="195"/>
      <c r="B7" s="195"/>
      <c r="C7" s="195"/>
      <c r="D7" s="195"/>
      <c r="E7" s="195"/>
      <c r="F7" s="195"/>
      <c r="G7" s="195" t="s">
        <v>72</v>
      </c>
      <c r="H7" s="195"/>
      <c r="I7" s="195" t="s">
        <v>29</v>
      </c>
      <c r="J7" s="195"/>
      <c r="K7" s="195" t="s">
        <v>73</v>
      </c>
      <c r="L7" s="195"/>
      <c r="M7" s="195" t="s">
        <v>21</v>
      </c>
      <c r="N7" s="195"/>
      <c r="O7" s="179" t="s">
        <v>18</v>
      </c>
    </row>
    <row r="8" spans="1:22" ht="21.5" customHeight="1" x14ac:dyDescent="0.3">
      <c r="A8" s="195"/>
      <c r="B8" s="195"/>
      <c r="C8" s="195"/>
      <c r="D8" s="195"/>
      <c r="E8" s="110" t="s">
        <v>2</v>
      </c>
      <c r="F8" s="195"/>
      <c r="G8" s="195" t="s">
        <v>20</v>
      </c>
      <c r="H8" s="195"/>
      <c r="I8" s="195" t="s">
        <v>28</v>
      </c>
      <c r="J8" s="195"/>
      <c r="K8" s="195" t="s">
        <v>74</v>
      </c>
      <c r="L8" s="195"/>
      <c r="M8" s="195" t="s">
        <v>138</v>
      </c>
      <c r="N8" s="195"/>
      <c r="O8" s="179" t="s">
        <v>22</v>
      </c>
    </row>
    <row r="9" spans="1:22" ht="21.5" customHeight="1" x14ac:dyDescent="0.3">
      <c r="A9" s="109"/>
      <c r="B9" s="195"/>
      <c r="C9" s="195"/>
      <c r="D9" s="195"/>
      <c r="E9" s="195"/>
      <c r="F9" s="195"/>
      <c r="G9" s="313" t="s">
        <v>59</v>
      </c>
      <c r="H9" s="313"/>
      <c r="I9" s="313"/>
      <c r="J9" s="313"/>
      <c r="K9" s="313"/>
      <c r="L9" s="313"/>
      <c r="M9" s="313"/>
      <c r="N9" s="313"/>
      <c r="O9" s="313"/>
    </row>
    <row r="10" spans="1:22" ht="21.5" customHeight="1" x14ac:dyDescent="0.3">
      <c r="A10" s="109" t="s">
        <v>195</v>
      </c>
      <c r="B10" s="195"/>
      <c r="C10" s="195"/>
      <c r="D10" s="195"/>
      <c r="E10" s="195"/>
      <c r="F10" s="195"/>
      <c r="G10" s="110"/>
      <c r="H10" s="110"/>
      <c r="I10" s="110"/>
      <c r="J10" s="110"/>
      <c r="K10" s="110"/>
      <c r="L10" s="110"/>
      <c r="M10" s="110"/>
      <c r="N10" s="110"/>
      <c r="O10" s="110"/>
    </row>
    <row r="11" spans="1:22" ht="21.5" customHeight="1" x14ac:dyDescent="0.3">
      <c r="A11" s="109" t="s">
        <v>137</v>
      </c>
      <c r="D11" s="195"/>
      <c r="E11" s="195"/>
      <c r="F11" s="195"/>
      <c r="G11" s="108">
        <v>317888</v>
      </c>
      <c r="H11" s="118"/>
      <c r="I11" s="108">
        <v>4399860</v>
      </c>
      <c r="J11" s="118"/>
      <c r="K11" s="108">
        <v>31800</v>
      </c>
      <c r="L11" s="118"/>
      <c r="M11" s="108">
        <v>139424</v>
      </c>
      <c r="N11" s="118"/>
      <c r="O11" s="108">
        <f>SUM(G11:M11)</f>
        <v>4888972</v>
      </c>
    </row>
    <row r="12" spans="1:22" ht="21.5" customHeight="1" x14ac:dyDescent="0.3">
      <c r="A12" s="109"/>
      <c r="C12" s="108"/>
      <c r="D12" s="194"/>
      <c r="E12" s="194"/>
      <c r="F12" s="194"/>
      <c r="G12" s="187"/>
      <c r="H12" s="187"/>
      <c r="I12" s="187"/>
      <c r="J12" s="187"/>
      <c r="K12" s="187"/>
      <c r="L12" s="187"/>
      <c r="M12" s="187"/>
      <c r="N12" s="187"/>
      <c r="O12" s="187"/>
    </row>
    <row r="13" spans="1:22" ht="21.5" customHeight="1" x14ac:dyDescent="0.3">
      <c r="A13" s="109" t="s">
        <v>147</v>
      </c>
      <c r="C13" s="108"/>
      <c r="D13" s="194"/>
      <c r="E13" s="194"/>
      <c r="F13" s="194"/>
      <c r="G13" s="187"/>
      <c r="H13" s="187"/>
      <c r="I13" s="187"/>
      <c r="J13" s="187"/>
      <c r="K13" s="187"/>
      <c r="L13" s="187"/>
      <c r="M13" s="187"/>
      <c r="N13" s="187"/>
      <c r="O13" s="187"/>
    </row>
    <row r="14" spans="1:22" ht="21.5" customHeight="1" x14ac:dyDescent="0.3">
      <c r="A14" s="112" t="s">
        <v>167</v>
      </c>
      <c r="C14" s="108"/>
      <c r="D14" s="194"/>
      <c r="E14" s="194"/>
      <c r="F14" s="194"/>
      <c r="G14" s="187"/>
      <c r="H14" s="187"/>
      <c r="I14" s="187"/>
      <c r="J14" s="187"/>
      <c r="K14" s="187"/>
      <c r="L14" s="187"/>
      <c r="M14" s="187"/>
      <c r="N14" s="187"/>
      <c r="O14" s="187"/>
    </row>
    <row r="15" spans="1:22" ht="21.5" customHeight="1" x14ac:dyDescent="0.3">
      <c r="A15" s="106" t="s">
        <v>168</v>
      </c>
      <c r="C15" s="108"/>
      <c r="D15" s="194"/>
      <c r="E15" s="201">
        <v>7</v>
      </c>
      <c r="F15" s="194"/>
      <c r="G15" s="185">
        <v>0</v>
      </c>
      <c r="H15" s="182"/>
      <c r="I15" s="185">
        <v>0</v>
      </c>
      <c r="J15" s="182"/>
      <c r="K15" s="185">
        <v>0</v>
      </c>
      <c r="L15" s="182"/>
      <c r="M15" s="185">
        <v>-111259</v>
      </c>
      <c r="N15" s="182"/>
      <c r="O15" s="185">
        <f>SUM(G15:M15)</f>
        <v>-111259</v>
      </c>
    </row>
    <row r="16" spans="1:22" ht="21.5" customHeight="1" x14ac:dyDescent="0.3">
      <c r="A16" s="109" t="s">
        <v>148</v>
      </c>
      <c r="C16" s="108"/>
      <c r="D16" s="194"/>
      <c r="E16" s="194"/>
      <c r="F16" s="194"/>
      <c r="G16" s="187"/>
      <c r="H16" s="187"/>
      <c r="I16" s="187"/>
      <c r="J16" s="187"/>
      <c r="K16" s="187"/>
      <c r="L16" s="187"/>
      <c r="M16" s="187"/>
      <c r="N16" s="187"/>
      <c r="O16" s="187"/>
    </row>
    <row r="17" spans="1:15" ht="21.5" customHeight="1" x14ac:dyDescent="0.3">
      <c r="A17" s="109" t="s">
        <v>169</v>
      </c>
      <c r="C17" s="108"/>
      <c r="D17" s="194"/>
      <c r="E17" s="194"/>
      <c r="F17" s="194"/>
      <c r="G17" s="186">
        <f>G15</f>
        <v>0</v>
      </c>
      <c r="H17" s="187"/>
      <c r="I17" s="186">
        <f>I15</f>
        <v>0</v>
      </c>
      <c r="J17" s="187"/>
      <c r="K17" s="186">
        <f>K15</f>
        <v>0</v>
      </c>
      <c r="L17" s="187"/>
      <c r="M17" s="186">
        <f>M15</f>
        <v>-111259</v>
      </c>
      <c r="N17" s="187"/>
      <c r="O17" s="186">
        <f>SUM(G17:M17)</f>
        <v>-111259</v>
      </c>
    </row>
    <row r="18" spans="1:15" ht="21.5" customHeight="1" x14ac:dyDescent="0.3">
      <c r="A18" s="109"/>
      <c r="C18" s="108"/>
      <c r="D18" s="194"/>
      <c r="E18" s="194"/>
      <c r="F18" s="194"/>
      <c r="G18" s="187"/>
      <c r="H18" s="187"/>
      <c r="I18" s="187"/>
      <c r="J18" s="187"/>
      <c r="K18" s="187"/>
      <c r="L18" s="187"/>
      <c r="M18" s="187"/>
      <c r="N18" s="187"/>
      <c r="O18" s="187"/>
    </row>
    <row r="19" spans="1:15" ht="21.5" customHeight="1" x14ac:dyDescent="0.3">
      <c r="A19" s="181" t="s">
        <v>192</v>
      </c>
      <c r="D19" s="195"/>
      <c r="E19" s="195"/>
      <c r="F19" s="195"/>
      <c r="G19" s="182"/>
      <c r="H19" s="182"/>
      <c r="I19" s="182"/>
      <c r="J19" s="182"/>
      <c r="K19" s="182"/>
      <c r="L19" s="182"/>
      <c r="M19" s="182"/>
      <c r="N19" s="182"/>
      <c r="O19" s="182"/>
    </row>
    <row r="20" spans="1:15" ht="21.5" customHeight="1" x14ac:dyDescent="0.3">
      <c r="A20" s="183" t="s">
        <v>165</v>
      </c>
      <c r="D20" s="195"/>
      <c r="E20" s="195"/>
      <c r="F20" s="195"/>
      <c r="G20" s="113">
        <v>0</v>
      </c>
      <c r="H20" s="90"/>
      <c r="I20" s="113">
        <v>0</v>
      </c>
      <c r="J20" s="90"/>
      <c r="K20" s="113">
        <v>0</v>
      </c>
      <c r="L20" s="182"/>
      <c r="M20" s="97">
        <f>'PL-7-8'!K60</f>
        <v>-35785</v>
      </c>
      <c r="N20" s="182"/>
      <c r="O20" s="182">
        <f>SUM(G20:M20)</f>
        <v>-35785</v>
      </c>
    </row>
    <row r="21" spans="1:15" ht="21.5" customHeight="1" x14ac:dyDescent="0.3">
      <c r="A21" s="181" t="s">
        <v>153</v>
      </c>
      <c r="B21" s="181"/>
      <c r="C21" s="181"/>
      <c r="D21" s="195"/>
      <c r="E21" s="195"/>
      <c r="F21" s="195"/>
      <c r="G21" s="121">
        <f>SUM(G20)</f>
        <v>0</v>
      </c>
      <c r="H21" s="92"/>
      <c r="I21" s="121">
        <f>SUM(I20)</f>
        <v>0</v>
      </c>
      <c r="J21" s="92"/>
      <c r="K21" s="121">
        <f>SUM(K20)</f>
        <v>0</v>
      </c>
      <c r="L21" s="74"/>
      <c r="M21" s="121">
        <f>SUM(M20)</f>
        <v>-35785</v>
      </c>
      <c r="N21" s="74">
        <f>SUM(N20:N20)</f>
        <v>0</v>
      </c>
      <c r="O21" s="75">
        <f>SUM(O20:O20)</f>
        <v>-35785</v>
      </c>
    </row>
    <row r="22" spans="1:15" ht="21.5" customHeight="1" x14ac:dyDescent="0.3">
      <c r="A22" s="181"/>
      <c r="D22" s="195"/>
      <c r="E22" s="193"/>
      <c r="F22" s="195"/>
      <c r="G22" s="91"/>
      <c r="H22" s="91"/>
      <c r="I22" s="91"/>
      <c r="J22" s="91"/>
      <c r="K22" s="91"/>
      <c r="L22" s="182"/>
      <c r="M22" s="182"/>
      <c r="N22" s="182"/>
      <c r="O22" s="182"/>
    </row>
    <row r="23" spans="1:15" ht="21.5" customHeight="1" thickBot="1" x14ac:dyDescent="0.35">
      <c r="A23" s="109" t="s">
        <v>196</v>
      </c>
      <c r="D23" s="195">
        <v>76425</v>
      </c>
      <c r="E23" s="195"/>
      <c r="F23" s="195"/>
      <c r="G23" s="93">
        <f>SUM(G21,G11,G17)</f>
        <v>317888</v>
      </c>
      <c r="H23" s="74"/>
      <c r="I23" s="93">
        <f>SUM(I21,I11,I17)</f>
        <v>4399860</v>
      </c>
      <c r="J23" s="74"/>
      <c r="K23" s="93">
        <f>SUM(K21,K11,K17)</f>
        <v>31800</v>
      </c>
      <c r="L23" s="74"/>
      <c r="M23" s="93">
        <f>SUM(M21,M11,M17)</f>
        <v>-7620</v>
      </c>
      <c r="N23" s="74"/>
      <c r="O23" s="93">
        <f>SUM(O21,O11,O17)</f>
        <v>4741928</v>
      </c>
    </row>
    <row r="24" spans="1:15" ht="21.5" customHeight="1" thickTop="1" x14ac:dyDescent="0.3"/>
    <row r="25" spans="1:15" ht="21.5" customHeight="1" x14ac:dyDescent="0.3">
      <c r="E25" s="140"/>
      <c r="G25" s="140"/>
      <c r="H25" s="140"/>
      <c r="I25" s="140"/>
      <c r="J25" s="140"/>
      <c r="K25" s="140"/>
      <c r="L25" s="140"/>
      <c r="M25" s="140"/>
      <c r="N25" s="140"/>
      <c r="O25" s="140"/>
    </row>
  </sheetData>
  <mergeCells count="3">
    <mergeCell ref="G4:O4"/>
    <mergeCell ref="K5:M5"/>
    <mergeCell ref="G9:O9"/>
  </mergeCells>
  <pageMargins left="0.8" right="0.8" top="0.48" bottom="0.5" header="0.5" footer="0.5"/>
  <pageSetup paperSize="9" scale="94" firstPageNumber="11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7"/>
  <sheetViews>
    <sheetView showGridLines="0" zoomScale="90" zoomScaleNormal="90" zoomScaleSheetLayoutView="110" workbookViewId="0"/>
  </sheetViews>
  <sheetFormatPr defaultColWidth="9.1796875" defaultRowHeight="18.5" customHeight="1" x14ac:dyDescent="0.3"/>
  <cols>
    <col min="1" max="1" width="14.81640625" style="17" customWidth="1"/>
    <col min="2" max="2" width="11.1796875" style="17" customWidth="1"/>
    <col min="3" max="3" width="27" style="17" customWidth="1"/>
    <col min="4" max="4" width="1.1796875" style="19" customWidth="1"/>
    <col min="5" max="5" width="6.1796875" style="19" customWidth="1"/>
    <col min="6" max="6" width="1.1796875" style="19" customWidth="1"/>
    <col min="7" max="7" width="15.54296875" style="17" customWidth="1"/>
    <col min="8" max="8" width="1.1796875" style="17" customWidth="1"/>
    <col min="9" max="9" width="15.54296875" style="17" customWidth="1"/>
    <col min="10" max="10" width="1.1796875" style="17" customWidth="1"/>
    <col min="11" max="11" width="15.54296875" style="17" customWidth="1"/>
    <col min="12" max="12" width="1.1796875" style="17" customWidth="1"/>
    <col min="13" max="13" width="15.54296875" style="17" customWidth="1"/>
    <col min="14" max="14" width="1.1796875" style="19" customWidth="1"/>
    <col min="15" max="15" width="15.54296875" style="17" customWidth="1"/>
    <col min="16" max="16" width="0.7265625" style="17" customWidth="1"/>
    <col min="17" max="17" width="12.7265625" style="17" customWidth="1"/>
    <col min="18" max="16384" width="9.1796875" style="17"/>
  </cols>
  <sheetData>
    <row r="1" spans="1:22" ht="18.5" customHeight="1" x14ac:dyDescent="0.4">
      <c r="A1" s="79" t="s">
        <v>65</v>
      </c>
      <c r="B1" s="70"/>
      <c r="C1" s="70"/>
      <c r="D1" s="114"/>
      <c r="E1" s="77"/>
      <c r="F1" s="70"/>
      <c r="G1" s="70"/>
      <c r="H1" s="70"/>
      <c r="I1" s="70"/>
      <c r="J1" s="70"/>
      <c r="K1" s="70"/>
      <c r="L1" s="70"/>
      <c r="M1" s="70"/>
      <c r="N1" s="77"/>
      <c r="O1" s="70"/>
      <c r="P1" s="71"/>
      <c r="Q1" s="70"/>
      <c r="R1" s="70"/>
      <c r="S1" s="70"/>
      <c r="T1" s="70"/>
      <c r="U1" s="70"/>
      <c r="V1" s="70"/>
    </row>
    <row r="2" spans="1:22" ht="18.5" customHeight="1" x14ac:dyDescent="0.3">
      <c r="A2" s="15" t="s">
        <v>68</v>
      </c>
      <c r="B2" s="72"/>
      <c r="C2" s="72"/>
      <c r="D2" s="115"/>
      <c r="E2" s="78"/>
      <c r="F2" s="72"/>
      <c r="G2" s="72"/>
      <c r="H2" s="72"/>
      <c r="I2" s="72"/>
      <c r="J2" s="72"/>
      <c r="K2" s="72"/>
      <c r="L2" s="72"/>
      <c r="M2" s="72"/>
      <c r="N2" s="78"/>
      <c r="O2" s="72"/>
      <c r="P2" s="72"/>
      <c r="Q2" s="72"/>
      <c r="R2" s="72"/>
      <c r="S2" s="72"/>
      <c r="T2" s="72"/>
      <c r="U2" s="72"/>
      <c r="V2" s="72"/>
    </row>
    <row r="3" spans="1:22" ht="18.5" customHeight="1" x14ac:dyDescent="0.4">
      <c r="A3" s="15"/>
      <c r="B3" s="72"/>
      <c r="C3" s="72"/>
      <c r="D3" s="78"/>
      <c r="E3" s="78"/>
      <c r="F3" s="78"/>
      <c r="G3" s="72"/>
      <c r="H3" s="70"/>
      <c r="I3" s="70"/>
      <c r="J3" s="70"/>
      <c r="K3" s="70"/>
      <c r="L3" s="70"/>
      <c r="M3" s="70"/>
      <c r="N3" s="77"/>
      <c r="O3" s="70"/>
    </row>
    <row r="4" spans="1:22" ht="18.5" customHeight="1" x14ac:dyDescent="0.3">
      <c r="A4" s="172"/>
      <c r="B4" s="172"/>
      <c r="C4" s="172"/>
      <c r="G4" s="307" t="s">
        <v>1</v>
      </c>
      <c r="H4" s="307"/>
      <c r="I4" s="307"/>
      <c r="J4" s="307"/>
      <c r="K4" s="307"/>
      <c r="L4" s="307"/>
      <c r="M4" s="307"/>
      <c r="N4" s="307"/>
      <c r="O4" s="307"/>
    </row>
    <row r="5" spans="1:22" ht="18.5" customHeight="1" x14ac:dyDescent="0.3">
      <c r="A5" s="171"/>
      <c r="B5" s="171"/>
      <c r="C5" s="171"/>
      <c r="G5" s="19"/>
      <c r="H5" s="19"/>
      <c r="I5" s="19"/>
      <c r="J5" s="19"/>
      <c r="K5" s="311" t="s">
        <v>139</v>
      </c>
      <c r="L5" s="311"/>
      <c r="M5" s="311"/>
      <c r="O5" s="173"/>
    </row>
    <row r="6" spans="1:22" ht="18.5" customHeight="1" x14ac:dyDescent="0.3">
      <c r="A6" s="172"/>
      <c r="B6" s="172"/>
      <c r="C6" s="172"/>
      <c r="D6" s="100"/>
      <c r="E6" s="100"/>
      <c r="F6" s="100"/>
      <c r="G6" s="100" t="s">
        <v>19</v>
      </c>
      <c r="H6" s="172"/>
      <c r="I6" s="172"/>
      <c r="J6" s="172"/>
      <c r="K6" s="172"/>
      <c r="L6" s="172"/>
      <c r="M6" s="172"/>
      <c r="N6" s="100"/>
      <c r="O6" s="172"/>
    </row>
    <row r="7" spans="1:22" ht="18.5" customHeight="1" x14ac:dyDescent="0.3">
      <c r="A7" s="172"/>
      <c r="B7" s="172"/>
      <c r="C7" s="172"/>
      <c r="D7" s="100"/>
      <c r="E7" s="172"/>
      <c r="F7" s="100"/>
      <c r="G7" s="100" t="s">
        <v>72</v>
      </c>
      <c r="H7" s="172"/>
      <c r="I7" s="172" t="s">
        <v>29</v>
      </c>
      <c r="J7" s="172"/>
      <c r="K7" s="172" t="s">
        <v>73</v>
      </c>
      <c r="L7" s="172"/>
      <c r="M7" s="100" t="s">
        <v>21</v>
      </c>
      <c r="N7" s="100"/>
      <c r="O7" s="3" t="s">
        <v>18</v>
      </c>
    </row>
    <row r="8" spans="1:22" ht="18.5" customHeight="1" x14ac:dyDescent="0.3">
      <c r="A8" s="172"/>
      <c r="B8" s="172"/>
      <c r="C8" s="172"/>
      <c r="D8" s="100"/>
      <c r="E8" s="206" t="s">
        <v>2</v>
      </c>
      <c r="F8" s="100"/>
      <c r="G8" s="100" t="s">
        <v>20</v>
      </c>
      <c r="H8" s="100"/>
      <c r="I8" s="100" t="s">
        <v>28</v>
      </c>
      <c r="J8" s="100"/>
      <c r="K8" s="100" t="s">
        <v>74</v>
      </c>
      <c r="L8" s="100"/>
      <c r="M8" s="100" t="s">
        <v>138</v>
      </c>
      <c r="N8" s="100"/>
      <c r="O8" s="3" t="s">
        <v>22</v>
      </c>
    </row>
    <row r="9" spans="1:22" ht="18.5" customHeight="1" x14ac:dyDescent="0.3">
      <c r="A9" s="8"/>
      <c r="B9" s="172"/>
      <c r="C9" s="172"/>
      <c r="D9" s="100"/>
      <c r="E9" s="100"/>
      <c r="F9" s="100"/>
      <c r="G9" s="310" t="s">
        <v>59</v>
      </c>
      <c r="H9" s="310"/>
      <c r="I9" s="310"/>
      <c r="J9" s="310"/>
      <c r="K9" s="310"/>
      <c r="L9" s="310"/>
      <c r="M9" s="310"/>
      <c r="N9" s="310"/>
      <c r="O9" s="310"/>
    </row>
    <row r="10" spans="1:22" ht="18.5" customHeight="1" x14ac:dyDescent="0.3">
      <c r="A10" s="8" t="s">
        <v>197</v>
      </c>
      <c r="B10" s="172"/>
      <c r="C10" s="172"/>
      <c r="D10" s="100"/>
      <c r="E10" s="100"/>
      <c r="F10" s="100"/>
      <c r="G10" s="174"/>
      <c r="H10" s="174"/>
      <c r="I10" s="174"/>
      <c r="J10" s="174"/>
      <c r="K10" s="174"/>
      <c r="L10" s="174"/>
      <c r="M10" s="174"/>
      <c r="N10" s="178"/>
      <c r="O10" s="174"/>
    </row>
    <row r="11" spans="1:22" ht="18.5" customHeight="1" x14ac:dyDescent="0.3">
      <c r="A11" s="8" t="s">
        <v>143</v>
      </c>
      <c r="D11" s="100"/>
      <c r="E11" s="100"/>
      <c r="F11" s="100"/>
      <c r="G11" s="108">
        <v>317888</v>
      </c>
      <c r="H11" s="118">
        <v>0</v>
      </c>
      <c r="I11" s="108">
        <v>4399860</v>
      </c>
      <c r="J11" s="118">
        <v>0</v>
      </c>
      <c r="K11" s="108">
        <v>31800</v>
      </c>
      <c r="L11" s="118">
        <v>0</v>
      </c>
      <c r="M11" s="108">
        <v>115243</v>
      </c>
      <c r="N11" s="191"/>
      <c r="O11" s="108">
        <v>4864791</v>
      </c>
    </row>
    <row r="12" spans="1:22" ht="18.5" customHeight="1" x14ac:dyDescent="0.3">
      <c r="A12" s="8"/>
      <c r="D12" s="100"/>
      <c r="E12" s="100"/>
      <c r="F12" s="100"/>
      <c r="G12" s="108"/>
      <c r="H12" s="118"/>
      <c r="I12" s="108"/>
      <c r="J12" s="118"/>
      <c r="K12" s="108"/>
      <c r="L12" s="118"/>
      <c r="M12" s="108"/>
      <c r="N12" s="191"/>
      <c r="O12" s="108"/>
    </row>
    <row r="13" spans="1:22" ht="21.5" customHeight="1" x14ac:dyDescent="0.3">
      <c r="A13" s="109" t="s">
        <v>147</v>
      </c>
      <c r="B13" s="107"/>
      <c r="C13" s="107"/>
      <c r="D13" s="177"/>
      <c r="E13" s="177"/>
      <c r="F13" s="177"/>
      <c r="G13" s="108"/>
      <c r="H13" s="118"/>
      <c r="I13" s="108"/>
      <c r="J13" s="118"/>
      <c r="K13" s="108"/>
      <c r="L13" s="118"/>
      <c r="M13" s="108"/>
      <c r="N13" s="191"/>
      <c r="O13" s="108"/>
    </row>
    <row r="14" spans="1:22" ht="21.5" customHeight="1" x14ac:dyDescent="0.3">
      <c r="A14" s="112" t="s">
        <v>149</v>
      </c>
      <c r="B14" s="107"/>
      <c r="C14" s="107"/>
      <c r="D14" s="177"/>
      <c r="E14" s="177"/>
      <c r="F14" s="177"/>
      <c r="G14" s="108"/>
      <c r="H14" s="118"/>
      <c r="I14" s="108"/>
      <c r="J14" s="118"/>
      <c r="K14" s="108"/>
      <c r="L14" s="118"/>
      <c r="M14" s="108"/>
      <c r="N14" s="191"/>
      <c r="O14" s="108"/>
    </row>
    <row r="15" spans="1:22" ht="21.5" customHeight="1" x14ac:dyDescent="0.3">
      <c r="A15" s="106" t="s">
        <v>168</v>
      </c>
      <c r="B15" s="107"/>
      <c r="C15" s="107"/>
      <c r="D15" s="177"/>
      <c r="E15" s="222">
        <v>7</v>
      </c>
      <c r="F15" s="177"/>
      <c r="G15" s="113">
        <v>0</v>
      </c>
      <c r="H15" s="90"/>
      <c r="I15" s="113">
        <v>0</v>
      </c>
      <c r="J15" s="90"/>
      <c r="K15" s="113">
        <v>0</v>
      </c>
      <c r="L15" s="182"/>
      <c r="M15" s="97">
        <v>-95366</v>
      </c>
      <c r="N15" s="192"/>
      <c r="O15" s="219">
        <f>SUM(G15:N15)</f>
        <v>-95366</v>
      </c>
    </row>
    <row r="16" spans="1:22" ht="21.5" hidden="1" customHeight="1" x14ac:dyDescent="0.3">
      <c r="A16" s="106" t="s">
        <v>145</v>
      </c>
      <c r="B16" s="107"/>
      <c r="C16" s="107"/>
      <c r="D16" s="177"/>
      <c r="E16" s="177"/>
      <c r="F16" s="177"/>
      <c r="G16" s="113">
        <v>0</v>
      </c>
      <c r="H16" s="90"/>
      <c r="I16" s="113">
        <v>0</v>
      </c>
      <c r="J16" s="90"/>
      <c r="K16" s="113">
        <v>0</v>
      </c>
      <c r="L16" s="182"/>
      <c r="M16" s="97">
        <v>0</v>
      </c>
      <c r="N16" s="192"/>
      <c r="O16" s="185">
        <v>0</v>
      </c>
    </row>
    <row r="17" spans="1:15" ht="21.5" customHeight="1" x14ac:dyDescent="0.3">
      <c r="A17" s="109" t="s">
        <v>148</v>
      </c>
      <c r="B17" s="107"/>
      <c r="C17" s="107"/>
      <c r="D17" s="177"/>
      <c r="E17" s="177"/>
      <c r="F17" s="177"/>
    </row>
    <row r="18" spans="1:15" ht="21.5" customHeight="1" x14ac:dyDescent="0.3">
      <c r="A18" s="109" t="s">
        <v>169</v>
      </c>
      <c r="B18" s="107"/>
      <c r="C18" s="107"/>
      <c r="D18" s="177"/>
      <c r="E18" s="177"/>
      <c r="F18" s="177"/>
      <c r="G18" s="121">
        <f>SUM(G15)</f>
        <v>0</v>
      </c>
      <c r="H18" s="92"/>
      <c r="I18" s="121">
        <f>SUM(I15)</f>
        <v>0</v>
      </c>
      <c r="J18" s="92"/>
      <c r="K18" s="121">
        <f>SUM(K15)</f>
        <v>0</v>
      </c>
      <c r="L18" s="74"/>
      <c r="M18" s="121">
        <f>SUM(M15)</f>
        <v>-95366</v>
      </c>
      <c r="N18" s="74"/>
      <c r="O18" s="122">
        <f>SUM(O15:O15)</f>
        <v>-95366</v>
      </c>
    </row>
    <row r="19" spans="1:15" ht="18.5" customHeight="1" x14ac:dyDescent="0.3">
      <c r="A19" s="8"/>
      <c r="C19" s="7"/>
      <c r="D19" s="173"/>
      <c r="E19" s="173"/>
      <c r="F19" s="173"/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18.5" customHeight="1" x14ac:dyDescent="0.3">
      <c r="A20" s="1" t="s">
        <v>192</v>
      </c>
      <c r="D20" s="100"/>
      <c r="E20" s="100"/>
      <c r="F20" s="100"/>
      <c r="G20" s="24"/>
      <c r="H20" s="25"/>
      <c r="I20" s="25"/>
      <c r="J20" s="25"/>
      <c r="K20" s="25"/>
      <c r="L20" s="25"/>
      <c r="M20" s="25"/>
      <c r="N20" s="24"/>
      <c r="O20" s="25"/>
    </row>
    <row r="21" spans="1:15" ht="18.5" customHeight="1" x14ac:dyDescent="0.3">
      <c r="A21" s="2" t="s">
        <v>179</v>
      </c>
      <c r="D21" s="100"/>
      <c r="E21" s="100"/>
      <c r="F21" s="100"/>
      <c r="G21" s="113">
        <v>0</v>
      </c>
      <c r="H21" s="90"/>
      <c r="I21" s="113">
        <v>0</v>
      </c>
      <c r="J21" s="90"/>
      <c r="K21" s="113">
        <v>0</v>
      </c>
      <c r="L21" s="24"/>
      <c r="M21" s="97">
        <f>'PL-7-8'!I65</f>
        <v>-37783</v>
      </c>
      <c r="N21" s="24"/>
      <c r="O21" s="67">
        <f>SUM(G21:M21)</f>
        <v>-37783</v>
      </c>
    </row>
    <row r="22" spans="1:15" ht="18.5" hidden="1" customHeight="1" x14ac:dyDescent="0.3">
      <c r="A22" s="183" t="s">
        <v>81</v>
      </c>
      <c r="D22" s="100"/>
      <c r="E22" s="100"/>
      <c r="F22" s="100"/>
      <c r="G22" s="113">
        <v>0</v>
      </c>
      <c r="H22" s="90"/>
      <c r="I22" s="113">
        <v>0</v>
      </c>
      <c r="J22" s="90"/>
      <c r="K22" s="113">
        <v>0</v>
      </c>
      <c r="L22" s="24"/>
      <c r="M22" s="97">
        <f>'PL-5-6 '!I65</f>
        <v>0</v>
      </c>
      <c r="N22" s="24"/>
      <c r="O22" s="28">
        <f>SUM(G22:M22)</f>
        <v>0</v>
      </c>
    </row>
    <row r="23" spans="1:15" ht="18.5" customHeight="1" x14ac:dyDescent="0.3">
      <c r="A23" s="1" t="s">
        <v>153</v>
      </c>
      <c r="B23" s="1"/>
      <c r="C23" s="1"/>
      <c r="D23" s="100"/>
      <c r="E23" s="100"/>
      <c r="F23" s="100"/>
      <c r="G23" s="121">
        <f>SUM(G21)</f>
        <v>0</v>
      </c>
      <c r="H23" s="92"/>
      <c r="I23" s="121">
        <f>SUM(I21)</f>
        <v>0</v>
      </c>
      <c r="J23" s="92"/>
      <c r="K23" s="121">
        <f>SUM(K21)</f>
        <v>0</v>
      </c>
      <c r="L23" s="272"/>
      <c r="M23" s="83">
        <f>SUM(M21)</f>
        <v>-37783</v>
      </c>
      <c r="N23" s="272">
        <f>SUM(N21:N21)</f>
        <v>0</v>
      </c>
      <c r="O23" s="238">
        <f>SUM(O21:O21)</f>
        <v>-37783</v>
      </c>
    </row>
    <row r="24" spans="1:15" ht="18.5" customHeight="1" x14ac:dyDescent="0.3">
      <c r="A24" s="1"/>
      <c r="D24" s="100"/>
      <c r="E24" s="21"/>
      <c r="F24" s="100"/>
      <c r="G24" s="91"/>
      <c r="H24" s="91"/>
      <c r="I24" s="91"/>
      <c r="J24" s="91"/>
      <c r="K24" s="91"/>
      <c r="L24" s="25"/>
      <c r="M24" s="25"/>
      <c r="N24" s="24"/>
      <c r="O24" s="25"/>
    </row>
    <row r="25" spans="1:15" ht="18.5" customHeight="1" thickBot="1" x14ac:dyDescent="0.35">
      <c r="A25" s="6" t="s">
        <v>198</v>
      </c>
      <c r="D25" s="100">
        <v>76425</v>
      </c>
      <c r="E25" s="100"/>
      <c r="F25" s="100"/>
      <c r="G25" s="93">
        <f>G18+G11+G23</f>
        <v>317888</v>
      </c>
      <c r="H25" s="74"/>
      <c r="I25" s="93">
        <f>I18+I11+I23</f>
        <v>4399860</v>
      </c>
      <c r="J25" s="74"/>
      <c r="K25" s="93">
        <f>K18+K11+K23</f>
        <v>31800</v>
      </c>
      <c r="L25" s="74"/>
      <c r="M25" s="93">
        <f>M18+M11+M23</f>
        <v>-17906</v>
      </c>
      <c r="N25" s="74"/>
      <c r="O25" s="93">
        <f>O18+O11+O23</f>
        <v>4731642</v>
      </c>
    </row>
    <row r="26" spans="1:15" ht="18.5" customHeight="1" thickTop="1" x14ac:dyDescent="0.3"/>
    <row r="27" spans="1:15" ht="18.5" customHeight="1" x14ac:dyDescent="0.3">
      <c r="E27" s="167"/>
      <c r="G27" s="168"/>
      <c r="H27" s="168"/>
      <c r="I27" s="168"/>
      <c r="J27" s="168"/>
      <c r="K27" s="168"/>
      <c r="L27" s="168"/>
      <c r="M27" s="168"/>
      <c r="N27" s="167"/>
      <c r="O27" s="168"/>
    </row>
  </sheetData>
  <mergeCells count="3">
    <mergeCell ref="G4:O4"/>
    <mergeCell ref="K5:M5"/>
    <mergeCell ref="G9:O9"/>
  </mergeCells>
  <pageMargins left="0.8" right="0.8" top="0.48" bottom="0.5" header="0.5" footer="0.5"/>
  <pageSetup paperSize="9" scale="91" firstPageNumber="12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09"/>
  <sheetViews>
    <sheetView showGridLines="0" zoomScale="90" zoomScaleNormal="90" zoomScaleSheetLayoutView="70" workbookViewId="0"/>
  </sheetViews>
  <sheetFormatPr defaultColWidth="10.7265625" defaultRowHeight="21.75" customHeight="1" x14ac:dyDescent="0.3"/>
  <cols>
    <col min="1" max="1" width="52.54296875" style="256" customWidth="1"/>
    <col min="2" max="2" width="7.7265625" style="257" customWidth="1"/>
    <col min="3" max="3" width="13" style="269" customWidth="1"/>
    <col min="4" max="4" width="1" style="257" customWidth="1"/>
    <col min="5" max="5" width="13" style="269" customWidth="1"/>
    <col min="6" max="6" width="1" style="257" customWidth="1"/>
    <col min="7" max="7" width="13" style="269" customWidth="1"/>
    <col min="8" max="8" width="1" style="257" customWidth="1"/>
    <col min="9" max="9" width="13" style="269" customWidth="1"/>
    <col min="10" max="16384" width="10.7265625" style="257"/>
  </cols>
  <sheetData>
    <row r="1" spans="1:9" s="254" customFormat="1" ht="21.75" customHeight="1" x14ac:dyDescent="0.4">
      <c r="A1" s="277" t="s">
        <v>65</v>
      </c>
      <c r="B1" s="231"/>
      <c r="C1" s="235"/>
      <c r="D1" s="253"/>
      <c r="E1" s="235"/>
      <c r="F1" s="253"/>
      <c r="G1" s="233"/>
      <c r="H1" s="253"/>
      <c r="I1" s="233"/>
    </row>
    <row r="2" spans="1:9" s="254" customFormat="1" ht="21.75" customHeight="1" x14ac:dyDescent="0.3">
      <c r="A2" s="255" t="s">
        <v>53</v>
      </c>
      <c r="B2" s="230"/>
      <c r="C2" s="233"/>
      <c r="D2" s="253"/>
      <c r="E2" s="233"/>
      <c r="F2" s="253"/>
      <c r="G2" s="233"/>
      <c r="H2" s="253"/>
      <c r="I2" s="233"/>
    </row>
    <row r="3" spans="1:9" s="254" customFormat="1" ht="20.149999999999999" customHeight="1" x14ac:dyDescent="0.3">
      <c r="A3" s="255"/>
      <c r="B3" s="230"/>
      <c r="C3" s="233"/>
      <c r="D3" s="253"/>
      <c r="E3" s="233"/>
      <c r="F3" s="253"/>
      <c r="G3" s="233"/>
      <c r="H3" s="253"/>
      <c r="I3" s="233"/>
    </row>
    <row r="4" spans="1:9" s="254" customFormat="1" ht="20.149999999999999" customHeight="1" x14ac:dyDescent="0.3">
      <c r="A4" s="274"/>
      <c r="B4" s="253"/>
      <c r="C4" s="305" t="s">
        <v>60</v>
      </c>
      <c r="D4" s="305"/>
      <c r="E4" s="305"/>
      <c r="F4" s="253"/>
      <c r="G4" s="305" t="s">
        <v>62</v>
      </c>
      <c r="H4" s="306"/>
      <c r="I4" s="305"/>
    </row>
    <row r="5" spans="1:9" s="254" customFormat="1" ht="20.149999999999999" customHeight="1" x14ac:dyDescent="0.3">
      <c r="A5" s="258"/>
      <c r="B5" s="259"/>
      <c r="C5" s="307" t="s">
        <v>61</v>
      </c>
      <c r="D5" s="307"/>
      <c r="E5" s="307"/>
      <c r="F5" s="260"/>
      <c r="G5" s="307" t="s">
        <v>61</v>
      </c>
      <c r="H5" s="307"/>
      <c r="I5" s="307"/>
    </row>
    <row r="6" spans="1:9" ht="20.149999999999999" customHeight="1" x14ac:dyDescent="0.3">
      <c r="A6" s="258"/>
      <c r="B6" s="259"/>
      <c r="C6" s="308" t="s">
        <v>224</v>
      </c>
      <c r="D6" s="308"/>
      <c r="E6" s="308"/>
      <c r="F6" s="280"/>
      <c r="G6" s="308" t="s">
        <v>224</v>
      </c>
      <c r="H6" s="308"/>
      <c r="I6" s="308"/>
    </row>
    <row r="7" spans="1:9" ht="20.149999999999999" customHeight="1" x14ac:dyDescent="0.3">
      <c r="A7" s="258"/>
      <c r="B7" s="259"/>
      <c r="C7" s="308" t="s">
        <v>194</v>
      </c>
      <c r="D7" s="308"/>
      <c r="E7" s="308"/>
      <c r="F7" s="280"/>
      <c r="G7" s="308" t="s">
        <v>194</v>
      </c>
      <c r="H7" s="308"/>
      <c r="I7" s="308"/>
    </row>
    <row r="8" spans="1:9" ht="20.149999999999999" customHeight="1" x14ac:dyDescent="0.3">
      <c r="A8" s="266"/>
      <c r="B8" s="266" t="s">
        <v>2</v>
      </c>
      <c r="C8" s="239" t="s">
        <v>142</v>
      </c>
      <c r="D8" s="240"/>
      <c r="E8" s="239" t="s">
        <v>136</v>
      </c>
      <c r="F8" s="240"/>
      <c r="G8" s="239" t="s">
        <v>142</v>
      </c>
      <c r="H8" s="240"/>
      <c r="I8" s="239" t="s">
        <v>136</v>
      </c>
    </row>
    <row r="9" spans="1:9" ht="20.149999999999999" customHeight="1" x14ac:dyDescent="0.3">
      <c r="A9" s="267"/>
      <c r="C9" s="309" t="s">
        <v>59</v>
      </c>
      <c r="D9" s="309"/>
      <c r="E9" s="309"/>
      <c r="F9" s="309"/>
      <c r="G9" s="309"/>
      <c r="H9" s="309"/>
      <c r="I9" s="309"/>
    </row>
    <row r="10" spans="1:9" s="251" customFormat="1" ht="20.149999999999999" customHeight="1" x14ac:dyDescent="0.3">
      <c r="A10" s="265" t="s">
        <v>15</v>
      </c>
      <c r="C10" s="271"/>
      <c r="D10" s="281"/>
      <c r="E10" s="271"/>
      <c r="G10" s="271"/>
      <c r="H10" s="281"/>
      <c r="I10" s="271"/>
    </row>
    <row r="11" spans="1:9" ht="20.149999999999999" customHeight="1" x14ac:dyDescent="0.3">
      <c r="A11" s="283" t="s">
        <v>152</v>
      </c>
      <c r="C11" s="268">
        <f>'PL-7-8'!E38</f>
        <v>-26184</v>
      </c>
      <c r="D11" s="264"/>
      <c r="E11" s="268">
        <f>'PL-7-8'!G38</f>
        <v>67996</v>
      </c>
      <c r="F11" s="268"/>
      <c r="G11" s="246">
        <f>'PL-7-8'!I38</f>
        <v>-37783</v>
      </c>
      <c r="H11" s="268"/>
      <c r="I11" s="246">
        <f>'PL-7-8'!K38</f>
        <v>-35785</v>
      </c>
    </row>
    <row r="12" spans="1:9" ht="20.149999999999999" customHeight="1" x14ac:dyDescent="0.3">
      <c r="A12" s="285" t="s">
        <v>207</v>
      </c>
      <c r="C12" s="268"/>
      <c r="D12" s="264"/>
      <c r="E12" s="268"/>
      <c r="F12" s="268"/>
      <c r="G12" s="246"/>
      <c r="H12" s="268"/>
      <c r="I12" s="246"/>
    </row>
    <row r="13" spans="1:9" ht="20.149999999999999" customHeight="1" x14ac:dyDescent="0.3">
      <c r="A13" s="283" t="s">
        <v>151</v>
      </c>
      <c r="C13" s="268">
        <v>-5422</v>
      </c>
      <c r="D13" s="264"/>
      <c r="E13" s="268">
        <v>20869</v>
      </c>
      <c r="F13" s="268"/>
      <c r="G13" s="246">
        <v>-11112</v>
      </c>
      <c r="H13" s="268"/>
      <c r="I13" s="246">
        <v>-8976</v>
      </c>
    </row>
    <row r="14" spans="1:9" ht="20.149999999999999" customHeight="1" x14ac:dyDescent="0.3">
      <c r="A14" s="220" t="s">
        <v>40</v>
      </c>
      <c r="C14" s="268">
        <v>2506</v>
      </c>
      <c r="D14" s="264"/>
      <c r="E14" s="268">
        <v>1774</v>
      </c>
      <c r="F14" s="268"/>
      <c r="G14" s="246">
        <v>1334</v>
      </c>
      <c r="H14" s="268"/>
      <c r="I14" s="246">
        <v>1490</v>
      </c>
    </row>
    <row r="15" spans="1:9" ht="20.149999999999999" customHeight="1" x14ac:dyDescent="0.3">
      <c r="A15" s="220" t="s">
        <v>208</v>
      </c>
      <c r="C15" s="268">
        <v>44848</v>
      </c>
      <c r="D15" s="264"/>
      <c r="E15" s="268">
        <v>50105</v>
      </c>
      <c r="F15" s="268"/>
      <c r="G15" s="246">
        <v>22269</v>
      </c>
      <c r="H15" s="268"/>
      <c r="I15" s="246">
        <v>26651</v>
      </c>
    </row>
    <row r="16" spans="1:9" ht="20.149999999999999" customHeight="1" x14ac:dyDescent="0.3">
      <c r="A16" s="220" t="s">
        <v>236</v>
      </c>
      <c r="B16" s="261">
        <v>3</v>
      </c>
      <c r="C16" s="268">
        <v>21273</v>
      </c>
      <c r="D16" s="264"/>
      <c r="E16" s="268">
        <v>-2587</v>
      </c>
      <c r="F16" s="268"/>
      <c r="G16" s="284" t="s">
        <v>79</v>
      </c>
      <c r="H16" s="284"/>
      <c r="I16" s="284">
        <v>0</v>
      </c>
    </row>
    <row r="17" spans="1:9" ht="20.149999999999999" customHeight="1" x14ac:dyDescent="0.3">
      <c r="A17" s="220" t="s">
        <v>52</v>
      </c>
      <c r="C17" s="268">
        <v>5350</v>
      </c>
      <c r="D17" s="264"/>
      <c r="E17" s="268">
        <v>5588</v>
      </c>
      <c r="F17" s="268"/>
      <c r="G17" s="246">
        <v>1891</v>
      </c>
      <c r="H17" s="268"/>
      <c r="I17" s="246">
        <v>3989</v>
      </c>
    </row>
    <row r="18" spans="1:9" ht="20.149999999999999" customHeight="1" x14ac:dyDescent="0.3">
      <c r="A18" s="220" t="s">
        <v>209</v>
      </c>
      <c r="C18" s="268">
        <v>-579</v>
      </c>
      <c r="D18" s="264"/>
      <c r="E18" s="268">
        <v>646</v>
      </c>
      <c r="F18" s="268"/>
      <c r="G18" s="246">
        <v>-794</v>
      </c>
      <c r="H18" s="268"/>
      <c r="I18" s="246">
        <v>-2116</v>
      </c>
    </row>
    <row r="19" spans="1:9" ht="20.149999999999999" customHeight="1" x14ac:dyDescent="0.3">
      <c r="A19" s="220" t="s">
        <v>186</v>
      </c>
      <c r="B19" s="261">
        <v>8</v>
      </c>
      <c r="C19" s="268">
        <v>145682</v>
      </c>
      <c r="D19" s="264"/>
      <c r="E19" s="268">
        <v>136793</v>
      </c>
      <c r="F19" s="268"/>
      <c r="G19" s="246">
        <v>145682</v>
      </c>
      <c r="H19" s="268"/>
      <c r="I19" s="246">
        <v>136793</v>
      </c>
    </row>
    <row r="20" spans="1:9" ht="20.149999999999999" customHeight="1" x14ac:dyDescent="0.3">
      <c r="A20" s="248" t="s">
        <v>225</v>
      </c>
      <c r="B20" s="261"/>
      <c r="C20" s="268">
        <v>-32035</v>
      </c>
      <c r="D20" s="264"/>
      <c r="E20" s="268">
        <v>-82979</v>
      </c>
      <c r="F20" s="268"/>
      <c r="G20" s="246">
        <v>-32035</v>
      </c>
      <c r="H20" s="268"/>
      <c r="I20" s="246">
        <v>-82979</v>
      </c>
    </row>
    <row r="21" spans="1:9" ht="20.149999999999999" hidden="1" customHeight="1" x14ac:dyDescent="0.3">
      <c r="A21" s="248" t="s">
        <v>210</v>
      </c>
      <c r="B21" s="261"/>
      <c r="C21" s="268"/>
      <c r="D21" s="264"/>
      <c r="E21" s="268"/>
      <c r="F21" s="268"/>
      <c r="G21" s="246"/>
      <c r="H21" s="268"/>
      <c r="I21" s="246"/>
    </row>
    <row r="22" spans="1:9" ht="20.149999999999999" hidden="1" customHeight="1" x14ac:dyDescent="0.3">
      <c r="A22" s="249" t="s">
        <v>211</v>
      </c>
      <c r="B22" s="261"/>
      <c r="C22" s="268"/>
      <c r="D22" s="264"/>
      <c r="E22" s="268">
        <v>0</v>
      </c>
      <c r="F22" s="268"/>
      <c r="G22" s="246"/>
      <c r="H22" s="268"/>
      <c r="I22" s="246">
        <v>0</v>
      </c>
    </row>
    <row r="23" spans="1:9" ht="20.149999999999999" customHeight="1" x14ac:dyDescent="0.3">
      <c r="A23" s="287" t="s">
        <v>161</v>
      </c>
      <c r="C23" s="268">
        <v>19526</v>
      </c>
      <c r="D23" s="264"/>
      <c r="E23" s="268">
        <v>-6645</v>
      </c>
      <c r="F23" s="268"/>
      <c r="G23" s="246">
        <v>4081</v>
      </c>
      <c r="H23" s="268"/>
      <c r="I23" s="246">
        <v>-5621</v>
      </c>
    </row>
    <row r="24" spans="1:9" ht="20.149999999999999" hidden="1" customHeight="1" x14ac:dyDescent="0.3">
      <c r="A24" s="283" t="s">
        <v>212</v>
      </c>
      <c r="C24" s="268"/>
      <c r="D24" s="264"/>
      <c r="E24" s="268"/>
      <c r="F24" s="268"/>
      <c r="G24" s="246"/>
      <c r="H24" s="268"/>
      <c r="I24" s="246"/>
    </row>
    <row r="25" spans="1:9" ht="20.149999999999999" hidden="1" customHeight="1" x14ac:dyDescent="0.3">
      <c r="A25" s="283" t="s">
        <v>192</v>
      </c>
      <c r="C25" s="268"/>
      <c r="D25" s="264"/>
      <c r="E25" s="268"/>
      <c r="F25" s="268"/>
      <c r="G25" s="246"/>
      <c r="H25" s="268"/>
      <c r="I25" s="246"/>
    </row>
    <row r="26" spans="1:9" ht="20.149999999999999" customHeight="1" x14ac:dyDescent="0.3">
      <c r="A26" s="283" t="s">
        <v>233</v>
      </c>
      <c r="C26" s="268">
        <v>24</v>
      </c>
      <c r="D26" s="264"/>
      <c r="E26" s="268">
        <v>607</v>
      </c>
      <c r="F26" s="268"/>
      <c r="G26" s="246">
        <v>14</v>
      </c>
      <c r="H26" s="268"/>
      <c r="I26" s="246">
        <v>26</v>
      </c>
    </row>
    <row r="27" spans="1:9" ht="20.149999999999999" customHeight="1" x14ac:dyDescent="0.3">
      <c r="A27" s="220" t="s">
        <v>234</v>
      </c>
      <c r="C27" s="246">
        <v>-23683</v>
      </c>
      <c r="D27" s="264"/>
      <c r="E27" s="246">
        <v>-23506</v>
      </c>
      <c r="F27" s="268"/>
      <c r="G27" s="246">
        <v>-31578</v>
      </c>
      <c r="H27" s="268"/>
      <c r="I27" s="246">
        <v>-23506</v>
      </c>
    </row>
    <row r="28" spans="1:9" ht="20.149999999999999" customHeight="1" x14ac:dyDescent="0.3">
      <c r="A28" s="220" t="s">
        <v>49</v>
      </c>
      <c r="C28" s="270">
        <v>-9744</v>
      </c>
      <c r="D28" s="264"/>
      <c r="E28" s="270">
        <v>-1684</v>
      </c>
      <c r="F28" s="232"/>
      <c r="G28" s="270">
        <v>-10765</v>
      </c>
      <c r="H28" s="232"/>
      <c r="I28" s="270">
        <v>-3660</v>
      </c>
    </row>
    <row r="29" spans="1:9" ht="20.149999999999999" customHeight="1" x14ac:dyDescent="0.3">
      <c r="C29" s="232">
        <f>SUM(C11:C28)</f>
        <v>141562</v>
      </c>
      <c r="D29" s="263"/>
      <c r="E29" s="232">
        <f>SUM(E11:E28)</f>
        <v>166977</v>
      </c>
      <c r="F29" s="232"/>
      <c r="G29" s="232">
        <f>SUM(G11:G28)</f>
        <v>51204</v>
      </c>
      <c r="H29" s="232"/>
      <c r="I29" s="232">
        <f>SUM(I11:I28)</f>
        <v>6306</v>
      </c>
    </row>
    <row r="30" spans="1:9" ht="20.149999999999999" customHeight="1" x14ac:dyDescent="0.3">
      <c r="A30" s="275" t="s">
        <v>50</v>
      </c>
      <c r="C30" s="232"/>
      <c r="D30" s="263"/>
      <c r="E30" s="232"/>
      <c r="F30" s="232"/>
      <c r="G30" s="232"/>
      <c r="H30" s="232"/>
      <c r="I30" s="232"/>
    </row>
    <row r="31" spans="1:9" ht="20.149999999999999" customHeight="1" x14ac:dyDescent="0.3">
      <c r="A31" s="220" t="s">
        <v>71</v>
      </c>
      <c r="C31" s="232">
        <v>74344</v>
      </c>
      <c r="D31" s="263"/>
      <c r="E31" s="232">
        <v>138451</v>
      </c>
      <c r="F31" s="232"/>
      <c r="G31" s="232">
        <v>-60454</v>
      </c>
      <c r="H31" s="232"/>
      <c r="I31" s="232">
        <v>37296</v>
      </c>
    </row>
    <row r="32" spans="1:9" ht="20.149999999999999" customHeight="1" x14ac:dyDescent="0.3">
      <c r="A32" s="220" t="s">
        <v>51</v>
      </c>
      <c r="C32" s="232">
        <v>-39499</v>
      </c>
      <c r="D32" s="263"/>
      <c r="E32" s="232">
        <v>-212361</v>
      </c>
      <c r="F32" s="232"/>
      <c r="G32" s="232">
        <v>25983</v>
      </c>
      <c r="H32" s="232"/>
      <c r="I32" s="232">
        <v>-32975</v>
      </c>
    </row>
    <row r="33" spans="1:9" ht="20.149999999999999" customHeight="1" x14ac:dyDescent="0.3">
      <c r="A33" s="220" t="s">
        <v>5</v>
      </c>
      <c r="B33" s="254"/>
      <c r="C33" s="232">
        <v>-8465</v>
      </c>
      <c r="D33" s="263"/>
      <c r="E33" s="232">
        <v>-2376</v>
      </c>
      <c r="F33" s="232"/>
      <c r="G33" s="232">
        <v>140</v>
      </c>
      <c r="H33" s="232"/>
      <c r="I33" s="232">
        <v>205</v>
      </c>
    </row>
    <row r="34" spans="1:9" ht="20.149999999999999" customHeight="1" x14ac:dyDescent="0.3">
      <c r="A34" s="220" t="s">
        <v>7</v>
      </c>
      <c r="B34" s="254"/>
      <c r="C34" s="232">
        <v>-559</v>
      </c>
      <c r="D34" s="263"/>
      <c r="E34" s="232">
        <v>272</v>
      </c>
      <c r="F34" s="232"/>
      <c r="G34" s="232">
        <v>-26</v>
      </c>
      <c r="H34" s="232"/>
      <c r="I34" s="284">
        <v>1</v>
      </c>
    </row>
    <row r="35" spans="1:9" ht="20.149999999999999" customHeight="1" x14ac:dyDescent="0.3">
      <c r="A35" s="220" t="s">
        <v>70</v>
      </c>
      <c r="C35" s="232">
        <v>-173807</v>
      </c>
      <c r="D35" s="263"/>
      <c r="E35" s="232">
        <v>63149</v>
      </c>
      <c r="F35" s="232"/>
      <c r="G35" s="232">
        <v>-86514</v>
      </c>
      <c r="H35" s="232"/>
      <c r="I35" s="232">
        <v>44073</v>
      </c>
    </row>
    <row r="36" spans="1:9" ht="20.149999999999999" customHeight="1" x14ac:dyDescent="0.3">
      <c r="A36" s="220" t="s">
        <v>52</v>
      </c>
      <c r="B36" s="261"/>
      <c r="C36" s="232">
        <v>-6452</v>
      </c>
      <c r="D36" s="263"/>
      <c r="E36" s="232">
        <v>-2413</v>
      </c>
      <c r="F36" s="232"/>
      <c r="G36" s="284" t="s">
        <v>79</v>
      </c>
      <c r="H36" s="232"/>
      <c r="I36" s="284" t="s">
        <v>79</v>
      </c>
    </row>
    <row r="37" spans="1:9" ht="20.149999999999999" customHeight="1" x14ac:dyDescent="0.3">
      <c r="A37" s="220" t="s">
        <v>10</v>
      </c>
      <c r="C37" s="270">
        <v>10127</v>
      </c>
      <c r="D37" s="264"/>
      <c r="E37" s="270">
        <v>-1110</v>
      </c>
      <c r="F37" s="232"/>
      <c r="G37" s="291">
        <v>6303</v>
      </c>
      <c r="H37" s="232"/>
      <c r="I37" s="270">
        <v>-80</v>
      </c>
    </row>
    <row r="38" spans="1:9" ht="20.149999999999999" customHeight="1" x14ac:dyDescent="0.3">
      <c r="A38" s="249" t="s">
        <v>162</v>
      </c>
      <c r="C38" s="268">
        <f>SUM(C29:C37)</f>
        <v>-2749</v>
      </c>
      <c r="D38" s="262"/>
      <c r="E38" s="268">
        <f>SUM(E29:E37)</f>
        <v>150589</v>
      </c>
      <c r="F38" s="268"/>
      <c r="G38" s="268">
        <f>SUM(G29:G37)</f>
        <v>-63364</v>
      </c>
      <c r="H38" s="268"/>
      <c r="I38" s="268">
        <f>SUM(I29:I37)</f>
        <v>54826</v>
      </c>
    </row>
    <row r="39" spans="1:9" ht="20.149999999999999" customHeight="1" x14ac:dyDescent="0.3">
      <c r="A39" s="249" t="s">
        <v>114</v>
      </c>
      <c r="C39" s="270">
        <v>-52103</v>
      </c>
      <c r="D39" s="264"/>
      <c r="E39" s="270">
        <v>-57190</v>
      </c>
      <c r="F39" s="232"/>
      <c r="G39" s="270">
        <v>-21178</v>
      </c>
      <c r="H39" s="232"/>
      <c r="I39" s="270">
        <v>-24291</v>
      </c>
    </row>
    <row r="40" spans="1:9" ht="20.149999999999999" customHeight="1" x14ac:dyDescent="0.3">
      <c r="A40" s="250" t="s">
        <v>157</v>
      </c>
      <c r="B40" s="254"/>
      <c r="C40" s="238">
        <f>SUM(C38:C39)</f>
        <v>-54852</v>
      </c>
      <c r="D40" s="252"/>
      <c r="E40" s="238">
        <f>SUM(E38:E39)</f>
        <v>93399</v>
      </c>
      <c r="F40" s="271"/>
      <c r="G40" s="238">
        <f>SUM(G38:G39)</f>
        <v>-84542</v>
      </c>
      <c r="H40" s="271"/>
      <c r="I40" s="238">
        <f>SUM(I38:I39)</f>
        <v>30535</v>
      </c>
    </row>
    <row r="41" spans="1:9" ht="20.149999999999999" customHeight="1" x14ac:dyDescent="0.3">
      <c r="A41" s="250"/>
      <c r="B41" s="254"/>
      <c r="C41" s="272"/>
      <c r="D41" s="252"/>
      <c r="E41" s="272"/>
      <c r="F41" s="252"/>
      <c r="G41" s="272"/>
      <c r="H41" s="252"/>
      <c r="I41" s="272"/>
    </row>
    <row r="42" spans="1:9" ht="20.149999999999999" hidden="1" customHeight="1" x14ac:dyDescent="0.3">
      <c r="A42" s="265" t="s">
        <v>16</v>
      </c>
      <c r="C42" s="234"/>
      <c r="D42" s="276"/>
      <c r="E42" s="234"/>
      <c r="F42" s="276"/>
      <c r="G42" s="234"/>
      <c r="H42" s="276"/>
      <c r="I42" s="234"/>
    </row>
    <row r="43" spans="1:9" ht="20.149999999999999" hidden="1" customHeight="1" x14ac:dyDescent="0.3">
      <c r="A43" s="248" t="s">
        <v>89</v>
      </c>
      <c r="C43" s="279"/>
      <c r="D43" s="262"/>
      <c r="E43" s="279" t="s">
        <v>79</v>
      </c>
      <c r="F43" s="279"/>
      <c r="G43" s="279"/>
      <c r="H43" s="262"/>
      <c r="I43" s="279" t="s">
        <v>79</v>
      </c>
    </row>
    <row r="44" spans="1:9" ht="20.149999999999999" hidden="1" customHeight="1" x14ac:dyDescent="0.3">
      <c r="A44" s="248" t="s">
        <v>156</v>
      </c>
      <c r="C44" s="279"/>
      <c r="D44" s="262"/>
      <c r="E44" s="279" t="s">
        <v>79</v>
      </c>
      <c r="F44" s="279"/>
      <c r="G44" s="279"/>
      <c r="H44" s="262"/>
      <c r="I44" s="279" t="s">
        <v>79</v>
      </c>
    </row>
    <row r="45" spans="1:9" ht="20.149999999999999" hidden="1" customHeight="1" x14ac:dyDescent="0.3">
      <c r="A45" s="248" t="s">
        <v>111</v>
      </c>
      <c r="B45" s="261">
        <v>7</v>
      </c>
      <c r="C45" s="268"/>
      <c r="D45" s="262"/>
      <c r="E45" s="279" t="s">
        <v>79</v>
      </c>
      <c r="F45" s="262"/>
      <c r="G45" s="268"/>
      <c r="H45" s="262"/>
      <c r="I45" s="279" t="s">
        <v>79</v>
      </c>
    </row>
    <row r="46" spans="1:9" ht="20.149999999999999" hidden="1" customHeight="1" x14ac:dyDescent="0.3">
      <c r="A46" s="248" t="s">
        <v>112</v>
      </c>
      <c r="B46" s="290"/>
      <c r="C46" s="232"/>
      <c r="D46" s="262"/>
      <c r="E46" s="279" t="s">
        <v>79</v>
      </c>
      <c r="F46" s="262"/>
      <c r="G46" s="268"/>
      <c r="H46" s="262"/>
      <c r="I46" s="279" t="s">
        <v>79</v>
      </c>
    </row>
    <row r="47" spans="1:9" ht="20.149999999999999" customHeight="1" x14ac:dyDescent="0.3">
      <c r="A47" s="244" t="s">
        <v>181</v>
      </c>
      <c r="B47" s="266"/>
      <c r="C47" s="289"/>
      <c r="D47" s="289"/>
      <c r="E47" s="289"/>
      <c r="F47" s="289"/>
      <c r="G47" s="289"/>
      <c r="H47" s="289"/>
      <c r="I47" s="289"/>
    </row>
    <row r="48" spans="1:9" ht="20.149999999999999" customHeight="1" x14ac:dyDescent="0.3">
      <c r="A48" s="256" t="s">
        <v>156</v>
      </c>
      <c r="B48" s="266"/>
      <c r="C48" s="268">
        <v>-10</v>
      </c>
      <c r="D48" s="295"/>
      <c r="E48" s="296" t="s">
        <v>79</v>
      </c>
      <c r="F48" s="284"/>
      <c r="G48" s="284" t="s">
        <v>79</v>
      </c>
      <c r="H48" s="284"/>
      <c r="I48" s="296" t="s">
        <v>79</v>
      </c>
    </row>
    <row r="49" spans="1:9" ht="20.149999999999999" customHeight="1" x14ac:dyDescent="0.3">
      <c r="A49" s="283" t="s">
        <v>238</v>
      </c>
      <c r="B49" s="266">
        <v>4</v>
      </c>
      <c r="C49" s="296" t="s">
        <v>79</v>
      </c>
      <c r="D49" s="295"/>
      <c r="E49" s="296" t="s">
        <v>79</v>
      </c>
      <c r="F49" s="241"/>
      <c r="G49" s="232">
        <v>-1000</v>
      </c>
      <c r="H49" s="241"/>
      <c r="I49" s="296" t="s">
        <v>79</v>
      </c>
    </row>
    <row r="50" spans="1:9" ht="20.149999999999999" hidden="1" customHeight="1" x14ac:dyDescent="0.3">
      <c r="A50" s="283" t="s">
        <v>213</v>
      </c>
      <c r="B50" s="261"/>
      <c r="C50" s="268"/>
      <c r="D50" s="262"/>
      <c r="E50" s="268"/>
      <c r="F50" s="268"/>
      <c r="G50" s="232"/>
      <c r="H50" s="268"/>
      <c r="I50" s="268"/>
    </row>
    <row r="51" spans="1:9" ht="20.149999999999999" customHeight="1" x14ac:dyDescent="0.3">
      <c r="A51" s="283" t="s">
        <v>111</v>
      </c>
      <c r="B51" s="261">
        <v>8</v>
      </c>
      <c r="C51" s="268">
        <v>-1519599</v>
      </c>
      <c r="D51" s="262"/>
      <c r="E51" s="268">
        <v>-1014252</v>
      </c>
      <c r="F51" s="268"/>
      <c r="G51" s="268">
        <v>-1519599</v>
      </c>
      <c r="H51" s="268"/>
      <c r="I51" s="268">
        <v>-1014252</v>
      </c>
    </row>
    <row r="52" spans="1:9" ht="20.149999999999999" customHeight="1" x14ac:dyDescent="0.3">
      <c r="A52" s="220" t="s">
        <v>112</v>
      </c>
      <c r="B52" s="266"/>
      <c r="C52" s="268">
        <v>772088</v>
      </c>
      <c r="D52" s="262"/>
      <c r="E52" s="268">
        <v>2387449</v>
      </c>
      <c r="F52" s="268"/>
      <c r="G52" s="268">
        <v>772088</v>
      </c>
      <c r="H52" s="268"/>
      <c r="I52" s="268">
        <v>2387449</v>
      </c>
    </row>
    <row r="53" spans="1:9" ht="20.149999999999999" customHeight="1" x14ac:dyDescent="0.3">
      <c r="A53" s="283" t="s">
        <v>214</v>
      </c>
      <c r="C53" s="284">
        <v>-9955</v>
      </c>
      <c r="D53" s="262"/>
      <c r="E53" s="268">
        <v>-9322</v>
      </c>
      <c r="F53" s="268"/>
      <c r="G53" s="284">
        <v>-3763</v>
      </c>
      <c r="H53" s="268"/>
      <c r="I53" s="284">
        <v>-6263</v>
      </c>
    </row>
    <row r="54" spans="1:9" ht="20.149999999999999" customHeight="1" x14ac:dyDescent="0.3">
      <c r="A54" s="220" t="s">
        <v>133</v>
      </c>
      <c r="C54" s="296" t="s">
        <v>79</v>
      </c>
      <c r="D54" s="262"/>
      <c r="E54" s="268">
        <v>6</v>
      </c>
      <c r="F54" s="268"/>
      <c r="G54" s="279" t="s">
        <v>79</v>
      </c>
      <c r="H54" s="268"/>
      <c r="I54" s="279" t="s">
        <v>79</v>
      </c>
    </row>
    <row r="55" spans="1:9" ht="20.149999999999999" customHeight="1" x14ac:dyDescent="0.3">
      <c r="A55" s="220" t="s">
        <v>27</v>
      </c>
      <c r="C55" s="268">
        <v>-5209</v>
      </c>
      <c r="D55" s="262"/>
      <c r="E55" s="279">
        <v>-7586</v>
      </c>
      <c r="F55" s="268"/>
      <c r="G55" s="268">
        <v>-5209</v>
      </c>
      <c r="H55" s="268"/>
      <c r="I55" s="279">
        <v>-7586</v>
      </c>
    </row>
    <row r="56" spans="1:9" s="254" customFormat="1" ht="21.75" customHeight="1" x14ac:dyDescent="0.35">
      <c r="A56" s="277" t="s">
        <v>65</v>
      </c>
      <c r="B56" s="230"/>
      <c r="C56" s="233"/>
      <c r="D56" s="253"/>
      <c r="E56" s="233"/>
      <c r="F56" s="253"/>
      <c r="G56" s="233"/>
      <c r="H56" s="253"/>
      <c r="I56" s="233"/>
    </row>
    <row r="57" spans="1:9" s="254" customFormat="1" ht="21.75" customHeight="1" x14ac:dyDescent="0.3">
      <c r="A57" s="255" t="s">
        <v>53</v>
      </c>
      <c r="B57" s="230"/>
      <c r="C57" s="233"/>
      <c r="D57" s="253"/>
      <c r="E57" s="233"/>
      <c r="F57" s="253"/>
      <c r="G57" s="233"/>
      <c r="H57" s="253"/>
      <c r="I57" s="233"/>
    </row>
    <row r="58" spans="1:9" s="254" customFormat="1" ht="20.149999999999999" customHeight="1" x14ac:dyDescent="0.3">
      <c r="A58" s="255"/>
      <c r="B58" s="230"/>
      <c r="C58" s="233"/>
      <c r="D58" s="253"/>
      <c r="E58" s="233"/>
      <c r="F58" s="253"/>
      <c r="G58" s="233"/>
      <c r="H58" s="253"/>
      <c r="I58" s="233"/>
    </row>
    <row r="59" spans="1:9" s="254" customFormat="1" ht="20.149999999999999" customHeight="1" x14ac:dyDescent="0.3">
      <c r="B59" s="253"/>
      <c r="C59" s="305" t="s">
        <v>60</v>
      </c>
      <c r="D59" s="305"/>
      <c r="E59" s="305"/>
      <c r="F59" s="253"/>
      <c r="G59" s="305" t="s">
        <v>62</v>
      </c>
      <c r="H59" s="306"/>
      <c r="I59" s="305"/>
    </row>
    <row r="60" spans="1:9" ht="20.149999999999999" customHeight="1" x14ac:dyDescent="0.3">
      <c r="B60" s="259"/>
      <c r="C60" s="307" t="s">
        <v>61</v>
      </c>
      <c r="D60" s="307"/>
      <c r="E60" s="307"/>
      <c r="F60" s="260"/>
      <c r="G60" s="307" t="s">
        <v>61</v>
      </c>
      <c r="H60" s="307"/>
      <c r="I60" s="307"/>
    </row>
    <row r="61" spans="1:9" ht="20.149999999999999" customHeight="1" x14ac:dyDescent="0.3">
      <c r="B61" s="259"/>
      <c r="C61" s="308" t="s">
        <v>224</v>
      </c>
      <c r="D61" s="308"/>
      <c r="E61" s="308"/>
      <c r="F61" s="280"/>
      <c r="G61" s="308" t="s">
        <v>224</v>
      </c>
      <c r="H61" s="308"/>
      <c r="I61" s="308"/>
    </row>
    <row r="62" spans="1:9" ht="20.149999999999999" customHeight="1" x14ac:dyDescent="0.3">
      <c r="B62" s="259"/>
      <c r="C62" s="308" t="s">
        <v>194</v>
      </c>
      <c r="D62" s="308"/>
      <c r="E62" s="308"/>
      <c r="F62" s="280"/>
      <c r="G62" s="308" t="s">
        <v>194</v>
      </c>
      <c r="H62" s="308"/>
      <c r="I62" s="308"/>
    </row>
    <row r="63" spans="1:9" ht="20.149999999999999" customHeight="1" x14ac:dyDescent="0.3">
      <c r="B63" s="266"/>
      <c r="C63" s="239" t="s">
        <v>142</v>
      </c>
      <c r="D63" s="240"/>
      <c r="E63" s="239" t="s">
        <v>136</v>
      </c>
      <c r="F63" s="240"/>
      <c r="G63" s="239" t="s">
        <v>142</v>
      </c>
      <c r="H63" s="240"/>
      <c r="I63" s="239" t="s">
        <v>136</v>
      </c>
    </row>
    <row r="64" spans="1:9" ht="20.149999999999999" customHeight="1" x14ac:dyDescent="0.3">
      <c r="B64" s="266"/>
      <c r="C64" s="309" t="s">
        <v>59</v>
      </c>
      <c r="D64" s="309"/>
      <c r="E64" s="309"/>
      <c r="F64" s="309"/>
      <c r="G64" s="309"/>
      <c r="H64" s="309"/>
      <c r="I64" s="309"/>
    </row>
    <row r="65" spans="1:9" ht="20.149999999999999" customHeight="1" x14ac:dyDescent="0.3">
      <c r="A65" s="220" t="s">
        <v>121</v>
      </c>
      <c r="C65" s="279" t="s">
        <v>79</v>
      </c>
      <c r="D65" s="284"/>
      <c r="E65" s="279" t="s">
        <v>79</v>
      </c>
      <c r="F65" s="284"/>
      <c r="G65" s="284">
        <v>-28000</v>
      </c>
      <c r="H65" s="268"/>
      <c r="I65" s="279">
        <v>-5000</v>
      </c>
    </row>
    <row r="66" spans="1:9" ht="20.149999999999999" customHeight="1" x14ac:dyDescent="0.3">
      <c r="A66" s="220" t="s">
        <v>132</v>
      </c>
      <c r="B66" s="261"/>
      <c r="C66" s="279" t="s">
        <v>79</v>
      </c>
      <c r="D66" s="262"/>
      <c r="E66" s="279" t="s">
        <v>79</v>
      </c>
      <c r="F66" s="268"/>
      <c r="G66" s="279" t="s">
        <v>79</v>
      </c>
      <c r="H66" s="268"/>
      <c r="I66" s="292">
        <v>10000</v>
      </c>
    </row>
    <row r="67" spans="1:9" ht="20.149999999999999" customHeight="1" x14ac:dyDescent="0.3">
      <c r="A67" s="220" t="s">
        <v>163</v>
      </c>
      <c r="C67" s="268">
        <v>23611</v>
      </c>
      <c r="D67" s="262"/>
      <c r="E67" s="268">
        <v>21273</v>
      </c>
      <c r="F67" s="268"/>
      <c r="G67" s="268">
        <v>105006</v>
      </c>
      <c r="H67" s="268"/>
      <c r="I67" s="268">
        <v>77673</v>
      </c>
    </row>
    <row r="68" spans="1:9" ht="20.149999999999999" customHeight="1" x14ac:dyDescent="0.3">
      <c r="A68" s="220" t="s">
        <v>54</v>
      </c>
      <c r="C68" s="268">
        <v>7239</v>
      </c>
      <c r="D68" s="268"/>
      <c r="E68" s="268">
        <v>1518</v>
      </c>
      <c r="F68" s="268"/>
      <c r="G68" s="268">
        <v>6950</v>
      </c>
      <c r="H68" s="268"/>
      <c r="I68" s="268">
        <v>2263</v>
      </c>
    </row>
    <row r="69" spans="1:9" s="251" customFormat="1" ht="20.149999999999999" customHeight="1" x14ac:dyDescent="0.3">
      <c r="A69" s="250" t="s">
        <v>182</v>
      </c>
      <c r="C69" s="273">
        <f>SUM(C65:C68,C48:C55)</f>
        <v>-731835</v>
      </c>
      <c r="D69" s="271"/>
      <c r="E69" s="273">
        <f>SUM(E65:E68,E48:E55)</f>
        <v>1379086</v>
      </c>
      <c r="F69" s="271"/>
      <c r="G69" s="273">
        <f>SUM(G65:G68,G48:G55)</f>
        <v>-673527</v>
      </c>
      <c r="H69" s="271"/>
      <c r="I69" s="273">
        <f>SUM(I65:I68,I48:I55)</f>
        <v>1444284</v>
      </c>
    </row>
    <row r="70" spans="1:9" ht="15" customHeight="1" x14ac:dyDescent="0.3">
      <c r="B70" s="266"/>
      <c r="C70" s="289"/>
      <c r="D70" s="289"/>
      <c r="E70" s="289"/>
      <c r="F70" s="289"/>
      <c r="G70" s="289"/>
      <c r="H70" s="289"/>
      <c r="I70" s="289"/>
    </row>
    <row r="71" spans="1:9" ht="20.149999999999999" customHeight="1" x14ac:dyDescent="0.3">
      <c r="A71" s="247" t="s">
        <v>17</v>
      </c>
      <c r="B71" s="251"/>
      <c r="C71" s="232"/>
      <c r="D71" s="232"/>
      <c r="E71" s="232"/>
      <c r="F71" s="232"/>
      <c r="G71" s="232"/>
      <c r="H71" s="232"/>
      <c r="I71" s="232"/>
    </row>
    <row r="72" spans="1:9" ht="20.25" customHeight="1" x14ac:dyDescent="0.3">
      <c r="A72" s="220" t="s">
        <v>215</v>
      </c>
      <c r="B72" s="294">
        <v>4</v>
      </c>
      <c r="C72" s="268">
        <v>-1000</v>
      </c>
      <c r="D72" s="232"/>
      <c r="E72" s="64" t="s">
        <v>79</v>
      </c>
      <c r="F72" s="232"/>
      <c r="G72" s="64" t="s">
        <v>79</v>
      </c>
      <c r="H72" s="232"/>
      <c r="I72" s="64" t="s">
        <v>79</v>
      </c>
    </row>
    <row r="73" spans="1:9" ht="20.25" customHeight="1" x14ac:dyDescent="0.3">
      <c r="A73" s="220" t="s">
        <v>216</v>
      </c>
      <c r="B73" s="221"/>
      <c r="C73" s="268">
        <v>5465</v>
      </c>
      <c r="D73" s="232"/>
      <c r="E73" s="284">
        <v>9853</v>
      </c>
      <c r="F73" s="232"/>
      <c r="G73" s="64" t="s">
        <v>79</v>
      </c>
      <c r="H73" s="232"/>
      <c r="I73" s="284">
        <v>4239</v>
      </c>
    </row>
    <row r="74" spans="1:9" ht="20.25" customHeight="1" x14ac:dyDescent="0.3">
      <c r="A74" s="220" t="s">
        <v>217</v>
      </c>
      <c r="B74" s="221"/>
      <c r="C74" s="268">
        <v>-5108</v>
      </c>
      <c r="D74" s="268"/>
      <c r="E74" s="268">
        <v>-4239</v>
      </c>
      <c r="F74" s="232"/>
      <c r="G74" s="64" t="s">
        <v>79</v>
      </c>
      <c r="H74" s="232"/>
      <c r="I74" s="232">
        <v>-4239</v>
      </c>
    </row>
    <row r="75" spans="1:9" ht="18" hidden="1" customHeight="1" x14ac:dyDescent="0.3">
      <c r="A75" s="220" t="s">
        <v>218</v>
      </c>
      <c r="B75" s="221"/>
      <c r="C75" s="284"/>
      <c r="D75" s="232"/>
      <c r="E75" s="232"/>
      <c r="F75" s="232"/>
      <c r="G75" s="284"/>
      <c r="H75" s="232"/>
      <c r="I75" s="232"/>
    </row>
    <row r="76" spans="1:9" ht="20.149999999999999" hidden="1" customHeight="1" x14ac:dyDescent="0.3">
      <c r="A76" s="220" t="s">
        <v>219</v>
      </c>
      <c r="B76" s="221"/>
      <c r="C76" s="232"/>
      <c r="D76" s="232"/>
      <c r="E76" s="232"/>
      <c r="F76" s="232"/>
      <c r="G76" s="232"/>
      <c r="H76" s="232"/>
      <c r="I76" s="232"/>
    </row>
    <row r="77" spans="1:9" ht="20.149999999999999" customHeight="1" x14ac:dyDescent="0.3">
      <c r="A77" s="220" t="s">
        <v>220</v>
      </c>
      <c r="B77" s="221"/>
      <c r="C77" s="232">
        <v>-12340</v>
      </c>
      <c r="D77" s="232"/>
      <c r="E77" s="232">
        <v>-18047</v>
      </c>
      <c r="F77" s="232"/>
      <c r="G77" s="232">
        <v>-4068</v>
      </c>
      <c r="H77" s="232"/>
      <c r="I77" s="232">
        <v>-8428</v>
      </c>
    </row>
    <row r="78" spans="1:9" ht="20.149999999999999" customHeight="1" x14ac:dyDescent="0.3">
      <c r="A78" s="220" t="s">
        <v>166</v>
      </c>
      <c r="B78" s="288">
        <v>7</v>
      </c>
      <c r="C78" s="232">
        <v>-95366</v>
      </c>
      <c r="D78" s="232"/>
      <c r="E78" s="232">
        <v>-111259</v>
      </c>
      <c r="F78" s="232"/>
      <c r="G78" s="232">
        <v>-95366</v>
      </c>
      <c r="H78" s="232"/>
      <c r="I78" s="232">
        <v>-111259</v>
      </c>
    </row>
    <row r="79" spans="1:9" ht="20.149999999999999" customHeight="1" x14ac:dyDescent="0.3">
      <c r="A79" s="220" t="s">
        <v>141</v>
      </c>
      <c r="B79" s="221"/>
      <c r="C79" s="232">
        <v>-9085</v>
      </c>
      <c r="D79" s="232"/>
      <c r="E79" s="232">
        <v>-10014</v>
      </c>
      <c r="F79" s="232"/>
      <c r="G79" s="64" t="s">
        <v>79</v>
      </c>
      <c r="H79" s="232"/>
      <c r="I79" s="64" t="s">
        <v>79</v>
      </c>
    </row>
    <row r="80" spans="1:9" ht="20.149999999999999" customHeight="1" x14ac:dyDescent="0.3">
      <c r="A80" s="220" t="s">
        <v>55</v>
      </c>
      <c r="B80" s="221"/>
      <c r="C80" s="270">
        <v>-2508</v>
      </c>
      <c r="D80" s="232"/>
      <c r="E80" s="232">
        <v>-1775</v>
      </c>
      <c r="F80" s="232"/>
      <c r="G80" s="270">
        <v>-1334</v>
      </c>
      <c r="H80" s="232"/>
      <c r="I80" s="232">
        <v>-1490</v>
      </c>
    </row>
    <row r="81" spans="1:9" s="251" customFormat="1" ht="20.149999999999999" customHeight="1" x14ac:dyDescent="0.3">
      <c r="A81" s="250" t="s">
        <v>183</v>
      </c>
      <c r="C81" s="273">
        <f>SUM(C72:C80)</f>
        <v>-119942</v>
      </c>
      <c r="D81" s="271"/>
      <c r="E81" s="273">
        <f>SUM(E72:E80)</f>
        <v>-135481</v>
      </c>
      <c r="F81" s="271"/>
      <c r="G81" s="273">
        <f>SUM(G72:G80)</f>
        <v>-100768</v>
      </c>
      <c r="H81" s="271"/>
      <c r="I81" s="273">
        <f>SUM(I72:I80)</f>
        <v>-121177</v>
      </c>
    </row>
    <row r="82" spans="1:9" ht="15" customHeight="1" x14ac:dyDescent="0.3">
      <c r="B82" s="266"/>
      <c r="C82" s="301"/>
      <c r="D82" s="301"/>
      <c r="E82" s="301"/>
      <c r="F82" s="301"/>
      <c r="G82" s="301"/>
      <c r="H82" s="301"/>
      <c r="I82" s="301"/>
    </row>
    <row r="83" spans="1:9" ht="20.149999999999999" customHeight="1" x14ac:dyDescent="0.3">
      <c r="A83" s="283" t="s">
        <v>230</v>
      </c>
      <c r="C83" s="268"/>
      <c r="D83" s="232"/>
      <c r="E83" s="268"/>
      <c r="F83" s="232"/>
      <c r="G83" s="268"/>
      <c r="H83" s="232"/>
      <c r="I83" s="268"/>
    </row>
    <row r="84" spans="1:9" ht="20.149999999999999" customHeight="1" x14ac:dyDescent="0.3">
      <c r="A84" s="283" t="s">
        <v>56</v>
      </c>
      <c r="C84" s="268">
        <v>-906629</v>
      </c>
      <c r="D84" s="232"/>
      <c r="E84" s="268">
        <v>1337004</v>
      </c>
      <c r="F84" s="232"/>
      <c r="G84" s="268">
        <v>-858837</v>
      </c>
      <c r="H84" s="232"/>
      <c r="I84" s="268">
        <v>1353642</v>
      </c>
    </row>
    <row r="85" spans="1:9" ht="20.149999999999999" customHeight="1" x14ac:dyDescent="0.3">
      <c r="A85" s="283" t="s">
        <v>221</v>
      </c>
      <c r="C85" s="270">
        <v>12911</v>
      </c>
      <c r="D85" s="232"/>
      <c r="E85" s="270">
        <v>11610</v>
      </c>
      <c r="F85" s="232"/>
      <c r="G85" s="270">
        <v>7</v>
      </c>
      <c r="H85" s="232"/>
      <c r="I85" s="270">
        <v>1718</v>
      </c>
    </row>
    <row r="86" spans="1:9" s="251" customFormat="1" ht="20.149999999999999" customHeight="1" x14ac:dyDescent="0.3">
      <c r="A86" s="250" t="s">
        <v>187</v>
      </c>
      <c r="C86" s="272">
        <f>SUM(C84:C85)</f>
        <v>-893718</v>
      </c>
      <c r="D86" s="271"/>
      <c r="E86" s="272">
        <f>SUM(E84:E85)</f>
        <v>1348614</v>
      </c>
      <c r="F86" s="271"/>
      <c r="G86" s="272">
        <f>SUM(G84:G85)</f>
        <v>-858830</v>
      </c>
      <c r="H86" s="271"/>
      <c r="I86" s="272">
        <f>SUM(I84:I85)</f>
        <v>1355360</v>
      </c>
    </row>
    <row r="87" spans="1:9" ht="20.149999999999999" customHeight="1" x14ac:dyDescent="0.3">
      <c r="A87" s="248" t="s">
        <v>87</v>
      </c>
      <c r="C87" s="270">
        <v>2450646</v>
      </c>
      <c r="D87" s="232"/>
      <c r="E87" s="270">
        <v>887921</v>
      </c>
      <c r="F87" s="232"/>
      <c r="G87" s="270">
        <v>2080347</v>
      </c>
      <c r="H87" s="232"/>
      <c r="I87" s="270">
        <v>559709</v>
      </c>
    </row>
    <row r="88" spans="1:9" s="251" customFormat="1" ht="20.149999999999999" customHeight="1" thickBot="1" x14ac:dyDescent="0.35">
      <c r="A88" s="250" t="s">
        <v>222</v>
      </c>
      <c r="B88" s="286"/>
      <c r="C88" s="278">
        <f>SUM(C86:C87)</f>
        <v>1556928</v>
      </c>
      <c r="D88" s="271"/>
      <c r="E88" s="278">
        <f>SUM(E86:E87)</f>
        <v>2236535</v>
      </c>
      <c r="F88" s="271"/>
      <c r="G88" s="278">
        <f>SUM(G86:G87)</f>
        <v>1221517</v>
      </c>
      <c r="H88" s="271"/>
      <c r="I88" s="278">
        <f>SUM(I86:I87)</f>
        <v>1915069</v>
      </c>
    </row>
    <row r="89" spans="1:9" ht="15" customHeight="1" thickTop="1" x14ac:dyDescent="0.3">
      <c r="B89" s="266"/>
      <c r="C89" s="301"/>
      <c r="D89" s="301"/>
      <c r="E89" s="301"/>
      <c r="F89" s="301"/>
      <c r="G89" s="301"/>
      <c r="H89" s="301"/>
      <c r="I89" s="301"/>
    </row>
    <row r="90" spans="1:9" ht="20.149999999999999" customHeight="1" x14ac:dyDescent="0.3">
      <c r="A90" s="236" t="s">
        <v>237</v>
      </c>
      <c r="C90" s="232"/>
      <c r="D90" s="232"/>
      <c r="E90" s="232"/>
      <c r="F90" s="232"/>
      <c r="G90" s="232"/>
      <c r="H90" s="232"/>
      <c r="I90" s="232"/>
    </row>
    <row r="91" spans="1:9" ht="20.149999999999999" customHeight="1" x14ac:dyDescent="0.3">
      <c r="A91" s="256" t="s">
        <v>239</v>
      </c>
      <c r="B91" s="298">
        <v>4</v>
      </c>
      <c r="C91" s="64" t="s">
        <v>79</v>
      </c>
      <c r="D91" s="232"/>
      <c r="E91" s="64" t="s">
        <v>79</v>
      </c>
      <c r="F91" s="232"/>
      <c r="G91" s="232">
        <v>-29549</v>
      </c>
      <c r="H91" s="232"/>
      <c r="I91" s="64" t="s">
        <v>79</v>
      </c>
    </row>
    <row r="92" spans="1:9" ht="15" customHeight="1" x14ac:dyDescent="0.3">
      <c r="B92" s="266"/>
      <c r="C92" s="301"/>
      <c r="D92" s="301"/>
      <c r="E92" s="301"/>
      <c r="F92" s="301"/>
      <c r="G92" s="301"/>
      <c r="H92" s="301"/>
      <c r="I92" s="301"/>
    </row>
    <row r="93" spans="1:9" ht="20.149999999999999" customHeight="1" x14ac:dyDescent="0.3">
      <c r="A93" s="236" t="s">
        <v>57</v>
      </c>
      <c r="C93" s="232"/>
      <c r="D93" s="282"/>
      <c r="E93" s="232"/>
      <c r="F93" s="282"/>
      <c r="G93" s="232"/>
      <c r="H93" s="282"/>
      <c r="I93" s="232"/>
    </row>
    <row r="94" spans="1:9" ht="20.149999999999999" customHeight="1" x14ac:dyDescent="0.3">
      <c r="A94" s="237" t="s">
        <v>85</v>
      </c>
      <c r="C94" s="232"/>
      <c r="D94" s="282"/>
      <c r="E94" s="232"/>
      <c r="F94" s="282"/>
      <c r="G94" s="232"/>
      <c r="H94" s="282"/>
      <c r="I94" s="232"/>
    </row>
    <row r="95" spans="1:9" ht="20.149999999999999" customHeight="1" x14ac:dyDescent="0.3">
      <c r="A95" s="237" t="s">
        <v>199</v>
      </c>
      <c r="C95" s="232"/>
      <c r="D95" s="263"/>
      <c r="E95" s="232"/>
      <c r="F95" s="263"/>
      <c r="G95" s="232"/>
      <c r="H95" s="263"/>
      <c r="I95" s="232"/>
    </row>
    <row r="96" spans="1:9" ht="20.149999999999999" customHeight="1" x14ac:dyDescent="0.3">
      <c r="A96" s="237" t="s">
        <v>86</v>
      </c>
      <c r="C96" s="232"/>
      <c r="D96" s="263"/>
      <c r="E96" s="232"/>
      <c r="F96" s="263"/>
      <c r="G96" s="232"/>
      <c r="H96" s="263"/>
      <c r="I96" s="232"/>
    </row>
    <row r="97" spans="1:9" ht="20.149999999999999" customHeight="1" x14ac:dyDescent="0.3">
      <c r="A97" s="237" t="s">
        <v>84</v>
      </c>
      <c r="C97" s="232">
        <v>6514</v>
      </c>
      <c r="D97" s="232"/>
      <c r="E97" s="232">
        <v>6485</v>
      </c>
      <c r="F97" s="232"/>
      <c r="G97" s="232">
        <v>2090</v>
      </c>
      <c r="H97" s="232"/>
      <c r="I97" s="232">
        <v>3481</v>
      </c>
    </row>
    <row r="98" spans="1:9" ht="20.149999999999999" customHeight="1" x14ac:dyDescent="0.3">
      <c r="A98" s="237" t="s">
        <v>58</v>
      </c>
      <c r="C98" s="270">
        <v>3441</v>
      </c>
      <c r="D98" s="232"/>
      <c r="E98" s="270">
        <v>2837</v>
      </c>
      <c r="F98" s="232"/>
      <c r="G98" s="270">
        <v>1673</v>
      </c>
      <c r="H98" s="232"/>
      <c r="I98" s="270">
        <v>2782</v>
      </c>
    </row>
    <row r="99" spans="1:9" ht="20.149999999999999" customHeight="1" x14ac:dyDescent="0.3">
      <c r="A99" s="236" t="s">
        <v>76</v>
      </c>
      <c r="C99" s="268"/>
      <c r="D99" s="268"/>
      <c r="E99" s="268"/>
      <c r="F99" s="268"/>
      <c r="G99" s="268"/>
      <c r="H99" s="268"/>
      <c r="I99" s="268"/>
    </row>
    <row r="100" spans="1:9" s="251" customFormat="1" ht="20.149999999999999" customHeight="1" thickBot="1" x14ac:dyDescent="0.35">
      <c r="A100" s="236" t="s">
        <v>75</v>
      </c>
      <c r="B100" s="286"/>
      <c r="C100" s="243">
        <f>SUM(C97:C98)</f>
        <v>9955</v>
      </c>
      <c r="D100" s="271"/>
      <c r="E100" s="278">
        <f>SUM(E97:E98)</f>
        <v>9322</v>
      </c>
      <c r="F100" s="271"/>
      <c r="G100" s="243">
        <f>SUM(G97:G98)</f>
        <v>3763</v>
      </c>
      <c r="H100" s="271"/>
      <c r="I100" s="278">
        <f>SUM(I97:I98)</f>
        <v>6263</v>
      </c>
    </row>
    <row r="101" spans="1:9" ht="15" customHeight="1" thickTop="1" x14ac:dyDescent="0.3">
      <c r="B101" s="266"/>
      <c r="C101" s="301"/>
      <c r="D101" s="301"/>
      <c r="E101" s="301"/>
      <c r="F101" s="301"/>
      <c r="G101" s="301"/>
      <c r="H101" s="301"/>
      <c r="I101" s="301"/>
    </row>
    <row r="102" spans="1:9" ht="20.149999999999999" customHeight="1" x14ac:dyDescent="0.3">
      <c r="A102" s="237" t="s">
        <v>188</v>
      </c>
      <c r="C102" s="232"/>
      <c r="D102" s="282"/>
      <c r="E102" s="232"/>
      <c r="F102" s="282"/>
      <c r="G102" s="232"/>
      <c r="H102" s="282"/>
      <c r="I102" s="232"/>
    </row>
    <row r="103" spans="1:9" ht="20.149999999999999" customHeight="1" x14ac:dyDescent="0.3">
      <c r="A103" s="237" t="s">
        <v>199</v>
      </c>
      <c r="C103" s="232"/>
      <c r="D103" s="263"/>
      <c r="E103" s="232"/>
      <c r="F103" s="263"/>
      <c r="G103" s="232"/>
      <c r="H103" s="263"/>
      <c r="I103" s="232"/>
    </row>
    <row r="104" spans="1:9" ht="20.149999999999999" customHeight="1" x14ac:dyDescent="0.3">
      <c r="A104" s="237" t="s">
        <v>86</v>
      </c>
      <c r="C104" s="232"/>
      <c r="D104" s="263"/>
      <c r="E104" s="232"/>
      <c r="F104" s="263"/>
      <c r="G104" s="232"/>
      <c r="H104" s="263"/>
      <c r="I104" s="232"/>
    </row>
    <row r="105" spans="1:9" ht="20.149999999999999" customHeight="1" x14ac:dyDescent="0.3">
      <c r="A105" s="237" t="s">
        <v>189</v>
      </c>
      <c r="C105" s="232">
        <v>5259</v>
      </c>
      <c r="D105" s="232"/>
      <c r="E105" s="232">
        <v>8126</v>
      </c>
      <c r="F105" s="232"/>
      <c r="G105" s="232">
        <v>5259</v>
      </c>
      <c r="H105" s="232"/>
      <c r="I105" s="232">
        <v>8126</v>
      </c>
    </row>
    <row r="106" spans="1:9" ht="20.149999999999999" customHeight="1" x14ac:dyDescent="0.3">
      <c r="A106" s="237" t="s">
        <v>190</v>
      </c>
      <c r="C106" s="270">
        <v>-50</v>
      </c>
      <c r="D106" s="232"/>
      <c r="E106" s="270">
        <v>-540</v>
      </c>
      <c r="F106" s="232"/>
      <c r="G106" s="270">
        <v>-50</v>
      </c>
      <c r="H106" s="232"/>
      <c r="I106" s="270">
        <v>-540</v>
      </c>
    </row>
    <row r="107" spans="1:9" ht="20.149999999999999" customHeight="1" thickBot="1" x14ac:dyDescent="0.35">
      <c r="A107" s="236" t="s">
        <v>180</v>
      </c>
      <c r="C107" s="243">
        <f>SUM(C105:C106)</f>
        <v>5209</v>
      </c>
      <c r="D107" s="271"/>
      <c r="E107" s="278">
        <f>SUM(E105:E106)</f>
        <v>7586</v>
      </c>
      <c r="F107" s="271"/>
      <c r="G107" s="243">
        <f>SUM(G105:G106)</f>
        <v>5209</v>
      </c>
      <c r="H107" s="271"/>
      <c r="I107" s="278">
        <f>SUM(I105:I106)</f>
        <v>7586</v>
      </c>
    </row>
    <row r="108" spans="1:9" ht="20.149999999999999" customHeight="1" thickTop="1" x14ac:dyDescent="0.3">
      <c r="A108" s="236"/>
      <c r="C108" s="245"/>
      <c r="D108" s="271"/>
      <c r="E108" s="272"/>
      <c r="F108" s="271"/>
      <c r="G108" s="245"/>
      <c r="H108" s="271"/>
      <c r="I108" s="272"/>
    </row>
    <row r="109" spans="1:9" ht="20.149999999999999" customHeight="1" x14ac:dyDescent="0.3"/>
  </sheetData>
  <mergeCells count="18">
    <mergeCell ref="C61:E61"/>
    <mergeCell ref="G61:I61"/>
    <mergeCell ref="C62:E62"/>
    <mergeCell ref="G62:I62"/>
    <mergeCell ref="C64:I64"/>
    <mergeCell ref="C60:E60"/>
    <mergeCell ref="G60:I6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9:E59"/>
    <mergeCell ref="G59:I59"/>
  </mergeCells>
  <pageMargins left="0.8" right="0.8" top="0.48" bottom="0.5" header="0.5" footer="0.5"/>
  <pageSetup paperSize="9" scale="74" firstPageNumber="13" fitToHeight="0" orientation="portrait" useFirstPageNumber="1" r:id="rId1"/>
  <headerFooter>
    <oddFooter>&amp;L&amp;"Times New Roman,Regular"&amp;11 The accompanying notes form an integral part of these financial statements.
&amp;C&amp;"Times New Roman,Regular"&amp;11&amp;P</oddFooter>
  </headerFooter>
  <rowBreaks count="1" manualBreakCount="1">
    <brk id="5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1C3746-0863-42F1-B2D5-3D1F7480F2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8A6878-1FD0-46E6-A5B8-C07CDF61D7B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32E2CB03-DEC9-4379-988B-09BC78DD3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 </vt:lpstr>
      <vt:lpstr>PL-7-8</vt:lpstr>
      <vt:lpstr>SH-9</vt:lpstr>
      <vt:lpstr>SH-10</vt:lpstr>
      <vt:lpstr>SH-11</vt:lpstr>
      <vt:lpstr>SH-12</vt:lpstr>
      <vt:lpstr>CF-13-14</vt:lpstr>
      <vt:lpstr>'BS-2-4'!Print_Area</vt:lpstr>
      <vt:lpstr>'CF-13-14'!Print_Area</vt:lpstr>
      <vt:lpstr>'PL-5-6 '!Print_Area</vt:lpstr>
      <vt:lpstr>'PL-7-8'!Print_Area</vt:lpstr>
      <vt:lpstr>'SH-10'!Print_Area</vt:lpstr>
      <vt:lpstr>'SH-11'!Print_Area</vt:lpstr>
      <vt:lpstr>'SH-12'!Print_Area</vt:lpstr>
      <vt:lpstr>'SH-9'!Print_Area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Mananya Paipor</cp:lastModifiedBy>
  <cp:lastPrinted>2023-11-09T00:46:31Z</cp:lastPrinted>
  <dcterms:created xsi:type="dcterms:W3CDTF">2011-03-15T03:50:46Z</dcterms:created>
  <dcterms:modified xsi:type="dcterms:W3CDTF">2023-11-09T06:51:10Z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