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Sep 2023 (Q3)\"/>
    </mc:Choice>
  </mc:AlternateContent>
  <xr:revisionPtr revIDLastSave="0" documentId="13_ncr:1_{4541E624-C69B-4351-9F9B-17274F7BAF09}" xr6:coauthVersionLast="47" xr6:coauthVersionMax="47" xr10:uidLastSave="{00000000-0000-0000-0000-000000000000}"/>
  <bookViews>
    <workbookView xWindow="-120" yWindow="-120" windowWidth="21840" windowHeight="13020" tabRatio="480" firstSheet="1" activeTab="1" xr2:uid="{00000000-000D-0000-FFFF-FFFF00000000}"/>
  </bookViews>
  <sheets>
    <sheet name="BS 2-4T" sheetId="13" r:id="rId1"/>
    <sheet name="PL5 (3-month)" sheetId="11" r:id="rId2"/>
    <sheet name="PL6 (9-month)" sheetId="12" r:id="rId3"/>
    <sheet name="EQ_Conso7" sheetId="8" r:id="rId4"/>
    <sheet name="EQ_Comp8" sheetId="9" r:id="rId5"/>
    <sheet name="CF9-10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8" l="1"/>
  <c r="R23" i="8"/>
  <c r="V23" i="8" s="1"/>
  <c r="T26" i="8"/>
  <c r="I23" i="13"/>
  <c r="A3" i="8"/>
  <c r="A3" i="10" s="1"/>
  <c r="A54" i="10" s="1"/>
  <c r="F13" i="12"/>
  <c r="F22" i="12" s="1"/>
  <c r="J10" i="10" s="1"/>
  <c r="J26" i="10" s="1"/>
  <c r="J38" i="10" s="1"/>
  <c r="H13" i="12"/>
  <c r="H22" i="12" s="1"/>
  <c r="H25" i="12" s="1"/>
  <c r="H31" i="12" s="1"/>
  <c r="H34" i="12" s="1"/>
  <c r="J13" i="12"/>
  <c r="J22" i="12" s="1"/>
  <c r="J25" i="12" s="1"/>
  <c r="F13" i="11"/>
  <c r="F22" i="11" s="1"/>
  <c r="F25" i="11" s="1"/>
  <c r="H13" i="11"/>
  <c r="H22" i="11" s="1"/>
  <c r="H25" i="11" s="1"/>
  <c r="H31" i="11" s="1"/>
  <c r="H34" i="11" s="1"/>
  <c r="J13" i="11"/>
  <c r="J22" i="11" s="1"/>
  <c r="J25" i="11" s="1"/>
  <c r="J66" i="10"/>
  <c r="L66" i="10"/>
  <c r="N66" i="10"/>
  <c r="J77" i="10"/>
  <c r="L77" i="10"/>
  <c r="N77" i="10"/>
  <c r="P25" i="9"/>
  <c r="N25" i="9"/>
  <c r="L25" i="9"/>
  <c r="J25" i="9"/>
  <c r="H25" i="9"/>
  <c r="F25" i="9"/>
  <c r="D25" i="9"/>
  <c r="R23" i="9"/>
  <c r="R22" i="9"/>
  <c r="R20" i="9"/>
  <c r="P26" i="8"/>
  <c r="N26" i="8"/>
  <c r="L26" i="8"/>
  <c r="J26" i="8"/>
  <c r="H26" i="8"/>
  <c r="F26" i="8"/>
  <c r="D26" i="8"/>
  <c r="V21" i="8"/>
  <c r="K118" i="13"/>
  <c r="K121" i="13" s="1"/>
  <c r="I118" i="13"/>
  <c r="I121" i="13" s="1"/>
  <c r="G118" i="13"/>
  <c r="G121" i="13" s="1"/>
  <c r="E118" i="13"/>
  <c r="E121" i="13" s="1"/>
  <c r="A89" i="13"/>
  <c r="A86" i="13"/>
  <c r="A129" i="13" s="1"/>
  <c r="K77" i="13"/>
  <c r="I77" i="13"/>
  <c r="G77" i="13"/>
  <c r="E77" i="13"/>
  <c r="K69" i="13"/>
  <c r="I69" i="13"/>
  <c r="G69" i="13"/>
  <c r="E69" i="13"/>
  <c r="A46" i="13"/>
  <c r="K34" i="13"/>
  <c r="I34" i="13"/>
  <c r="G34" i="13"/>
  <c r="E34" i="13"/>
  <c r="K23" i="13"/>
  <c r="G23" i="13"/>
  <c r="E23" i="13"/>
  <c r="V16" i="8"/>
  <c r="D13" i="12"/>
  <c r="D13" i="11"/>
  <c r="D22" i="11" s="1"/>
  <c r="D25" i="11" s="1"/>
  <c r="N19" i="8"/>
  <c r="H66" i="10"/>
  <c r="N18" i="9"/>
  <c r="D19" i="8"/>
  <c r="F19" i="8"/>
  <c r="H19" i="8"/>
  <c r="J19" i="8"/>
  <c r="T19" i="8"/>
  <c r="D18" i="9"/>
  <c r="F18" i="9"/>
  <c r="H18" i="9"/>
  <c r="J18" i="9"/>
  <c r="A102" i="10"/>
  <c r="H77" i="10"/>
  <c r="V14" i="8"/>
  <c r="R13" i="9"/>
  <c r="L10" i="10" l="1"/>
  <c r="L26" i="10" s="1"/>
  <c r="L38" i="10" s="1"/>
  <c r="L41" i="10" s="1"/>
  <c r="L79" i="10" s="1"/>
  <c r="L84" i="10" s="1"/>
  <c r="L87" i="10" s="1"/>
  <c r="L90" i="10" s="1"/>
  <c r="G36" i="13"/>
  <c r="I36" i="13"/>
  <c r="K36" i="13"/>
  <c r="G79" i="13"/>
  <c r="G123" i="13" s="1"/>
  <c r="K79" i="13"/>
  <c r="K123" i="13" s="1"/>
  <c r="D22" i="12"/>
  <c r="R26" i="8"/>
  <c r="V24" i="8"/>
  <c r="A3" i="9"/>
  <c r="I79" i="13"/>
  <c r="I123" i="13" s="1"/>
  <c r="E36" i="13"/>
  <c r="F25" i="12"/>
  <c r="R25" i="9"/>
  <c r="V26" i="8"/>
  <c r="J31" i="12"/>
  <c r="J34" i="12" s="1"/>
  <c r="J28" i="12"/>
  <c r="J37" i="12" s="1"/>
  <c r="J40" i="12" s="1"/>
  <c r="N10" i="10"/>
  <c r="N26" i="10" s="1"/>
  <c r="N38" i="10" s="1"/>
  <c r="N41" i="10" s="1"/>
  <c r="N79" i="10" s="1"/>
  <c r="N84" i="10" s="1"/>
  <c r="N87" i="10" s="1"/>
  <c r="N90" i="10" s="1"/>
  <c r="H28" i="12"/>
  <c r="H37" i="12" s="1"/>
  <c r="H40" i="12" s="1"/>
  <c r="J28" i="11"/>
  <c r="J37" i="11" s="1"/>
  <c r="J40" i="11" s="1"/>
  <c r="J31" i="11"/>
  <c r="J34" i="11" s="1"/>
  <c r="F28" i="11"/>
  <c r="F37" i="11" s="1"/>
  <c r="F40" i="11" s="1"/>
  <c r="F31" i="11"/>
  <c r="F34" i="11" s="1"/>
  <c r="H28" i="11"/>
  <c r="H37" i="11" s="1"/>
  <c r="H40" i="11" s="1"/>
  <c r="E79" i="13"/>
  <c r="E123" i="13" s="1"/>
  <c r="P18" i="9"/>
  <c r="R15" i="9"/>
  <c r="P19" i="8"/>
  <c r="J41" i="10"/>
  <c r="J79" i="10" s="1"/>
  <c r="J84" i="10" s="1"/>
  <c r="J87" i="10" s="1"/>
  <c r="J90" i="10" s="1"/>
  <c r="D31" i="11"/>
  <c r="D34" i="11" s="1"/>
  <c r="D28" i="11"/>
  <c r="D37" i="11" s="1"/>
  <c r="D40" i="11" s="1"/>
  <c r="D25" i="12" l="1"/>
  <c r="D31" i="12" s="1"/>
  <c r="D34" i="12" s="1"/>
  <c r="H10" i="10"/>
  <c r="H26" i="10" s="1"/>
  <c r="H38" i="10" s="1"/>
  <c r="H41" i="10" s="1"/>
  <c r="H79" i="10" s="1"/>
  <c r="H84" i="10" s="1"/>
  <c r="H87" i="10" s="1"/>
  <c r="H90" i="10" s="1"/>
  <c r="F28" i="12"/>
  <c r="F37" i="12" s="1"/>
  <c r="F40" i="12" s="1"/>
  <c r="F31" i="12"/>
  <c r="F34" i="12" s="1"/>
  <c r="D28" i="12" l="1"/>
  <c r="D37" i="12" s="1"/>
  <c r="D40" i="12" s="1"/>
  <c r="L18" i="9"/>
  <c r="R16" i="9"/>
  <c r="R18" i="9" s="1"/>
  <c r="L19" i="8" l="1"/>
  <c r="V17" i="8" l="1"/>
  <c r="R19" i="8"/>
  <c r="V19" i="8" s="1"/>
</calcChain>
</file>

<file path=xl/sharedStrings.xml><?xml version="1.0" encoding="utf-8"?>
<sst xmlns="http://schemas.openxmlformats.org/spreadsheetml/2006/main" count="400" uniqueCount="179">
  <si>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</si>
  <si>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</si>
  <si>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</si>
  <si>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</si>
  <si>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</si>
  <si>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</si>
  <si>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</si>
  <si>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</si>
  <si>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</si>
  <si>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</si>
  <si>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</si>
  <si>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</si>
  <si>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</si>
  <si>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</si>
  <si>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</si>
  <si>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</si>
  <si>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</si>
  <si>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</si>
  <si>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</si>
  <si>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</si>
  <si>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</si>
  <si>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</si>
  <si>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</si>
  <si>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</si>
  <si>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</si>
  <si>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</si>
  <si>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</si>
  <si>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</si>
  <si>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</si>
  <si>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</si>
  <si>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</si>
  <si>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</si>
  <si>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</si>
  <si>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</si>
  <si>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</t>
  </si>
  <si>
    <t>ภายใต้การควบคุมเดียวกัน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</si>
  <si>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</si>
  <si>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</si>
  <si>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</si>
  <si>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</si>
  <si>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</si>
  <si>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</si>
  <si>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</si>
  <si>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</si>
  <si>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</si>
  <si>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</si>
  <si>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</si>
  <si>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</si>
  <si>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</si>
  <si>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</si>
  <si>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</si>
  <si>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</si>
  <si>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</si>
  <si>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  กำไรเบ็ดเสร็จรวมสำหรับงวด</t>
  </si>
  <si>
    <t>ข้อมูลทางการเงินเฉพาะกิจการ (ยังไม่ได้ตรวจสอบ)</t>
  </si>
  <si>
    <t>งบกระแสเงินสด</t>
  </si>
  <si>
    <t xml:space="preserve"> </t>
  </si>
  <si>
    <t>กระแสเงินสดจากกิจกรรมดำเนินงาน</t>
  </si>
  <si>
    <t>ลูกหนี้การค้าและลูกหนี้อื่น</t>
  </si>
  <si>
    <t xml:space="preserve">สินทรัพย์หมุนเวียนอื่น  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</si>
  <si>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</si>
  <si>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</si>
  <si>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</si>
  <si>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</si>
  <si>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</si>
  <si>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</si>
  <si>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</si>
  <si>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</si>
  <si>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- รายการซื้อสินทรัพย์ถาวรค้างชำระ</t>
  </si>
  <si>
    <t>รายได้จากการขาย</t>
  </si>
  <si>
    <t>ต้นทุนขาย</t>
  </si>
  <si>
    <t>จัดสรรแล้ว - ทุนสำรองตามกฎหมาย</t>
  </si>
  <si>
    <t>ส่วนเกินมูลค่าหุ้นสามัญ</t>
  </si>
  <si>
    <t>บริษัท ซันสวีท จำกัด (มหาชน)</t>
  </si>
  <si>
    <t>สินค้าคงเหลือ - สุทธิ</t>
  </si>
  <si>
    <t xml:space="preserve">      มูลค่าที่ตราไว้หุ้นละ 0.50 บาท</t>
  </si>
  <si>
    <t>องค์ประกอบอื่นของส่วนของเจ้าของ</t>
  </si>
  <si>
    <t>ส่วนต่ำกว่าทุน</t>
  </si>
  <si>
    <t>การวัดมูลค่าใหม่</t>
  </si>
  <si>
    <t>จากการรวม</t>
  </si>
  <si>
    <t>จัดสรรแล้ว -</t>
  </si>
  <si>
    <t>ของภาระผูกพัน</t>
  </si>
  <si>
    <t>ส่วนเกินมูลค่า</t>
  </si>
  <si>
    <t>ธุรกิจภายใต้การ</t>
  </si>
  <si>
    <t>ทุนสำรอง</t>
  </si>
  <si>
    <t>หุ้นสามัญ</t>
  </si>
  <si>
    <t>ควบคุมเดียวกัน</t>
  </si>
  <si>
    <t>ตามกฎหมาย</t>
  </si>
  <si>
    <t>รวม</t>
  </si>
  <si>
    <t>องค์ประกอบอื่นของ</t>
  </si>
  <si>
    <t>ผลประโยชน์พนักงาน</t>
  </si>
  <si>
    <t>ที่ดิน อาคารและอุปกรณ์ - สุทธิ</t>
  </si>
  <si>
    <t>ค่าเสื่อมราคา</t>
  </si>
  <si>
    <t>ค่าตัดจำหน่าย</t>
  </si>
  <si>
    <t xml:space="preserve">      มูลค่าที่ได้รับชำระแล้วหุ้นละ 0.50 บาท 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</si>
  <si>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</si>
  <si>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</si>
  <si>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</si>
  <si>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</si>
  <si>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ส่วนของส่วนได้เสียที่ไม่มีอำนาจควบคุม</t>
  </si>
  <si>
    <t>จ่ายดอกเบี้ย</t>
  </si>
  <si>
    <t>เงินสดรับจากเงินกู้ยืมระยะสั้นจากสถาบันการเงิน</t>
  </si>
  <si>
    <t>สินทรัพย์สิทธิการใช้ - สุทธิ</t>
  </si>
  <si>
    <t>เงินสดจ่ายเพื่อซื้อสินทรัพย์ไม่มีตัวตน</t>
  </si>
  <si>
    <t>หนี้สินตามสัญญาเช่า - สุทธิ</t>
  </si>
  <si>
    <t>ส่วนของผู้เป็นเจ้าของ</t>
  </si>
  <si>
    <t>การเปลี่ยนแปลงของเงินทุนหมุนเวียน</t>
  </si>
  <si>
    <t>การแบ่งปันกำไรเบ็ดเสร็จรวม</t>
  </si>
  <si>
    <t>การแบ่งปันกำไรสุทธิ</t>
  </si>
  <si>
    <t>จ่ายชำระภาระผูกพันผลประโยชน์พนักงาน</t>
  </si>
  <si>
    <t>กำไรสำหรับงวด</t>
  </si>
  <si>
    <t>กำไรเบ็ดเสร็จรวมสำหรับงวด</t>
  </si>
  <si>
    <t>กำไรก่อนภาษีเงินได้</t>
  </si>
  <si>
    <t>ส่วนของทุน</t>
  </si>
  <si>
    <t>รายการปรับปรุงกระทบกำไรจากการดำเนินงาน</t>
  </si>
  <si>
    <t xml:space="preserve">   หุ้นสามัญ จำนวน 645,000,000 หุ้น </t>
  </si>
  <si>
    <t xml:space="preserve">  หุ้นสามัญ จำนวน 644,997,425 หุ้น</t>
  </si>
  <si>
    <t>กำไรต่อหุ้น</t>
  </si>
  <si>
    <t xml:space="preserve">   กำไรต่อหุ้นขั้นพื้นฐาน</t>
  </si>
  <si>
    <t>สินทรัพย์ภาษีเงินได้รอการตัดบัญชี - สุทธิ</t>
  </si>
  <si>
    <t>รวมส่วนของผู้เป็นเจ้าของของบริษัท</t>
  </si>
  <si>
    <t>ของบริษัท</t>
  </si>
  <si>
    <t>ส่วนของผู้เป็นเจ้าของของบริษัท</t>
  </si>
  <si>
    <t xml:space="preserve">การเปลี่ยนแปลงในส่วนของเจ้าของสำหรับงวด </t>
  </si>
  <si>
    <t>ค่าเสื่อมราคาสินทรัพย์สิทธิการใช้</t>
  </si>
  <si>
    <t>- การเพิ่มขึ้นของสินทรัพย์สิทธิการใช้ภายใต้สัญญาเช่า</t>
  </si>
  <si>
    <t>สินทรัพย์อนุพันธ์ทางการเงิน</t>
  </si>
  <si>
    <t>หนี้สินอนุพันธ์ทางการเงิน</t>
  </si>
  <si>
    <t>รายได้ดอกเบี้ย</t>
  </si>
  <si>
    <t>ของตราสารอนุพันธ์ทางการเงิน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</si>
  <si>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</si>
  <si>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</si>
  <si>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</si>
  <si>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</si>
  <si>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เงินสดจ่ายคืนเงินต้นของหนี้สินตามสัญญาเช่า</t>
  </si>
  <si>
    <t>พ.ศ. 2565</t>
  </si>
  <si>
    <t>ยอดยกมาต้นงวด ณ วันที่ 1 มกราคม พ.ศ. 2565</t>
  </si>
  <si>
    <t>เงินลงทุนในบริษัทย่อย</t>
  </si>
  <si>
    <t>หนี้สินตามสัญญาเช่าส่วนที่ถึง</t>
  </si>
  <si>
    <t>กำหนดชำระภายในหนึ่งปี - สุทธิ</t>
  </si>
  <si>
    <t>กำไรสะสม</t>
  </si>
  <si>
    <t xml:space="preserve">   ส่วนของผู้เป็นเจ้าของของบริษัท</t>
  </si>
  <si>
    <t>กำไร (ขาดทุน) เบ็ดเสร็จอื่น</t>
  </si>
  <si>
    <t>ขาดทุนจากการลดมูลค่าของสินค้าคงเหลือ</t>
  </si>
  <si>
    <t>เงินสดรับจากเงินกู้ยืมระยะยาวจากสถาบันการเงิน</t>
  </si>
  <si>
    <t>เงินปันผลจ่าย</t>
  </si>
  <si>
    <t>ที่ยังไม่เกิดขึ้นจริง - สุทธิ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</si>
  <si>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</si>
  <si>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</si>
  <si>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</si>
  <si>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 xml:space="preserve">   เงินปันผลจ่าย</t>
  </si>
  <si>
    <t>ขาดทุนจากตราสารอนุพันธ์ทางการเงิน - สุทธิ</t>
  </si>
  <si>
    <t>ขาดทุนจากการเปลี่ยนแปลงมูลค่ายุติธรรม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</si>
  <si>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</si>
  <si>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</si>
  <si>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30 กันยายน</t>
  </si>
  <si>
    <t>ยอดคงเหลือปลายงวด ณ วันที่ 30 กันยายน พ.ศ. 2565</t>
  </si>
  <si>
    <t>ขาดทุน (กำไร) จากการจำหน่ายและตัดจำหน่ายอุปกรณ์</t>
  </si>
  <si>
    <t>ขาดทุนจากอัตราแลกเปลี่ยน - สุทธิ</t>
  </si>
  <si>
    <t xml:space="preserve">กำไรขาดทุนเบ็ดเสร็จอื่น </t>
  </si>
  <si>
    <t>ผลขาดทุนด้านเครดิตที่คาดว่าจะเกิดขึ้น (กลับรายการ)</t>
  </si>
  <si>
    <t>(ยังไม่ได้</t>
  </si>
  <si>
    <t>ตรวจสอบ)</t>
  </si>
  <si>
    <t>พ.ศ. 2566</t>
  </si>
  <si>
    <t>เงินให้กู้ยืมระยะสั้นแก่กิจการที่เกี่ยวข้องกัน</t>
  </si>
  <si>
    <t>ณ วันที่ 30 กันยายน พ.ศ. 2566</t>
  </si>
  <si>
    <t>ยอดยกมาต้นงวด ณ วันที่ 1 มกราคม พ.ศ. 2566</t>
  </si>
  <si>
    <t>ยอดคงเหลือปลายงวด ณ วันที่ 30 กันยายน พ.ศ. 2566</t>
  </si>
  <si>
    <t>สำหรับงวดสามเดือนสิ้นสุดวันที่ 30 กันยายน พ.ศ. 2566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</si>
  <si>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</si>
  <si>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สำหรับงวดเก้าเดือนสิ้นสุดวันที่ 30 กันยายน พ.ศ. 2566</t>
  </si>
  <si>
    <t>กำไรจากอัตราแลกเปลี่ยนของเงินสดและ</t>
  </si>
  <si>
    <t>รายการเทียบเท่าเงินสด</t>
  </si>
  <si>
    <t>-</t>
  </si>
  <si>
    <t>ขาดทุนจากอัตราแลกเปลี่ยน</t>
  </si>
  <si>
    <t>กำไร (ขาดทุน) จากอัตราแลกเปลี่ยน - สุทธิ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</si>
  <si>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เงินเบิกเกินบัญชีธนาคาร</t>
    </r>
  </si>
  <si>
    <t>เงินสดและรายการเทียบเท่าเงินสดปลายงวดประกอบด้วย</t>
  </si>
  <si>
    <t>รวมเงินสดและรายการเทียบเท่าเงินสดปลายงวด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</si>
</sst>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8" applyNumberFormat="0" applyAlignment="0" applyProtection="0"/>
    <xf numFmtId="0" fontId="12" fillId="28" borderId="9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8" applyNumberFormat="0" applyAlignment="0" applyProtection="0"/>
    <xf numFmtId="0" fontId="19" fillId="0" borderId="13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8" fillId="32" borderId="14" applyNumberFormat="0" applyFont="0" applyAlignment="0" applyProtection="0"/>
    <xf numFmtId="0" fontId="21" fillId="27" borderId="15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</cellStyleXfs>
  <cellXfs count="208">
    <xf numFmtId="0" fontId="0" fillId="0" borderId="0" xfId="0"/>
    <xf numFmtId="165" fontId="4" fillId="0" borderId="0" xfId="40" applyNumberFormat="1" applyFont="1" applyAlignment="1">
      <alignment vertical="center"/>
    </xf>
    <xf numFmtId="165" fontId="4" fillId="0" borderId="1" xfId="40" applyNumberFormat="1" applyFont="1" applyBorder="1" applyAlignment="1">
      <alignment vertical="center"/>
    </xf>
    <xf numFmtId="165" fontId="6" fillId="0" borderId="0" xfId="40" applyNumberFormat="1" applyFont="1" applyAlignment="1">
      <alignment vertical="center"/>
    </xf>
    <xf numFmtId="165" fontId="7" fillId="0" borderId="0" xfId="40" applyNumberFormat="1" applyFont="1" applyAlignment="1">
      <alignment horizontal="center" vertical="center"/>
    </xf>
    <xf numFmtId="167" fontId="7" fillId="0" borderId="0" xfId="40" applyNumberFormat="1" applyFont="1" applyAlignment="1">
      <alignment horizontal="right" vertical="center"/>
    </xf>
    <xf numFmtId="165" fontId="7" fillId="0" borderId="0" xfId="40" applyNumberFormat="1" applyFont="1" applyAlignment="1">
      <alignment vertical="center"/>
    </xf>
    <xf numFmtId="167" fontId="6" fillId="33" borderId="0" xfId="40" applyNumberFormat="1" applyFont="1" applyFill="1" applyAlignment="1">
      <alignment horizontal="right" vertical="center"/>
    </xf>
    <xf numFmtId="167" fontId="6" fillId="0" borderId="0" xfId="40" applyNumberFormat="1" applyFont="1" applyAlignment="1">
      <alignment horizontal="right" vertical="center"/>
    </xf>
    <xf numFmtId="167" fontId="6" fillId="0" borderId="0" xfId="40" applyNumberFormat="1" applyFont="1" applyAlignment="1">
      <alignment vertical="center"/>
    </xf>
    <xf numFmtId="165" fontId="6" fillId="0" borderId="0" xfId="40" applyNumberFormat="1" applyFont="1" applyAlignment="1">
      <alignment horizontal="center" vertical="center"/>
    </xf>
    <xf numFmtId="167" fontId="7" fillId="0" borderId="0" xfId="40" quotePrefix="1" applyNumberFormat="1" applyFont="1" applyAlignment="1">
      <alignment horizontal="right" vertical="center"/>
    </xf>
    <xf numFmtId="167" fontId="7" fillId="0" borderId="1" xfId="40" applyNumberFormat="1" applyFont="1" applyBorder="1" applyAlignment="1">
      <alignment horizontal="right" vertical="center"/>
    </xf>
    <xf numFmtId="167" fontId="6" fillId="33" borderId="0" xfId="40" applyNumberFormat="1" applyFont="1" applyFill="1" applyAlignment="1">
      <alignment vertical="center"/>
    </xf>
    <xf numFmtId="167" fontId="6" fillId="33" borderId="3" xfId="40" applyNumberFormat="1" applyFont="1" applyFill="1" applyBorder="1" applyAlignment="1">
      <alignment horizontal="right" vertical="center"/>
    </xf>
    <xf numFmtId="165" fontId="7" fillId="0" borderId="0" xfId="40" applyNumberFormat="1" applyFont="1" applyAlignment="1">
      <alignment horizontal="right" vertical="center"/>
    </xf>
    <xf numFmtId="43" fontId="6" fillId="0" borderId="0" xfId="28" applyFont="1" applyFill="1" applyBorder="1" applyAlignment="1">
      <alignment vertical="center"/>
    </xf>
    <xf numFmtId="0" fontId="7" fillId="0" borderId="0" xfId="40" applyFont="1" applyAlignment="1">
      <alignment vertical="center"/>
    </xf>
    <xf numFmtId="167" fontId="6" fillId="0" borderId="0" xfId="40" applyNumberFormat="1" applyFont="1" applyAlignment="1">
      <alignment horizontal="center" vertical="center"/>
    </xf>
    <xf numFmtId="0" fontId="6" fillId="0" borderId="0" xfId="40" applyFont="1" applyAlignment="1">
      <alignment vertical="center"/>
    </xf>
    <xf numFmtId="0" fontId="6" fillId="0" borderId="0" xfId="40" applyFont="1" applyAlignment="1">
      <alignment horizontal="center" vertical="center"/>
    </xf>
    <xf numFmtId="43" fontId="7" fillId="0" borderId="0" xfId="28" applyFont="1" applyFill="1" applyBorder="1" applyAlignment="1">
      <alignment horizontal="center" vertical="center"/>
    </xf>
    <xf numFmtId="167" fontId="6" fillId="33" borderId="0" xfId="40" applyNumberFormat="1" applyFont="1" applyFill="1" applyAlignment="1">
      <alignment horizontal="center" vertical="center"/>
    </xf>
    <xf numFmtId="0" fontId="4" fillId="0" borderId="1" xfId="40" applyFont="1" applyBorder="1" applyAlignment="1">
      <alignment vertical="center"/>
    </xf>
    <xf numFmtId="0" fontId="5" fillId="0" borderId="1" xfId="40" applyFont="1" applyBorder="1" applyAlignment="1">
      <alignment vertical="center"/>
    </xf>
    <xf numFmtId="165" fontId="25" fillId="0" borderId="0" xfId="40" applyNumberFormat="1" applyFont="1" applyAlignment="1">
      <alignment vertical="center"/>
    </xf>
    <xf numFmtId="165" fontId="26" fillId="0" borderId="0" xfId="40" applyNumberFormat="1" applyFont="1" applyAlignment="1">
      <alignment horizontal="center" vertical="center"/>
    </xf>
    <xf numFmtId="165" fontId="26" fillId="0" borderId="0" xfId="40" applyNumberFormat="1" applyFont="1" applyAlignment="1">
      <alignment vertical="center"/>
    </xf>
    <xf numFmtId="0" fontId="25" fillId="0" borderId="1" xfId="40" applyFont="1" applyBorder="1" applyAlignment="1">
      <alignment vertical="center"/>
    </xf>
    <xf numFmtId="165" fontId="25" fillId="0" borderId="1" xfId="40" applyNumberFormat="1" applyFont="1" applyBorder="1" applyAlignment="1">
      <alignment vertical="center"/>
    </xf>
    <xf numFmtId="165" fontId="26" fillId="0" borderId="1" xfId="40" applyNumberFormat="1" applyFont="1" applyBorder="1" applyAlignment="1">
      <alignment vertical="center"/>
    </xf>
    <xf numFmtId="165" fontId="25" fillId="0" borderId="0" xfId="40" applyNumberFormat="1" applyFont="1" applyAlignment="1">
      <alignment horizontal="center" vertical="center"/>
    </xf>
    <xf numFmtId="167" fontId="25" fillId="0" borderId="0" xfId="40" applyNumberFormat="1" applyFont="1" applyAlignment="1">
      <alignment vertical="center"/>
    </xf>
    <xf numFmtId="167" fontId="25" fillId="0" borderId="0" xfId="40" applyNumberFormat="1" applyFont="1" applyAlignment="1">
      <alignment horizontal="right" vertical="center"/>
    </xf>
    <xf numFmtId="167" fontId="25" fillId="0" borderId="0" xfId="40" applyNumberFormat="1" applyFont="1" applyAlignment="1">
      <alignment horizontal="center" vertical="center"/>
    </xf>
    <xf numFmtId="165" fontId="25" fillId="0" borderId="1" xfId="40" applyNumberFormat="1" applyFont="1" applyBorder="1" applyAlignment="1">
      <alignment horizontal="right" vertical="center"/>
    </xf>
    <xf numFmtId="165" fontId="25" fillId="0" borderId="0" xfId="40" applyNumberFormat="1" applyFont="1" applyAlignment="1">
      <alignment horizontal="right" vertical="center"/>
    </xf>
    <xf numFmtId="165" fontId="26" fillId="33" borderId="0" xfId="40" applyNumberFormat="1" applyFont="1" applyFill="1" applyAlignment="1">
      <alignment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40" applyNumberFormat="1" applyFont="1" applyAlignment="1">
      <alignment horizontal="right" vertical="center"/>
    </xf>
    <xf numFmtId="167" fontId="26" fillId="33" borderId="3" xfId="0" applyNumberFormat="1" applyFont="1" applyFill="1" applyBorder="1" applyAlignment="1">
      <alignment horizontal="right" vertical="center"/>
    </xf>
    <xf numFmtId="165" fontId="26" fillId="33" borderId="0" xfId="40" applyNumberFormat="1" applyFont="1" applyFill="1" applyAlignment="1">
      <alignment horizontal="right" vertical="center"/>
    </xf>
    <xf numFmtId="165" fontId="26" fillId="0" borderId="0" xfId="40" applyNumberFormat="1" applyFont="1" applyAlignment="1">
      <alignment horizontal="right" vertical="center"/>
    </xf>
    <xf numFmtId="167" fontId="26" fillId="33" borderId="0" xfId="40" applyNumberFormat="1" applyFont="1" applyFill="1" applyAlignment="1">
      <alignment horizontal="right" vertical="center"/>
    </xf>
    <xf numFmtId="166" fontId="26" fillId="0" borderId="0" xfId="40" applyNumberFormat="1" applyFont="1" applyAlignment="1">
      <alignment horizontal="center" vertical="center"/>
    </xf>
    <xf numFmtId="167" fontId="26" fillId="33" borderId="3" xfId="0" quotePrefix="1" applyNumberFormat="1" applyFont="1" applyFill="1" applyBorder="1" applyAlignment="1">
      <alignment horizontal="right" vertical="center"/>
    </xf>
    <xf numFmtId="165" fontId="26" fillId="33" borderId="2" xfId="40" applyNumberFormat="1" applyFont="1" applyFill="1" applyBorder="1" applyAlignment="1">
      <alignment horizontal="right" vertical="center"/>
    </xf>
    <xf numFmtId="167" fontId="26" fillId="33" borderId="5" xfId="40" applyNumberFormat="1" applyFont="1" applyFill="1" applyBorder="1" applyAlignment="1">
      <alignment horizontal="right" vertical="center"/>
    </xf>
    <xf numFmtId="168" fontId="26" fillId="33" borderId="5" xfId="0" applyNumberFormat="1" applyFont="1" applyFill="1" applyBorder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8" fontId="26" fillId="0" borderId="0" xfId="40" applyNumberFormat="1" applyFont="1" applyAlignment="1">
      <alignment horizontal="right" vertical="center"/>
    </xf>
    <xf numFmtId="165" fontId="26" fillId="0" borderId="1" xfId="40" applyNumberFormat="1" applyFont="1" applyBorder="1" applyAlignment="1">
      <alignment horizontal="center" vertical="center"/>
    </xf>
    <xf numFmtId="165" fontId="26" fillId="0" borderId="1" xfId="40" applyNumberFormat="1" applyFont="1" applyBorder="1" applyAlignment="1">
      <alignment horizontal="right" vertical="center"/>
    </xf>
    <xf numFmtId="167" fontId="6" fillId="0" borderId="3" xfId="40" applyNumberFormat="1" applyFont="1" applyBorder="1" applyAlignment="1">
      <alignment horizontal="right" vertical="center"/>
    </xf>
    <xf numFmtId="167" fontId="6" fillId="0" borderId="2" xfId="40" applyNumberFormat="1" applyFont="1" applyBorder="1" applyAlignment="1">
      <alignment horizontal="right" vertical="center"/>
    </xf>
    <xf numFmtId="165" fontId="25" fillId="0" borderId="1" xfId="40" applyNumberFormat="1" applyFont="1" applyBorder="1" applyAlignment="1">
      <alignment horizontal="center" vertical="center"/>
    </xf>
    <xf numFmtId="167" fontId="26" fillId="0" borderId="3" xfId="0" applyNumberFormat="1" applyFont="1" applyBorder="1" applyAlignment="1">
      <alignment horizontal="right" vertical="center"/>
    </xf>
    <xf numFmtId="167" fontId="26" fillId="0" borderId="3" xfId="0" quotePrefix="1" applyNumberFormat="1" applyFont="1" applyBorder="1" applyAlignment="1">
      <alignment horizontal="right" vertical="center"/>
    </xf>
    <xf numFmtId="165" fontId="26" fillId="0" borderId="2" xfId="40" applyNumberFormat="1" applyFont="1" applyBorder="1" applyAlignment="1">
      <alignment horizontal="right" vertical="center"/>
    </xf>
    <xf numFmtId="167" fontId="26" fillId="0" borderId="5" xfId="40" applyNumberFormat="1" applyFont="1" applyBorder="1" applyAlignment="1">
      <alignment horizontal="right" vertical="center"/>
    </xf>
    <xf numFmtId="168" fontId="26" fillId="0" borderId="5" xfId="0" applyNumberFormat="1" applyFont="1" applyBorder="1" applyAlignment="1">
      <alignment horizontal="right" vertical="center"/>
    </xf>
    <xf numFmtId="167" fontId="26" fillId="33" borderId="3" xfId="40" applyNumberFormat="1" applyFont="1" applyFill="1" applyBorder="1" applyAlignment="1">
      <alignment horizontal="right" vertical="center"/>
    </xf>
    <xf numFmtId="167" fontId="26" fillId="33" borderId="3" xfId="40" quotePrefix="1" applyNumberFormat="1" applyFont="1" applyFill="1" applyBorder="1" applyAlignment="1">
      <alignment horizontal="right" vertical="center"/>
    </xf>
    <xf numFmtId="167" fontId="26" fillId="33" borderId="1" xfId="40" applyNumberFormat="1" applyFont="1" applyFill="1" applyBorder="1" applyAlignment="1">
      <alignment horizontal="right" vertical="center"/>
    </xf>
    <xf numFmtId="0" fontId="7" fillId="0" borderId="0" xfId="40" applyFont="1" applyAlignment="1">
      <alignment horizontal="center" vertical="center"/>
    </xf>
    <xf numFmtId="167" fontId="7" fillId="0" borderId="3" xfId="40" applyNumberFormat="1" applyFont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167" fontId="6" fillId="33" borderId="2" xfId="40" applyNumberFormat="1" applyFont="1" applyFill="1" applyBorder="1" applyAlignment="1">
      <alignment horizontal="right" vertical="center"/>
    </xf>
    <xf numFmtId="165" fontId="5" fillId="0" borderId="1" xfId="40" applyNumberFormat="1" applyFont="1" applyBorder="1" applyAlignment="1">
      <alignment vertical="center"/>
    </xf>
    <xf numFmtId="167" fontId="26" fillId="0" borderId="0" xfId="29" applyNumberFormat="1" applyFont="1" applyFill="1" applyAlignment="1">
      <alignment vertical="center"/>
    </xf>
    <xf numFmtId="167" fontId="26" fillId="0" borderId="0" xfId="40" applyNumberFormat="1" applyFont="1" applyAlignment="1">
      <alignment vertical="center"/>
    </xf>
    <xf numFmtId="167" fontId="26" fillId="0" borderId="1" xfId="29" applyNumberFormat="1" applyFont="1" applyFill="1" applyBorder="1" applyAlignment="1">
      <alignment vertical="center"/>
    </xf>
    <xf numFmtId="167" fontId="26" fillId="0" borderId="1" xfId="40" applyNumberFormat="1" applyFont="1" applyBorder="1" applyAlignment="1">
      <alignment vertical="center"/>
    </xf>
    <xf numFmtId="167" fontId="25" fillId="0" borderId="0" xfId="40" quotePrefix="1" applyNumberFormat="1" applyFont="1" applyAlignment="1">
      <alignment horizontal="right" vertical="center"/>
    </xf>
    <xf numFmtId="167" fontId="25" fillId="0" borderId="1" xfId="29" applyNumberFormat="1" applyFont="1" applyFill="1" applyBorder="1" applyAlignment="1">
      <alignment horizontal="right" vertical="center"/>
    </xf>
    <xf numFmtId="167" fontId="25" fillId="0" borderId="1" xfId="40" applyNumberFormat="1" applyFont="1" applyBorder="1" applyAlignment="1">
      <alignment horizontal="right" vertical="center"/>
    </xf>
    <xf numFmtId="167" fontId="26" fillId="33" borderId="0" xfId="29" applyNumberFormat="1" applyFont="1" applyFill="1" applyAlignment="1">
      <alignment vertical="center"/>
    </xf>
    <xf numFmtId="167" fontId="26" fillId="33" borderId="0" xfId="40" applyNumberFormat="1" applyFont="1" applyFill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167" fontId="26" fillId="33" borderId="0" xfId="29" applyNumberFormat="1" applyFont="1" applyFill="1" applyBorder="1" applyAlignment="1">
      <alignment horizontal="right" vertical="center"/>
    </xf>
    <xf numFmtId="167" fontId="26" fillId="0" borderId="0" xfId="29" applyNumberFormat="1" applyFont="1" applyFill="1" applyBorder="1" applyAlignment="1">
      <alignment horizontal="right" vertical="center"/>
    </xf>
    <xf numFmtId="167" fontId="26" fillId="0" borderId="1" xfId="40" applyNumberFormat="1" applyFont="1" applyBorder="1" applyAlignment="1">
      <alignment horizontal="right" vertical="center"/>
    </xf>
    <xf numFmtId="167" fontId="26" fillId="33" borderId="0" xfId="29" applyNumberFormat="1" applyFont="1" applyFill="1" applyAlignment="1">
      <alignment horizontal="right" vertical="center"/>
    </xf>
    <xf numFmtId="167" fontId="26" fillId="0" borderId="0" xfId="29" applyNumberFormat="1" applyFont="1" applyFill="1" applyAlignment="1">
      <alignment horizontal="right" vertical="center"/>
    </xf>
    <xf numFmtId="167" fontId="26" fillId="33" borderId="1" xfId="29" applyNumberFormat="1" applyFont="1" applyFill="1" applyBorder="1" applyAlignment="1">
      <alignment horizontal="right" vertical="center"/>
    </xf>
    <xf numFmtId="167" fontId="26" fillId="0" borderId="1" xfId="29" applyNumberFormat="1" applyFont="1" applyFill="1" applyBorder="1" applyAlignment="1">
      <alignment horizontal="right" vertical="center"/>
    </xf>
    <xf numFmtId="167" fontId="26" fillId="33" borderId="2" xfId="29" applyNumberFormat="1" applyFont="1" applyFill="1" applyBorder="1" applyAlignment="1">
      <alignment horizontal="right" vertical="center"/>
    </xf>
    <xf numFmtId="167" fontId="26" fillId="0" borderId="2" xfId="29" applyNumberFormat="1" applyFont="1" applyFill="1" applyBorder="1" applyAlignment="1">
      <alignment horizontal="right" vertical="center"/>
    </xf>
    <xf numFmtId="167" fontId="25" fillId="0" borderId="0" xfId="29" applyNumberFormat="1" applyFont="1" applyFill="1" applyAlignment="1">
      <alignment vertical="center"/>
    </xf>
    <xf numFmtId="167" fontId="25" fillId="0" borderId="1" xfId="29" applyNumberFormat="1" applyFont="1" applyFill="1" applyBorder="1" applyAlignment="1">
      <alignment vertical="center"/>
    </xf>
    <xf numFmtId="167" fontId="26" fillId="33" borderId="0" xfId="0" applyNumberFormat="1" applyFont="1" applyFill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66" fontId="26" fillId="0" borderId="0" xfId="40" applyNumberFormat="1" applyFont="1" applyAlignment="1">
      <alignment horizontal="left" vertical="center"/>
    </xf>
    <xf numFmtId="165" fontId="26" fillId="0" borderId="0" xfId="29" applyNumberFormat="1" applyFont="1" applyFill="1" applyAlignment="1">
      <alignment vertical="center"/>
    </xf>
    <xf numFmtId="167" fontId="26" fillId="33" borderId="3" xfId="0" applyNumberFormat="1" applyFont="1" applyFill="1" applyBorder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0" borderId="3" xfId="40" applyNumberFormat="1" applyFont="1" applyBorder="1" applyAlignment="1">
      <alignment horizontal="right" vertical="center"/>
    </xf>
    <xf numFmtId="167" fontId="26" fillId="33" borderId="0" xfId="29" applyNumberFormat="1" applyFont="1" applyFill="1" applyBorder="1" applyAlignment="1">
      <alignment vertical="center"/>
    </xf>
    <xf numFmtId="167" fontId="26" fillId="0" borderId="0" xfId="29" applyNumberFormat="1" applyFont="1" applyFill="1" applyBorder="1" applyAlignment="1">
      <alignment vertical="center"/>
    </xf>
    <xf numFmtId="167" fontId="26" fillId="0" borderId="2" xfId="40" applyNumberFormat="1" applyFont="1" applyBorder="1" applyAlignment="1">
      <alignment horizontal="right" vertical="center"/>
    </xf>
    <xf numFmtId="167" fontId="26" fillId="33" borderId="2" xfId="40" applyNumberFormat="1" applyFont="1" applyFill="1" applyBorder="1" applyAlignment="1">
      <alignment horizontal="right" vertical="center"/>
    </xf>
    <xf numFmtId="165" fontId="5" fillId="0" borderId="0" xfId="40" applyNumberFormat="1" applyFont="1" applyAlignment="1">
      <alignment vertical="center"/>
    </xf>
    <xf numFmtId="167" fontId="26" fillId="33" borderId="0" xfId="40" applyNumberFormat="1" applyFont="1" applyFill="1" applyBorder="1" applyAlignment="1">
      <alignment horizontal="right" vertical="center"/>
    </xf>
    <xf numFmtId="167" fontId="26" fillId="0" borderId="0" xfId="40" applyNumberFormat="1" applyFont="1" applyBorder="1" applyAlignment="1">
      <alignment horizontal="right" vertical="center"/>
    </xf>
    <xf numFmtId="165" fontId="25" fillId="0" borderId="0" xfId="40" applyNumberFormat="1" applyFont="1" applyBorder="1" applyAlignment="1">
      <alignment horizontal="center" vertical="center"/>
    </xf>
    <xf numFmtId="165" fontId="7" fillId="0" borderId="0" xfId="40" applyNumberFormat="1" applyFont="1" applyBorder="1" applyAlignment="1">
      <alignment horizontal="center" vertical="center"/>
    </xf>
    <xf numFmtId="43" fontId="26" fillId="0" borderId="0" xfId="28" applyFont="1" applyFill="1" applyBorder="1" applyAlignment="1">
      <alignment vertical="center"/>
    </xf>
    <xf numFmtId="165" fontId="25" fillId="0" borderId="3" xfId="40" applyNumberFormat="1" applyFont="1" applyBorder="1" applyAlignment="1">
      <alignment vertical="center"/>
    </xf>
    <xf numFmtId="165" fontId="25" fillId="0" borderId="3" xfId="40" applyNumberFormat="1" applyFont="1" applyBorder="1" applyAlignment="1">
      <alignment horizontal="center" vertical="center"/>
    </xf>
    <xf numFmtId="167" fontId="25" fillId="0" borderId="3" xfId="40" applyNumberFormat="1" applyFont="1" applyBorder="1" applyAlignment="1">
      <alignment horizontal="center" vertical="center"/>
    </xf>
    <xf numFmtId="167" fontId="26" fillId="0" borderId="3" xfId="40" applyNumberFormat="1" applyFont="1" applyBorder="1" applyAlignment="1">
      <alignment vertical="center"/>
    </xf>
    <xf numFmtId="165" fontId="26" fillId="0" borderId="3" xfId="40" applyNumberFormat="1" applyFont="1" applyBorder="1" applyAlignment="1">
      <alignment vertical="center"/>
    </xf>
    <xf numFmtId="43" fontId="26" fillId="0" borderId="3" xfId="28" applyFont="1" applyFill="1" applyBorder="1" applyAlignment="1">
      <alignment vertical="center"/>
    </xf>
    <xf numFmtId="0" fontId="25" fillId="0" borderId="0" xfId="40" applyFont="1" applyAlignment="1">
      <alignment vertical="center"/>
    </xf>
    <xf numFmtId="43" fontId="26" fillId="0" borderId="0" xfId="28" applyFont="1" applyFill="1" applyBorder="1" applyAlignment="1">
      <alignment horizontal="right" vertical="center"/>
    </xf>
    <xf numFmtId="167" fontId="26" fillId="0" borderId="0" xfId="40" applyNumberFormat="1" applyFont="1" applyAlignment="1">
      <alignment horizontal="center" vertical="center"/>
    </xf>
    <xf numFmtId="165" fontId="26" fillId="0" borderId="3" xfId="40" applyNumberFormat="1" applyFont="1" applyBorder="1" applyAlignment="1">
      <alignment horizontal="center" vertical="center"/>
    </xf>
    <xf numFmtId="167" fontId="26" fillId="0" borderId="3" xfId="40" applyNumberFormat="1" applyFont="1" applyBorder="1" applyAlignment="1">
      <alignment horizontal="center" vertical="center"/>
    </xf>
    <xf numFmtId="43" fontId="26" fillId="0" borderId="3" xfId="28" applyFont="1" applyFill="1" applyBorder="1" applyAlignment="1">
      <alignment horizontal="right" vertical="center"/>
    </xf>
    <xf numFmtId="165" fontId="5" fillId="0" borderId="0" xfId="40" applyNumberFormat="1" applyFont="1" applyAlignment="1">
      <alignment horizontal="center" vertical="center"/>
    </xf>
    <xf numFmtId="0" fontId="5" fillId="0" borderId="0" xfId="40" applyFont="1" applyAlignment="1">
      <alignment horizontal="center" vertical="center"/>
    </xf>
    <xf numFmtId="167" fontId="4" fillId="0" borderId="0" xfId="40" applyNumberFormat="1" applyFont="1" applyAlignment="1">
      <alignment horizontal="center" vertical="center"/>
    </xf>
    <xf numFmtId="167" fontId="4" fillId="0" borderId="0" xfId="40" applyNumberFormat="1" applyFont="1" applyAlignment="1">
      <alignment horizontal="right" vertical="center"/>
    </xf>
    <xf numFmtId="43" fontId="5" fillId="0" borderId="0" xfId="28" applyFont="1" applyFill="1" applyBorder="1" applyAlignment="1">
      <alignment vertical="center"/>
    </xf>
    <xf numFmtId="167" fontId="4" fillId="0" borderId="4" xfId="40" applyNumberFormat="1" applyFont="1" applyBorder="1" applyAlignment="1">
      <alignment horizontal="right" vertical="center"/>
    </xf>
    <xf numFmtId="43" fontId="4" fillId="0" borderId="0" xfId="28" applyFont="1" applyFill="1" applyBorder="1" applyAlignment="1">
      <alignment horizontal="center" vertical="center"/>
    </xf>
    <xf numFmtId="167" fontId="5" fillId="0" borderId="0" xfId="40" applyNumberFormat="1" applyFont="1" applyAlignment="1">
      <alignment horizontal="center" vertical="center"/>
    </xf>
    <xf numFmtId="167" fontId="4" fillId="0" borderId="0" xfId="40" quotePrefix="1" applyNumberFormat="1" applyFont="1" applyAlignment="1">
      <alignment horizontal="right" vertical="center"/>
    </xf>
    <xf numFmtId="167" fontId="5" fillId="0" borderId="0" xfId="40" applyNumberFormat="1" applyFont="1" applyAlignment="1">
      <alignment vertical="center"/>
    </xf>
    <xf numFmtId="165" fontId="4" fillId="0" borderId="0" xfId="40" applyNumberFormat="1" applyFont="1" applyBorder="1" applyAlignment="1">
      <alignment horizontal="center" vertical="center"/>
    </xf>
    <xf numFmtId="167" fontId="4" fillId="0" borderId="1" xfId="40" applyNumberFormat="1" applyFont="1" applyBorder="1" applyAlignment="1">
      <alignment horizontal="right" vertical="center"/>
    </xf>
    <xf numFmtId="165" fontId="4" fillId="0" borderId="0" xfId="40" applyNumberFormat="1" applyFont="1" applyAlignment="1">
      <alignment horizontal="center" vertical="center"/>
    </xf>
    <xf numFmtId="167" fontId="5" fillId="0" borderId="0" xfId="40" applyNumberFormat="1" applyFont="1" applyAlignment="1">
      <alignment horizontal="right" vertical="center"/>
    </xf>
    <xf numFmtId="0" fontId="4" fillId="0" borderId="0" xfId="40" applyFont="1" applyAlignment="1">
      <alignment vertical="center"/>
    </xf>
    <xf numFmtId="0" fontId="5" fillId="0" borderId="0" xfId="40" applyFont="1" applyAlignment="1">
      <alignment vertical="center"/>
    </xf>
    <xf numFmtId="167" fontId="5" fillId="0" borderId="1" xfId="40" applyNumberFormat="1" applyFont="1" applyBorder="1" applyAlignment="1">
      <alignment horizontal="right" vertical="center"/>
    </xf>
    <xf numFmtId="167" fontId="5" fillId="0" borderId="3" xfId="40" applyNumberFormat="1" applyFont="1" applyBorder="1" applyAlignment="1">
      <alignment horizontal="right" vertical="center"/>
    </xf>
    <xf numFmtId="43" fontId="5" fillId="0" borderId="0" xfId="28" applyFont="1" applyFill="1" applyAlignment="1">
      <alignment horizontal="center" vertical="center"/>
    </xf>
    <xf numFmtId="43" fontId="5" fillId="0" borderId="6" xfId="28" applyFont="1" applyFill="1" applyBorder="1" applyAlignment="1">
      <alignment horizontal="center" vertical="center"/>
    </xf>
    <xf numFmtId="167" fontId="5" fillId="0" borderId="6" xfId="40" applyNumberFormat="1" applyFont="1" applyBorder="1" applyAlignment="1">
      <alignment horizontal="center" vertical="center"/>
    </xf>
    <xf numFmtId="167" fontId="5" fillId="0" borderId="2" xfId="40" applyNumberFormat="1" applyFont="1" applyBorder="1" applyAlignment="1">
      <alignment horizontal="right" vertical="center"/>
    </xf>
    <xf numFmtId="167" fontId="5" fillId="0" borderId="5" xfId="40" applyNumberFormat="1" applyFont="1" applyBorder="1" applyAlignment="1">
      <alignment horizontal="right" vertical="center"/>
    </xf>
    <xf numFmtId="167" fontId="5" fillId="33" borderId="0" xfId="40" applyNumberFormat="1" applyFont="1" applyFill="1" applyAlignment="1">
      <alignment horizontal="right" vertical="center"/>
    </xf>
    <xf numFmtId="165" fontId="5" fillId="33" borderId="0" xfId="40" applyNumberFormat="1" applyFont="1" applyFill="1" applyAlignment="1">
      <alignment vertical="center"/>
    </xf>
    <xf numFmtId="167" fontId="5" fillId="33" borderId="1" xfId="40" applyNumberFormat="1" applyFont="1" applyFill="1" applyBorder="1" applyAlignment="1">
      <alignment horizontal="right" vertical="center"/>
    </xf>
    <xf numFmtId="167" fontId="5" fillId="33" borderId="3" xfId="40" applyNumberFormat="1" applyFont="1" applyFill="1" applyBorder="1" applyAlignment="1">
      <alignment horizontal="right" vertical="center"/>
    </xf>
    <xf numFmtId="167" fontId="5" fillId="33" borderId="0" xfId="40" applyNumberFormat="1" applyFont="1" applyFill="1" applyAlignment="1">
      <alignment horizontal="center" vertical="center"/>
    </xf>
    <xf numFmtId="43" fontId="5" fillId="33" borderId="0" xfId="28" applyFont="1" applyFill="1" applyAlignment="1">
      <alignment horizontal="center" vertical="center"/>
    </xf>
    <xf numFmtId="43" fontId="5" fillId="33" borderId="6" xfId="28" applyFont="1" applyFill="1" applyBorder="1" applyAlignment="1">
      <alignment horizontal="center" vertical="center"/>
    </xf>
    <xf numFmtId="167" fontId="5" fillId="33" borderId="6" xfId="40" applyNumberFormat="1" applyFont="1" applyFill="1" applyBorder="1" applyAlignment="1">
      <alignment horizontal="center" vertical="center"/>
    </xf>
    <xf numFmtId="167" fontId="5" fillId="33" borderId="2" xfId="40" applyNumberFormat="1" applyFont="1" applyFill="1" applyBorder="1" applyAlignment="1">
      <alignment horizontal="right" vertical="center"/>
    </xf>
    <xf numFmtId="167" fontId="5" fillId="33" borderId="5" xfId="40" applyNumberFormat="1" applyFont="1" applyFill="1" applyBorder="1" applyAlignment="1">
      <alignment horizontal="right" vertical="center"/>
    </xf>
    <xf numFmtId="169" fontId="5" fillId="0" borderId="0" xfId="28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165" fontId="5" fillId="0" borderId="1" xfId="40" applyNumberFormat="1" applyFont="1" applyBorder="1" applyAlignment="1">
      <alignment horizontal="center" vertical="center"/>
    </xf>
    <xf numFmtId="169" fontId="5" fillId="0" borderId="1" xfId="28" applyNumberFormat="1" applyFont="1" applyFill="1" applyBorder="1" applyAlignment="1">
      <alignment vertical="center"/>
    </xf>
    <xf numFmtId="167" fontId="5" fillId="0" borderId="1" xfId="40" applyNumberFormat="1" applyFont="1" applyBorder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167" fontId="4" fillId="0" borderId="0" xfId="40" applyNumberFormat="1" applyFont="1" applyAlignment="1">
      <alignment vertical="center"/>
    </xf>
    <xf numFmtId="165" fontId="4" fillId="0" borderId="1" xfId="28" applyNumberFormat="1" applyFont="1" applyFill="1" applyBorder="1" applyAlignment="1">
      <alignment horizontal="right" vertical="center"/>
    </xf>
    <xf numFmtId="165" fontId="4" fillId="0" borderId="0" xfId="40" applyNumberFormat="1" applyFont="1" applyAlignment="1">
      <alignment horizontal="right" vertical="center"/>
    </xf>
    <xf numFmtId="169" fontId="5" fillId="33" borderId="0" xfId="28" applyNumberFormat="1" applyFont="1" applyFill="1" applyAlignment="1">
      <alignment vertical="center"/>
    </xf>
    <xf numFmtId="169" fontId="5" fillId="0" borderId="0" xfId="28" applyNumberFormat="1" applyFont="1" applyFill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wrapText="1"/>
    </xf>
    <xf numFmtId="166" fontId="5" fillId="0" borderId="0" xfId="40" applyNumberFormat="1" applyFont="1" applyAlignment="1">
      <alignment horizontal="center" vertical="center"/>
    </xf>
    <xf numFmtId="167" fontId="5" fillId="33" borderId="3" xfId="0" applyNumberFormat="1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6" fontId="5" fillId="0" borderId="1" xfId="40" applyNumberFormat="1" applyFont="1" applyBorder="1" applyAlignment="1">
      <alignment horizontal="center" vertical="center"/>
    </xf>
    <xf numFmtId="169" fontId="5" fillId="0" borderId="1" xfId="28" applyNumberFormat="1" applyFont="1" applyFill="1" applyBorder="1" applyAlignment="1">
      <alignment horizontal="right" vertical="center"/>
    </xf>
    <xf numFmtId="167" fontId="5" fillId="0" borderId="1" xfId="29" applyNumberFormat="1" applyFont="1" applyFill="1" applyBorder="1" applyAlignment="1">
      <alignment horizontal="right" vertical="center"/>
    </xf>
    <xf numFmtId="37" fontId="5" fillId="0" borderId="0" xfId="44" applyFont="1" applyAlignment="1">
      <alignment vertical="center"/>
    </xf>
    <xf numFmtId="169" fontId="5" fillId="33" borderId="0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7" fontId="5" fillId="33" borderId="0" xfId="40" applyNumberFormat="1" applyFont="1" applyFill="1" applyBorder="1" applyAlignment="1">
      <alignment horizontal="right" vertical="center"/>
    </xf>
    <xf numFmtId="167" fontId="5" fillId="0" borderId="0" xfId="40" applyNumberFormat="1" applyFont="1" applyBorder="1" applyAlignment="1">
      <alignment horizontal="right" vertical="center"/>
    </xf>
    <xf numFmtId="167" fontId="5" fillId="33" borderId="0" xfId="0" applyNumberFormat="1" applyFont="1" applyFill="1" applyBorder="1" applyAlignment="1">
      <alignment horizontal="right" vertical="center"/>
    </xf>
    <xf numFmtId="167" fontId="5" fillId="33" borderId="0" xfId="40" applyNumberFormat="1" applyFont="1" applyFill="1" applyBorder="1" applyAlignment="1">
      <alignment vertical="center"/>
    </xf>
    <xf numFmtId="167" fontId="5" fillId="0" borderId="1" xfId="40" applyNumberFormat="1" applyFont="1" applyFill="1" applyBorder="1" applyAlignment="1">
      <alignment horizontal="right" vertical="center"/>
    </xf>
    <xf numFmtId="167" fontId="5" fillId="33" borderId="3" xfId="40" applyNumberFormat="1" applyFont="1" applyFill="1" applyBorder="1" applyAlignment="1">
      <alignment vertical="center"/>
    </xf>
    <xf numFmtId="165" fontId="5" fillId="0" borderId="0" xfId="40" applyNumberFormat="1" applyFont="1" applyAlignment="1">
      <alignment horizontal="justify" vertical="center" wrapText="1"/>
    </xf>
    <xf numFmtId="165" fontId="5" fillId="0" borderId="0" xfId="40" quotePrefix="1" applyNumberFormat="1" applyFont="1" applyAlignment="1">
      <alignment vertical="center"/>
    </xf>
    <xf numFmtId="165" fontId="5" fillId="0" borderId="0" xfId="40" quotePrefix="1" applyNumberFormat="1" applyFont="1" applyFill="1" applyAlignment="1">
      <alignment vertical="center"/>
    </xf>
    <xf numFmtId="165" fontId="5" fillId="0" borderId="0" xfId="40" applyNumberFormat="1" applyFont="1" applyFill="1" applyAlignment="1">
      <alignment vertical="center"/>
    </xf>
    <xf numFmtId="165" fontId="5" fillId="0" borderId="0" xfId="40" applyNumberFormat="1" applyFont="1" applyFill="1" applyAlignment="1">
      <alignment horizontal="justify" vertical="center" wrapText="1"/>
    </xf>
    <xf numFmtId="167" fontId="5" fillId="0" borderId="0" xfId="40" applyNumberFormat="1" applyFont="1" applyFill="1" applyAlignment="1">
      <alignment horizontal="right" vertical="center"/>
    </xf>
    <xf numFmtId="167" fontId="5" fillId="0" borderId="0" xfId="29" applyNumberFormat="1" applyFont="1" applyFill="1" applyAlignment="1">
      <alignment vertical="center"/>
    </xf>
    <xf numFmtId="167" fontId="5" fillId="33" borderId="0" xfId="40" applyNumberFormat="1" applyFont="1" applyFill="1" applyAlignment="1">
      <alignment vertical="center"/>
    </xf>
    <xf numFmtId="167" fontId="5" fillId="33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7" fontId="5" fillId="33" borderId="2" xfId="28" applyNumberFormat="1" applyFont="1" applyFill="1" applyBorder="1" applyAlignment="1">
      <alignment horizontal="right" vertical="center"/>
    </xf>
    <xf numFmtId="167" fontId="5" fillId="0" borderId="2" xfId="28" applyNumberFormat="1" applyFont="1" applyFill="1" applyBorder="1" applyAlignment="1">
      <alignment horizontal="right" vertical="center"/>
    </xf>
    <xf numFmtId="167" fontId="7" fillId="0" borderId="0" xfId="40" applyNumberFormat="1" applyFont="1" applyAlignment="1">
      <alignment horizontal="center" vertical="center"/>
    </xf>
    <xf numFmtId="165" fontId="4" fillId="0" borderId="1" xfId="40" applyNumberFormat="1" applyFont="1" applyBorder="1" applyAlignment="1">
      <alignment horizontal="center" vertical="center"/>
    </xf>
    <xf numFmtId="167" fontId="25" fillId="0" borderId="1" xfId="40" applyNumberFormat="1" applyFont="1" applyBorder="1" applyAlignment="1">
      <alignment horizontal="center" vertical="center"/>
    </xf>
    <xf numFmtId="165" fontId="7" fillId="0" borderId="1" xfId="40" applyNumberFormat="1" applyFont="1" applyBorder="1" applyAlignment="1">
      <alignment horizontal="center" vertical="center"/>
    </xf>
    <xf numFmtId="167" fontId="7" fillId="0" borderId="7" xfId="40" applyNumberFormat="1" applyFont="1" applyBorder="1" applyAlignment="1">
      <alignment horizontal="center" vertical="center"/>
    </xf>
    <xf numFmtId="167" fontId="7" fillId="0" borderId="3" xfId="40" applyNumberFormat="1" applyFont="1" applyBorder="1" applyAlignment="1">
      <alignment horizontal="center" vertical="center"/>
    </xf>
    <xf numFmtId="167" fontId="7" fillId="0" borderId="0" xfId="40" applyNumberFormat="1" applyFont="1" applyAlignment="1">
      <alignment horizontal="center" vertical="center"/>
    </xf>
    <xf numFmtId="167" fontId="7" fillId="0" borderId="4" xfId="40" applyNumberFormat="1" applyFont="1" applyBorder="1" applyAlignment="1">
      <alignment horizontal="center" vertical="center"/>
    </xf>
    <xf numFmtId="165" fontId="4" fillId="0" borderId="1" xfId="40" applyNumberFormat="1" applyFont="1" applyBorder="1" applyAlignment="1">
      <alignment horizontal="center" vertical="center"/>
    </xf>
    <xf numFmtId="167" fontId="4" fillId="0" borderId="3" xfId="40" applyNumberFormat="1" applyFont="1" applyBorder="1" applyAlignment="1">
      <alignment horizontal="center" vertical="center"/>
    </xf>
    <xf numFmtId="167" fontId="4" fillId="0" borderId="1" xfId="40" applyNumberFormat="1" applyFont="1" applyBorder="1" applyAlignment="1">
      <alignment horizontal="center" vertical="center"/>
    </xf>
    <xf numFmtId="165" fontId="5" fillId="0" borderId="0" xfId="40" applyNumberFormat="1" applyFont="1" applyAlignment="1">
      <alignment horizontal="left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F1C34-E88E-4A1A-9FF3-977DF802E88E}">
  <dimension ref="A1:K129"/>
  <sheetViews>
    <sheetView topLeftCell="A98" zoomScale="130" zoomScaleNormal="130" zoomScaleSheetLayoutView="88" workbookViewId="0">
      <selection activeCell="B105" sqref="B105"/>
    </sheetView>
  </sheetViews>
  <sheetFormatPr defaultColWidth="0.5703125" defaultRowHeight="21.75" customHeight="1" x14ac:dyDescent="0.25"/>
  <cols>
    <col min="1" max="1" width="1.5703125" style="27" customWidth="1"/>
    <col min="2" max="2" width="31.140625" style="27" customWidth="1"/>
    <col min="3" max="3" width="8.28515625" style="26" customWidth="1"/>
    <col min="4" max="4" width="0.7109375" style="27" customWidth="1"/>
    <col min="5" max="5" width="12.5703125" style="70" customWidth="1"/>
    <col min="6" max="6" width="0.7109375" style="71" customWidth="1"/>
    <col min="7" max="7" width="12.7109375" style="70" customWidth="1"/>
    <col min="8" max="8" width="0.7109375" style="71" customWidth="1"/>
    <col min="9" max="9" width="12.5703125" style="71" customWidth="1"/>
    <col min="10" max="10" width="0.7109375" style="71" customWidth="1"/>
    <col min="11" max="11" width="12.7109375" style="71" customWidth="1"/>
    <col min="12" max="326" width="15.28515625" style="27" customWidth="1"/>
    <col min="327" max="16384" width="0.5703125" style="27"/>
  </cols>
  <sheetData>
    <row r="1" spans="1:11" ht="21.75" customHeight="1" x14ac:dyDescent="0.25">
      <c r="A1" s="25" t="s">
        <v>73</v>
      </c>
      <c r="B1" s="25"/>
      <c r="C1" s="25"/>
      <c r="D1" s="25"/>
    </row>
    <row r="2" spans="1:11" ht="21.75" customHeight="1" x14ac:dyDescent="0.25">
      <c r="A2" s="25" t="s">
        <v>0</v>
      </c>
      <c r="B2" s="25"/>
      <c r="C2" s="25"/>
      <c r="D2" s="25"/>
    </row>
    <row r="3" spans="1:11" ht="21.75" customHeight="1" x14ac:dyDescent="0.25">
      <c r="A3" s="29" t="s">
        <v>165</v>
      </c>
      <c r="B3" s="29"/>
      <c r="C3" s="29"/>
      <c r="D3" s="29"/>
      <c r="E3" s="72"/>
      <c r="F3" s="73"/>
      <c r="G3" s="72"/>
      <c r="H3" s="73"/>
      <c r="I3" s="73"/>
      <c r="J3" s="73"/>
      <c r="K3" s="73"/>
    </row>
    <row r="5" spans="1:11" ht="21.75" customHeight="1" x14ac:dyDescent="0.25">
      <c r="C5" s="31"/>
      <c r="E5" s="198" t="s">
        <v>1</v>
      </c>
      <c r="F5" s="198"/>
      <c r="G5" s="198"/>
      <c r="H5" s="32"/>
      <c r="I5" s="198" t="s">
        <v>2</v>
      </c>
      <c r="J5" s="198"/>
      <c r="K5" s="198"/>
    </row>
    <row r="6" spans="1:11" ht="21.75" customHeight="1" x14ac:dyDescent="0.25">
      <c r="C6" s="31"/>
      <c r="E6" s="33" t="s">
        <v>161</v>
      </c>
      <c r="F6" s="34"/>
      <c r="G6" s="27"/>
      <c r="H6" s="32"/>
      <c r="I6" s="33" t="s">
        <v>161</v>
      </c>
      <c r="J6" s="34"/>
      <c r="K6" s="33"/>
    </row>
    <row r="7" spans="1:11" ht="21.75" customHeight="1" x14ac:dyDescent="0.25">
      <c r="C7" s="31"/>
      <c r="E7" s="33" t="s">
        <v>162</v>
      </c>
      <c r="F7" s="34"/>
      <c r="G7" s="33" t="s">
        <v>4</v>
      </c>
      <c r="H7" s="34"/>
      <c r="I7" s="33" t="s">
        <v>162</v>
      </c>
      <c r="J7" s="34"/>
      <c r="K7" s="33" t="s">
        <v>4</v>
      </c>
    </row>
    <row r="8" spans="1:11" ht="21.75" customHeight="1" x14ac:dyDescent="0.25">
      <c r="C8" s="31"/>
      <c r="E8" s="74" t="s">
        <v>155</v>
      </c>
      <c r="F8" s="33"/>
      <c r="G8" s="74" t="s">
        <v>5</v>
      </c>
      <c r="H8" s="33"/>
      <c r="I8" s="74" t="s">
        <v>155</v>
      </c>
      <c r="J8" s="33"/>
      <c r="K8" s="74" t="s">
        <v>5</v>
      </c>
    </row>
    <row r="9" spans="1:11" ht="21.75" customHeight="1" x14ac:dyDescent="0.25">
      <c r="C9" s="31"/>
      <c r="E9" s="33" t="s">
        <v>163</v>
      </c>
      <c r="F9" s="33"/>
      <c r="G9" s="33" t="s">
        <v>135</v>
      </c>
      <c r="H9" s="33"/>
      <c r="I9" s="33" t="s">
        <v>163</v>
      </c>
      <c r="J9" s="33"/>
      <c r="K9" s="33" t="s">
        <v>135</v>
      </c>
    </row>
    <row r="10" spans="1:11" ht="21.75" customHeight="1" x14ac:dyDescent="0.25">
      <c r="C10" s="56" t="s">
        <v>6</v>
      </c>
      <c r="E10" s="75" t="s">
        <v>7</v>
      </c>
      <c r="F10" s="33"/>
      <c r="G10" s="75" t="s">
        <v>7</v>
      </c>
      <c r="H10" s="33"/>
      <c r="I10" s="76" t="s">
        <v>7</v>
      </c>
      <c r="J10" s="33"/>
      <c r="K10" s="76" t="s">
        <v>7</v>
      </c>
    </row>
    <row r="11" spans="1:11" ht="8.1" customHeight="1" x14ac:dyDescent="0.25">
      <c r="A11" s="25"/>
      <c r="B11" s="25"/>
      <c r="C11" s="25"/>
      <c r="D11" s="25"/>
      <c r="E11" s="77"/>
      <c r="I11" s="78"/>
    </row>
    <row r="12" spans="1:11" ht="21.75" customHeight="1" x14ac:dyDescent="0.25">
      <c r="A12" s="25" t="s">
        <v>8</v>
      </c>
      <c r="B12" s="25"/>
      <c r="C12" s="25"/>
      <c r="D12" s="25"/>
      <c r="E12" s="77"/>
      <c r="I12" s="78"/>
    </row>
    <row r="13" spans="1:11" ht="8.1" customHeight="1" x14ac:dyDescent="0.25">
      <c r="A13" s="25"/>
      <c r="B13" s="25"/>
      <c r="C13" s="25"/>
      <c r="D13" s="25"/>
      <c r="E13" s="77"/>
      <c r="I13" s="78"/>
    </row>
    <row r="14" spans="1:11" ht="26.1" customHeight="1" x14ac:dyDescent="0.25">
      <c r="A14" s="25" t="s">
        <v>9</v>
      </c>
      <c r="B14" s="25"/>
      <c r="C14" s="25"/>
      <c r="D14" s="25"/>
      <c r="E14" s="77"/>
      <c r="I14" s="78"/>
    </row>
    <row r="15" spans="1:11" ht="8.1" customHeight="1" x14ac:dyDescent="0.25">
      <c r="A15" s="25"/>
      <c r="B15" s="25"/>
      <c r="E15" s="77"/>
      <c r="I15" s="78"/>
    </row>
    <row r="16" spans="1:11" ht="21.75" customHeight="1" x14ac:dyDescent="0.25">
      <c r="A16" s="27" t="s">
        <v>10</v>
      </c>
      <c r="E16" s="38">
        <v>197053097</v>
      </c>
      <c r="F16" s="39"/>
      <c r="G16" s="39">
        <v>235773992</v>
      </c>
      <c r="H16" s="39"/>
      <c r="I16" s="38">
        <v>190825216</v>
      </c>
      <c r="J16" s="39"/>
      <c r="K16" s="39">
        <v>231632659</v>
      </c>
    </row>
    <row r="17" spans="1:11" ht="21.75" customHeight="1" x14ac:dyDescent="0.25">
      <c r="A17" s="27" t="s">
        <v>11</v>
      </c>
      <c r="C17" s="26">
        <v>7</v>
      </c>
      <c r="E17" s="38">
        <v>245877611</v>
      </c>
      <c r="F17" s="39"/>
      <c r="G17" s="39">
        <v>140595402</v>
      </c>
      <c r="H17" s="39"/>
      <c r="I17" s="38">
        <v>243959617</v>
      </c>
      <c r="J17" s="79"/>
      <c r="K17" s="39">
        <v>138797364</v>
      </c>
    </row>
    <row r="18" spans="1:11" ht="21.75" customHeight="1" x14ac:dyDescent="0.25">
      <c r="A18" s="27" t="s">
        <v>126</v>
      </c>
      <c r="C18" s="26">
        <v>6</v>
      </c>
      <c r="E18" s="38">
        <v>0</v>
      </c>
      <c r="F18" s="39"/>
      <c r="G18" s="39">
        <v>11828542</v>
      </c>
      <c r="H18" s="39"/>
      <c r="I18" s="38">
        <v>0</v>
      </c>
      <c r="J18" s="79"/>
      <c r="K18" s="39">
        <v>11828542</v>
      </c>
    </row>
    <row r="19" spans="1:11" ht="21.75" customHeight="1" x14ac:dyDescent="0.25">
      <c r="A19" s="27" t="s">
        <v>164</v>
      </c>
      <c r="E19" s="38">
        <v>0</v>
      </c>
      <c r="F19" s="39"/>
      <c r="G19" s="39">
        <v>0</v>
      </c>
      <c r="H19" s="39"/>
      <c r="I19" s="38">
        <v>7000000</v>
      </c>
      <c r="J19" s="79"/>
      <c r="K19" s="39">
        <v>7000000</v>
      </c>
    </row>
    <row r="20" spans="1:11" ht="21.75" customHeight="1" x14ac:dyDescent="0.25">
      <c r="A20" s="27" t="s">
        <v>74</v>
      </c>
      <c r="C20" s="26">
        <v>8</v>
      </c>
      <c r="E20" s="38">
        <v>356750605</v>
      </c>
      <c r="F20" s="39"/>
      <c r="G20" s="39">
        <v>154346825</v>
      </c>
      <c r="H20" s="39"/>
      <c r="I20" s="38">
        <v>355621980</v>
      </c>
      <c r="J20" s="39"/>
      <c r="K20" s="39">
        <v>153085334</v>
      </c>
    </row>
    <row r="21" spans="1:11" ht="21.75" customHeight="1" x14ac:dyDescent="0.25">
      <c r="A21" s="27" t="s">
        <v>13</v>
      </c>
      <c r="E21" s="41">
        <v>19623358</v>
      </c>
      <c r="F21" s="39"/>
      <c r="G21" s="57">
        <v>11319483</v>
      </c>
      <c r="H21" s="39"/>
      <c r="I21" s="41">
        <v>19512569</v>
      </c>
      <c r="J21" s="39"/>
      <c r="K21" s="57">
        <v>11084236</v>
      </c>
    </row>
    <row r="22" spans="1:11" ht="8.1" customHeight="1" x14ac:dyDescent="0.25">
      <c r="E22" s="80"/>
      <c r="F22" s="40"/>
      <c r="G22" s="81"/>
      <c r="H22" s="40"/>
      <c r="I22" s="44"/>
      <c r="J22" s="40"/>
      <c r="K22" s="40"/>
    </row>
    <row r="23" spans="1:11" ht="21.75" customHeight="1" x14ac:dyDescent="0.25">
      <c r="A23" s="25" t="s">
        <v>14</v>
      </c>
      <c r="E23" s="64">
        <f>SUM(E16:E22)</f>
        <v>819304671</v>
      </c>
      <c r="F23" s="40"/>
      <c r="G23" s="82">
        <f>SUM(G16:G22)</f>
        <v>553864244</v>
      </c>
      <c r="H23" s="40"/>
      <c r="I23" s="64">
        <f>SUM(I16:I22)</f>
        <v>816919382</v>
      </c>
      <c r="J23" s="40"/>
      <c r="K23" s="82">
        <f>SUM(K16:K22)</f>
        <v>553428135</v>
      </c>
    </row>
    <row r="24" spans="1:11" ht="21.75" customHeight="1" x14ac:dyDescent="0.25">
      <c r="E24" s="83"/>
      <c r="F24" s="40"/>
      <c r="G24" s="84"/>
      <c r="H24" s="40"/>
      <c r="I24" s="44"/>
      <c r="J24" s="40"/>
      <c r="K24" s="40"/>
    </row>
    <row r="25" spans="1:11" ht="21.75" customHeight="1" x14ac:dyDescent="0.25">
      <c r="A25" s="25" t="s">
        <v>15</v>
      </c>
      <c r="B25" s="25"/>
      <c r="E25" s="83"/>
      <c r="F25" s="40"/>
      <c r="G25" s="84"/>
      <c r="H25" s="40"/>
      <c r="I25" s="44"/>
      <c r="J25" s="40"/>
      <c r="K25" s="40"/>
    </row>
    <row r="26" spans="1:11" ht="8.1" customHeight="1" x14ac:dyDescent="0.25">
      <c r="A26" s="25"/>
      <c r="B26" s="25"/>
      <c r="E26" s="83"/>
      <c r="F26" s="40"/>
      <c r="G26" s="84"/>
      <c r="H26" s="40"/>
      <c r="I26" s="44"/>
      <c r="J26" s="40"/>
      <c r="K26" s="40"/>
    </row>
    <row r="27" spans="1:11" ht="21.75" customHeight="1" x14ac:dyDescent="0.25">
      <c r="A27" s="27" t="s">
        <v>16</v>
      </c>
      <c r="E27" s="38">
        <v>5783700</v>
      </c>
      <c r="F27" s="39"/>
      <c r="G27" s="39">
        <v>5783700</v>
      </c>
      <c r="H27" s="39"/>
      <c r="I27" s="38">
        <v>783700</v>
      </c>
      <c r="J27" s="39"/>
      <c r="K27" s="39">
        <v>783700</v>
      </c>
    </row>
    <row r="28" spans="1:11" ht="21.75" customHeight="1" x14ac:dyDescent="0.25">
      <c r="A28" s="27" t="s">
        <v>137</v>
      </c>
      <c r="C28" s="26">
        <v>9</v>
      </c>
      <c r="E28" s="38" t="s">
        <v>173</v>
      </c>
      <c r="F28" s="39"/>
      <c r="G28" s="70">
        <v>0</v>
      </c>
      <c r="I28" s="44">
        <v>7369971</v>
      </c>
      <c r="K28" s="71">
        <v>7369971</v>
      </c>
    </row>
    <row r="29" spans="1:11" ht="21.75" customHeight="1" x14ac:dyDescent="0.25">
      <c r="A29" s="27" t="s">
        <v>91</v>
      </c>
      <c r="C29" s="26">
        <v>10</v>
      </c>
      <c r="E29" s="38">
        <v>1062044063</v>
      </c>
      <c r="F29" s="39"/>
      <c r="G29" s="39">
        <v>922523919</v>
      </c>
      <c r="I29" s="38">
        <v>1061517728</v>
      </c>
      <c r="K29" s="39">
        <v>921891332</v>
      </c>
    </row>
    <row r="30" spans="1:11" ht="21.75" customHeight="1" x14ac:dyDescent="0.25">
      <c r="A30" s="27" t="s">
        <v>102</v>
      </c>
      <c r="E30" s="38">
        <v>21138165</v>
      </c>
      <c r="F30" s="39"/>
      <c r="G30" s="39">
        <v>24757763</v>
      </c>
      <c r="H30" s="39"/>
      <c r="I30" s="38">
        <v>20483640</v>
      </c>
      <c r="J30" s="39"/>
      <c r="K30" s="39">
        <v>23952831</v>
      </c>
    </row>
    <row r="31" spans="1:11" ht="21.75" customHeight="1" x14ac:dyDescent="0.25">
      <c r="A31" s="27" t="s">
        <v>17</v>
      </c>
      <c r="E31" s="38">
        <v>1272505</v>
      </c>
      <c r="F31" s="39"/>
      <c r="G31" s="39">
        <v>1608877</v>
      </c>
      <c r="H31" s="39"/>
      <c r="I31" s="38">
        <v>1090146</v>
      </c>
      <c r="J31" s="39"/>
      <c r="K31" s="39">
        <v>1398877</v>
      </c>
    </row>
    <row r="32" spans="1:11" ht="21.75" customHeight="1" x14ac:dyDescent="0.25">
      <c r="A32" s="27" t="s">
        <v>119</v>
      </c>
      <c r="E32" s="41">
        <v>19032751</v>
      </c>
      <c r="F32" s="39"/>
      <c r="G32" s="57">
        <v>2407624</v>
      </c>
      <c r="H32" s="39"/>
      <c r="I32" s="41">
        <v>19032751</v>
      </c>
      <c r="J32" s="39"/>
      <c r="K32" s="57">
        <v>2407624</v>
      </c>
    </row>
    <row r="33" spans="1:11" ht="8.1" customHeight="1" x14ac:dyDescent="0.25">
      <c r="E33" s="80"/>
      <c r="F33" s="40"/>
      <c r="G33" s="81"/>
      <c r="H33" s="40"/>
      <c r="I33" s="44"/>
      <c r="J33" s="40"/>
      <c r="K33" s="40"/>
    </row>
    <row r="34" spans="1:11" ht="21.75" customHeight="1" x14ac:dyDescent="0.25">
      <c r="A34" s="25" t="s">
        <v>18</v>
      </c>
      <c r="E34" s="85">
        <f>SUM(E27:E32)</f>
        <v>1109271184</v>
      </c>
      <c r="F34" s="40"/>
      <c r="G34" s="86">
        <f>SUM(G27:G32)</f>
        <v>957081883</v>
      </c>
      <c r="H34" s="40"/>
      <c r="I34" s="85">
        <f>SUM(I27:I32)</f>
        <v>1110277936</v>
      </c>
      <c r="J34" s="40"/>
      <c r="K34" s="86">
        <f>SUM(K27:K32)</f>
        <v>957804335</v>
      </c>
    </row>
    <row r="35" spans="1:11" ht="8.1" customHeight="1" x14ac:dyDescent="0.25">
      <c r="E35" s="44"/>
      <c r="F35" s="40"/>
      <c r="G35" s="40"/>
      <c r="H35" s="40"/>
      <c r="I35" s="44"/>
      <c r="J35" s="40"/>
      <c r="K35" s="40"/>
    </row>
    <row r="36" spans="1:11" ht="21.75" customHeight="1" thickBot="1" x14ac:dyDescent="0.3">
      <c r="A36" s="25" t="s">
        <v>19</v>
      </c>
      <c r="B36" s="25"/>
      <c r="E36" s="87">
        <f>SUM(E23,E34)</f>
        <v>1928575855</v>
      </c>
      <c r="F36" s="40"/>
      <c r="G36" s="88">
        <f>SUM(G23,G34)</f>
        <v>1510946127</v>
      </c>
      <c r="H36" s="40"/>
      <c r="I36" s="87">
        <f>SUM(I23,I34)</f>
        <v>1927197318</v>
      </c>
      <c r="J36" s="40"/>
      <c r="K36" s="88">
        <f>SUM(K23,K34)</f>
        <v>1511232470</v>
      </c>
    </row>
    <row r="37" spans="1:11" ht="21.75" customHeight="1" thickTop="1" x14ac:dyDescent="0.25">
      <c r="C37" s="27"/>
      <c r="E37" s="27"/>
      <c r="F37" s="27"/>
      <c r="G37" s="27"/>
      <c r="H37" s="27"/>
      <c r="I37" s="27"/>
      <c r="J37" s="27"/>
      <c r="K37" s="27"/>
    </row>
    <row r="38" spans="1:11" ht="21.75" customHeight="1" x14ac:dyDescent="0.25">
      <c r="D38" s="25"/>
      <c r="E38" s="89"/>
      <c r="G38" s="89"/>
    </row>
    <row r="39" spans="1:11" ht="18.75" customHeight="1" x14ac:dyDescent="0.25">
      <c r="D39" s="25"/>
      <c r="E39" s="89"/>
      <c r="G39" s="89"/>
    </row>
    <row r="40" spans="1:11" ht="21.75" customHeight="1" x14ac:dyDescent="0.25">
      <c r="D40" s="25"/>
      <c r="E40" s="89"/>
      <c r="G40" s="89"/>
    </row>
    <row r="41" spans="1:11" ht="21.75" customHeight="1" x14ac:dyDescent="0.25">
      <c r="D41" s="25"/>
      <c r="E41" s="89"/>
      <c r="G41" s="89"/>
    </row>
    <row r="42" spans="1:11" ht="17.25" customHeight="1" x14ac:dyDescent="0.25">
      <c r="D42" s="25"/>
      <c r="E42" s="89"/>
      <c r="G42" s="89"/>
    </row>
    <row r="43" spans="1:11" ht="22.35" customHeight="1" x14ac:dyDescent="0.25">
      <c r="A43" s="30" t="s">
        <v>98</v>
      </c>
      <c r="B43" s="30"/>
      <c r="C43" s="52"/>
      <c r="D43" s="29"/>
      <c r="E43" s="90"/>
      <c r="F43" s="73"/>
      <c r="G43" s="90"/>
      <c r="H43" s="73"/>
      <c r="I43" s="73"/>
      <c r="J43" s="73"/>
      <c r="K43" s="73"/>
    </row>
    <row r="44" spans="1:11" ht="21.75" customHeight="1" x14ac:dyDescent="0.25">
      <c r="A44" s="25" t="s">
        <v>73</v>
      </c>
      <c r="B44" s="25"/>
      <c r="C44" s="25"/>
      <c r="D44" s="25"/>
    </row>
    <row r="45" spans="1:11" ht="21.75" customHeight="1" x14ac:dyDescent="0.25">
      <c r="A45" s="25" t="s">
        <v>0</v>
      </c>
      <c r="B45" s="25"/>
      <c r="C45" s="25"/>
      <c r="D45" s="25"/>
    </row>
    <row r="46" spans="1:11" ht="21.75" customHeight="1" x14ac:dyDescent="0.25">
      <c r="A46" s="29" t="str">
        <f>+A3</f>
        <v>ณ วันที่ 30 กันยายน พ.ศ. 2566</v>
      </c>
      <c r="B46" s="29"/>
      <c r="C46" s="29"/>
      <c r="D46" s="29"/>
      <c r="E46" s="72"/>
      <c r="F46" s="73"/>
      <c r="G46" s="72"/>
      <c r="H46" s="73"/>
      <c r="I46" s="73"/>
      <c r="J46" s="73"/>
      <c r="K46" s="73"/>
    </row>
    <row r="48" spans="1:11" ht="21.75" customHeight="1" x14ac:dyDescent="0.25">
      <c r="C48" s="31"/>
      <c r="E48" s="198" t="s">
        <v>1</v>
      </c>
      <c r="F48" s="198"/>
      <c r="G48" s="198"/>
      <c r="H48" s="32"/>
      <c r="I48" s="198" t="s">
        <v>2</v>
      </c>
      <c r="J48" s="198"/>
      <c r="K48" s="198"/>
    </row>
    <row r="49" spans="1:11" ht="21.75" customHeight="1" x14ac:dyDescent="0.25">
      <c r="C49" s="31"/>
      <c r="E49" s="33" t="s">
        <v>161</v>
      </c>
      <c r="F49" s="34"/>
      <c r="G49" s="27"/>
      <c r="H49" s="32"/>
      <c r="I49" s="33" t="s">
        <v>161</v>
      </c>
      <c r="J49" s="34"/>
      <c r="K49" s="33"/>
    </row>
    <row r="50" spans="1:11" ht="21.75" customHeight="1" x14ac:dyDescent="0.25">
      <c r="C50" s="31"/>
      <c r="E50" s="33" t="s">
        <v>162</v>
      </c>
      <c r="F50" s="34"/>
      <c r="G50" s="33" t="s">
        <v>4</v>
      </c>
      <c r="H50" s="34"/>
      <c r="I50" s="33" t="s">
        <v>162</v>
      </c>
      <c r="J50" s="34"/>
      <c r="K50" s="33" t="s">
        <v>4</v>
      </c>
    </row>
    <row r="51" spans="1:11" ht="21.75" customHeight="1" x14ac:dyDescent="0.25">
      <c r="C51" s="31"/>
      <c r="E51" s="74" t="s">
        <v>155</v>
      </c>
      <c r="F51" s="33"/>
      <c r="G51" s="74" t="s">
        <v>5</v>
      </c>
      <c r="H51" s="33"/>
      <c r="I51" s="74" t="s">
        <v>155</v>
      </c>
      <c r="J51" s="33"/>
      <c r="K51" s="74" t="s">
        <v>5</v>
      </c>
    </row>
    <row r="52" spans="1:11" ht="21.75" customHeight="1" x14ac:dyDescent="0.25">
      <c r="C52" s="31"/>
      <c r="E52" s="33" t="s">
        <v>163</v>
      </c>
      <c r="F52" s="33"/>
      <c r="G52" s="33" t="s">
        <v>135</v>
      </c>
      <c r="H52" s="33"/>
      <c r="I52" s="33" t="s">
        <v>163</v>
      </c>
      <c r="J52" s="33"/>
      <c r="K52" s="33" t="s">
        <v>135</v>
      </c>
    </row>
    <row r="53" spans="1:11" ht="21.75" customHeight="1" x14ac:dyDescent="0.25">
      <c r="C53" s="56" t="s">
        <v>6</v>
      </c>
      <c r="E53" s="75" t="s">
        <v>7</v>
      </c>
      <c r="F53" s="33"/>
      <c r="G53" s="75" t="s">
        <v>7</v>
      </c>
      <c r="H53" s="33"/>
      <c r="I53" s="75" t="s">
        <v>7</v>
      </c>
      <c r="J53" s="33"/>
      <c r="K53" s="76" t="s">
        <v>7</v>
      </c>
    </row>
    <row r="54" spans="1:11" ht="8.1" customHeight="1" x14ac:dyDescent="0.25">
      <c r="A54" s="25"/>
      <c r="B54" s="25"/>
      <c r="C54" s="25"/>
      <c r="D54" s="25"/>
      <c r="E54" s="77"/>
      <c r="I54" s="78"/>
    </row>
    <row r="55" spans="1:11" ht="21.75" customHeight="1" x14ac:dyDescent="0.25">
      <c r="A55" s="25" t="s">
        <v>20</v>
      </c>
      <c r="B55" s="25"/>
      <c r="C55" s="25"/>
      <c r="D55" s="25"/>
      <c r="E55" s="77"/>
      <c r="I55" s="78"/>
    </row>
    <row r="56" spans="1:11" ht="8.1" customHeight="1" x14ac:dyDescent="0.25">
      <c r="A56" s="25"/>
      <c r="B56" s="25"/>
      <c r="C56" s="25"/>
      <c r="D56" s="25"/>
      <c r="E56" s="77"/>
      <c r="I56" s="78"/>
    </row>
    <row r="57" spans="1:11" ht="21.75" customHeight="1" x14ac:dyDescent="0.25">
      <c r="A57" s="25" t="s">
        <v>21</v>
      </c>
      <c r="B57" s="25"/>
      <c r="C57" s="25"/>
      <c r="D57" s="25"/>
      <c r="E57" s="77"/>
      <c r="I57" s="78"/>
    </row>
    <row r="58" spans="1:11" ht="8.1" customHeight="1" x14ac:dyDescent="0.25">
      <c r="A58" s="25"/>
      <c r="B58" s="25"/>
      <c r="E58" s="77"/>
      <c r="I58" s="78"/>
    </row>
    <row r="59" spans="1:11" ht="21.75" customHeight="1" x14ac:dyDescent="0.25">
      <c r="A59" s="27" t="s">
        <v>22</v>
      </c>
      <c r="C59" s="26">
        <v>11</v>
      </c>
      <c r="E59" s="38">
        <v>372110064</v>
      </c>
      <c r="F59" s="39"/>
      <c r="G59" s="39">
        <v>217239210</v>
      </c>
      <c r="H59" s="39"/>
      <c r="I59" s="91">
        <v>369508265</v>
      </c>
      <c r="J59" s="39"/>
      <c r="K59" s="39">
        <v>216006122</v>
      </c>
    </row>
    <row r="60" spans="1:11" ht="21.75" customHeight="1" x14ac:dyDescent="0.25">
      <c r="A60" s="27" t="s">
        <v>95</v>
      </c>
      <c r="B60" s="45"/>
      <c r="E60" s="38">
        <v>32403027</v>
      </c>
      <c r="F60" s="39"/>
      <c r="G60" s="39">
        <v>39820297</v>
      </c>
      <c r="H60" s="39"/>
      <c r="I60" s="91">
        <v>32403027</v>
      </c>
      <c r="J60" s="39"/>
      <c r="K60" s="39">
        <v>39820297</v>
      </c>
    </row>
    <row r="61" spans="1:11" ht="21.75" customHeight="1" x14ac:dyDescent="0.25">
      <c r="A61" s="27" t="s">
        <v>127</v>
      </c>
      <c r="C61" s="26">
        <v>6</v>
      </c>
      <c r="E61" s="38">
        <v>69189901</v>
      </c>
      <c r="F61" s="39"/>
      <c r="G61" s="39">
        <v>373588</v>
      </c>
      <c r="H61" s="39"/>
      <c r="I61" s="91">
        <v>69189901</v>
      </c>
      <c r="J61" s="39"/>
      <c r="K61" s="39">
        <v>373588</v>
      </c>
    </row>
    <row r="62" spans="1:11" ht="21.75" customHeight="1" x14ac:dyDescent="0.25">
      <c r="A62" s="27" t="s">
        <v>96</v>
      </c>
      <c r="B62" s="45"/>
      <c r="E62" s="77"/>
      <c r="F62" s="40"/>
      <c r="G62" s="92"/>
      <c r="H62" s="40"/>
      <c r="I62" s="37"/>
      <c r="J62" s="40"/>
      <c r="K62" s="40"/>
    </row>
    <row r="63" spans="1:11" ht="21.75" customHeight="1" x14ac:dyDescent="0.25">
      <c r="B63" s="93" t="s">
        <v>97</v>
      </c>
      <c r="C63" s="26">
        <v>12</v>
      </c>
      <c r="E63" s="38">
        <v>72150000</v>
      </c>
      <c r="F63" s="39"/>
      <c r="G63" s="39">
        <v>24360000</v>
      </c>
      <c r="H63" s="39"/>
      <c r="I63" s="91">
        <v>72150000</v>
      </c>
      <c r="J63" s="39"/>
      <c r="K63" s="39">
        <v>24360000</v>
      </c>
    </row>
    <row r="64" spans="1:11" ht="21.75" customHeight="1" x14ac:dyDescent="0.25">
      <c r="A64" s="27" t="s">
        <v>23</v>
      </c>
      <c r="E64" s="38">
        <v>12873105</v>
      </c>
      <c r="F64" s="39"/>
      <c r="G64" s="39">
        <v>10573249</v>
      </c>
      <c r="H64" s="39"/>
      <c r="I64" s="91">
        <v>12835777</v>
      </c>
      <c r="J64" s="39"/>
      <c r="K64" s="39">
        <v>10573249</v>
      </c>
    </row>
    <row r="65" spans="1:11" ht="21.75" customHeight="1" x14ac:dyDescent="0.25">
      <c r="A65" s="27" t="s">
        <v>138</v>
      </c>
      <c r="E65" s="77"/>
      <c r="G65" s="94"/>
      <c r="I65" s="37"/>
      <c r="K65" s="27"/>
    </row>
    <row r="66" spans="1:11" ht="21.75" customHeight="1" x14ac:dyDescent="0.25">
      <c r="B66" s="27" t="s">
        <v>139</v>
      </c>
      <c r="E66" s="38">
        <v>6997619</v>
      </c>
      <c r="F66" s="39"/>
      <c r="G66" s="39">
        <v>7642107</v>
      </c>
      <c r="H66" s="39"/>
      <c r="I66" s="91">
        <v>6997619</v>
      </c>
      <c r="J66" s="39"/>
      <c r="K66" s="39">
        <v>7642107</v>
      </c>
    </row>
    <row r="67" spans="1:11" ht="21.75" customHeight="1" x14ac:dyDescent="0.25">
      <c r="A67" s="27" t="s">
        <v>24</v>
      </c>
      <c r="E67" s="41">
        <v>2550948</v>
      </c>
      <c r="F67" s="39"/>
      <c r="G67" s="57">
        <v>4121346</v>
      </c>
      <c r="H67" s="39"/>
      <c r="I67" s="95">
        <v>2535051</v>
      </c>
      <c r="J67" s="39"/>
      <c r="K67" s="57">
        <v>4094640</v>
      </c>
    </row>
    <row r="68" spans="1:11" ht="8.1" customHeight="1" x14ac:dyDescent="0.25">
      <c r="E68" s="80"/>
      <c r="F68" s="40"/>
      <c r="H68" s="40"/>
      <c r="I68" s="44"/>
      <c r="J68" s="40"/>
    </row>
    <row r="69" spans="1:11" ht="21.75" customHeight="1" x14ac:dyDescent="0.25">
      <c r="A69" s="25" t="s">
        <v>25</v>
      </c>
      <c r="C69" s="25"/>
      <c r="D69" s="25"/>
      <c r="E69" s="64">
        <f>SUM(E59:E67)</f>
        <v>568274664</v>
      </c>
      <c r="F69" s="40"/>
      <c r="G69" s="82">
        <f>SUM(G59:G67)</f>
        <v>304129797</v>
      </c>
      <c r="H69" s="40"/>
      <c r="I69" s="64">
        <f>SUM(I59:I67)</f>
        <v>565619640</v>
      </c>
      <c r="J69" s="40"/>
      <c r="K69" s="82">
        <f>SUM(K59:K67)</f>
        <v>302870003</v>
      </c>
    </row>
    <row r="70" spans="1:11" ht="21.75" customHeight="1" x14ac:dyDescent="0.25">
      <c r="A70" s="25"/>
      <c r="B70" s="25"/>
      <c r="C70" s="25"/>
      <c r="D70" s="25"/>
      <c r="E70" s="77"/>
      <c r="I70" s="78"/>
    </row>
    <row r="71" spans="1:11" ht="21.75" customHeight="1" x14ac:dyDescent="0.25">
      <c r="A71" s="25" t="s">
        <v>26</v>
      </c>
      <c r="B71" s="26"/>
      <c r="D71" s="25"/>
      <c r="E71" s="77"/>
      <c r="I71" s="78"/>
    </row>
    <row r="72" spans="1:11" ht="8.1" customHeight="1" x14ac:dyDescent="0.25">
      <c r="A72" s="25"/>
      <c r="B72" s="26"/>
      <c r="E72" s="77"/>
      <c r="I72" s="78"/>
    </row>
    <row r="73" spans="1:11" ht="21.75" customHeight="1" x14ac:dyDescent="0.25">
      <c r="A73" s="27" t="s">
        <v>96</v>
      </c>
      <c r="C73" s="26">
        <v>12</v>
      </c>
      <c r="E73" s="38">
        <v>79118000</v>
      </c>
      <c r="F73" s="96"/>
      <c r="G73" s="39">
        <v>35225000</v>
      </c>
      <c r="H73" s="96"/>
      <c r="I73" s="38">
        <v>79118000</v>
      </c>
      <c r="J73" s="96"/>
      <c r="K73" s="39">
        <v>35225000</v>
      </c>
    </row>
    <row r="74" spans="1:11" ht="21.75" customHeight="1" x14ac:dyDescent="0.25">
      <c r="A74" s="27" t="s">
        <v>104</v>
      </c>
      <c r="B74" s="26"/>
      <c r="E74" s="38">
        <v>2819883</v>
      </c>
      <c r="F74" s="96"/>
      <c r="G74" s="39">
        <v>7054372</v>
      </c>
      <c r="H74" s="96"/>
      <c r="I74" s="38">
        <v>2819883</v>
      </c>
      <c r="J74" s="96"/>
      <c r="K74" s="39">
        <v>7054372</v>
      </c>
    </row>
    <row r="75" spans="1:11" ht="21.75" customHeight="1" x14ac:dyDescent="0.25">
      <c r="A75" s="27" t="s">
        <v>27</v>
      </c>
      <c r="B75" s="26"/>
      <c r="E75" s="41">
        <v>29401212</v>
      </c>
      <c r="F75" s="39"/>
      <c r="G75" s="57">
        <v>26071965</v>
      </c>
      <c r="H75" s="39"/>
      <c r="I75" s="41">
        <v>29401212</v>
      </c>
      <c r="J75" s="39"/>
      <c r="K75" s="57">
        <v>26071965</v>
      </c>
    </row>
    <row r="76" spans="1:11" ht="8.1" customHeight="1" x14ac:dyDescent="0.25">
      <c r="B76" s="26"/>
      <c r="E76" s="80"/>
      <c r="F76" s="40"/>
      <c r="H76" s="40"/>
      <c r="I76" s="44"/>
      <c r="J76" s="40"/>
      <c r="K76" s="70"/>
    </row>
    <row r="77" spans="1:11" ht="21.75" customHeight="1" x14ac:dyDescent="0.25">
      <c r="A77" s="25" t="s">
        <v>28</v>
      </c>
      <c r="B77" s="26"/>
      <c r="D77" s="25"/>
      <c r="E77" s="64">
        <f>SUM(E73:E76)</f>
        <v>111339095</v>
      </c>
      <c r="F77" s="40"/>
      <c r="G77" s="82">
        <f>SUM(G73:G76)</f>
        <v>68351337</v>
      </c>
      <c r="H77" s="40"/>
      <c r="I77" s="64">
        <f>SUM(I73:I76)</f>
        <v>111339095</v>
      </c>
      <c r="J77" s="40"/>
      <c r="K77" s="82">
        <f>SUM(K73:K76)</f>
        <v>68351337</v>
      </c>
    </row>
    <row r="78" spans="1:11" ht="8.1" customHeight="1" x14ac:dyDescent="0.25">
      <c r="E78" s="44"/>
      <c r="F78" s="40"/>
      <c r="H78" s="40"/>
      <c r="I78" s="44"/>
      <c r="J78" s="40"/>
      <c r="K78" s="40"/>
    </row>
    <row r="79" spans="1:11" ht="21.75" customHeight="1" x14ac:dyDescent="0.25">
      <c r="A79" s="25" t="s">
        <v>29</v>
      </c>
      <c r="C79" s="25"/>
      <c r="D79" s="25"/>
      <c r="E79" s="62">
        <f>SUM(E77,E69)</f>
        <v>679613759</v>
      </c>
      <c r="F79" s="40"/>
      <c r="G79" s="97">
        <f>SUM(G77,G69)</f>
        <v>372481134</v>
      </c>
      <c r="H79" s="40"/>
      <c r="I79" s="62">
        <f>SUM(I77,I69)</f>
        <v>676958735</v>
      </c>
      <c r="J79" s="40"/>
      <c r="K79" s="97">
        <f>SUM(K77,K69)</f>
        <v>371221340</v>
      </c>
    </row>
    <row r="80" spans="1:11" ht="21.75" customHeight="1" x14ac:dyDescent="0.25">
      <c r="A80" s="25"/>
      <c r="C80" s="25"/>
      <c r="D80" s="25"/>
      <c r="E80" s="40"/>
      <c r="F80" s="40"/>
      <c r="G80" s="40"/>
      <c r="H80" s="40"/>
      <c r="I80" s="40"/>
      <c r="J80" s="40"/>
      <c r="K80" s="40"/>
    </row>
    <row r="81" spans="1:11" ht="18.75" customHeight="1" x14ac:dyDescent="0.25">
      <c r="A81" s="25"/>
      <c r="C81" s="25"/>
      <c r="D81" s="25"/>
      <c r="E81" s="40"/>
      <c r="F81" s="40"/>
      <c r="G81" s="40"/>
      <c r="H81" s="40"/>
      <c r="I81" s="40"/>
      <c r="J81" s="40"/>
      <c r="K81" s="40"/>
    </row>
    <row r="82" spans="1:11" ht="21.75" customHeight="1" x14ac:dyDescent="0.25">
      <c r="A82" s="25"/>
      <c r="C82" s="25"/>
      <c r="D82" s="25"/>
      <c r="E82" s="40"/>
      <c r="F82" s="40"/>
      <c r="G82" s="40"/>
      <c r="H82" s="40"/>
      <c r="I82" s="40"/>
      <c r="J82" s="40"/>
      <c r="K82" s="40"/>
    </row>
    <row r="83" spans="1:11" ht="21.75" customHeight="1" x14ac:dyDescent="0.25">
      <c r="A83" s="25"/>
      <c r="C83" s="25"/>
      <c r="D83" s="25"/>
      <c r="E83" s="40"/>
      <c r="F83" s="40"/>
      <c r="G83" s="40"/>
      <c r="H83" s="40"/>
      <c r="I83" s="40"/>
      <c r="J83" s="40"/>
      <c r="K83" s="40"/>
    </row>
    <row r="84" spans="1:11" ht="24" customHeight="1" x14ac:dyDescent="0.25">
      <c r="A84" s="25"/>
      <c r="C84" s="25"/>
      <c r="D84" s="25"/>
      <c r="E84" s="40"/>
      <c r="F84" s="40"/>
      <c r="G84" s="40"/>
      <c r="H84" s="40"/>
      <c r="I84" s="40"/>
      <c r="J84" s="40"/>
      <c r="K84" s="40"/>
    </row>
    <row r="85" spans="1:11" ht="20.25" customHeight="1" x14ac:dyDescent="0.25">
      <c r="A85" s="25"/>
      <c r="C85" s="25"/>
      <c r="D85" s="25"/>
      <c r="E85" s="40"/>
      <c r="F85" s="40"/>
      <c r="G85" s="40"/>
      <c r="H85" s="40"/>
      <c r="I85" s="40"/>
      <c r="J85" s="40"/>
      <c r="K85" s="40"/>
    </row>
    <row r="86" spans="1:11" ht="21.75" customHeight="1" x14ac:dyDescent="0.25">
      <c r="A86" s="30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29"/>
      <c r="C86" s="29"/>
      <c r="D86" s="29"/>
      <c r="E86" s="72"/>
      <c r="F86" s="73"/>
      <c r="G86" s="72"/>
      <c r="H86" s="73"/>
      <c r="I86" s="73"/>
      <c r="J86" s="73"/>
      <c r="K86" s="73"/>
    </row>
    <row r="87" spans="1:11" ht="21.75" customHeight="1" x14ac:dyDescent="0.25">
      <c r="A87" s="25" t="s">
        <v>73</v>
      </c>
      <c r="B87" s="25"/>
      <c r="C87" s="25"/>
      <c r="D87" s="25"/>
    </row>
    <row r="88" spans="1:11" ht="21.75" customHeight="1" x14ac:dyDescent="0.25">
      <c r="A88" s="25" t="s">
        <v>0</v>
      </c>
      <c r="B88" s="25"/>
      <c r="C88" s="25"/>
      <c r="D88" s="25"/>
    </row>
    <row r="89" spans="1:11" ht="21.75" customHeight="1" x14ac:dyDescent="0.25">
      <c r="A89" s="29" t="str">
        <f>+A3</f>
        <v>ณ วันที่ 30 กันยายน พ.ศ. 2566</v>
      </c>
      <c r="B89" s="29"/>
      <c r="C89" s="29"/>
      <c r="D89" s="29"/>
      <c r="E89" s="72"/>
      <c r="F89" s="73"/>
      <c r="G89" s="72"/>
      <c r="H89" s="73"/>
      <c r="I89" s="73"/>
      <c r="J89" s="73"/>
      <c r="K89" s="73"/>
    </row>
    <row r="91" spans="1:11" ht="21.75" customHeight="1" x14ac:dyDescent="0.25">
      <c r="C91" s="31"/>
      <c r="E91" s="198" t="s">
        <v>1</v>
      </c>
      <c r="F91" s="198"/>
      <c r="G91" s="198"/>
      <c r="H91" s="32"/>
      <c r="I91" s="198" t="s">
        <v>2</v>
      </c>
      <c r="J91" s="198"/>
      <c r="K91" s="198"/>
    </row>
    <row r="92" spans="1:11" ht="21.75" customHeight="1" x14ac:dyDescent="0.25">
      <c r="C92" s="31"/>
      <c r="E92" s="33" t="s">
        <v>161</v>
      </c>
      <c r="F92" s="34"/>
      <c r="G92" s="27"/>
      <c r="H92" s="32"/>
      <c r="I92" s="33" t="s">
        <v>161</v>
      </c>
      <c r="J92" s="34"/>
      <c r="K92" s="33"/>
    </row>
    <row r="93" spans="1:11" ht="21.75" customHeight="1" x14ac:dyDescent="0.25">
      <c r="C93" s="31"/>
      <c r="E93" s="33" t="s">
        <v>162</v>
      </c>
      <c r="F93" s="34"/>
      <c r="G93" s="33" t="s">
        <v>4</v>
      </c>
      <c r="H93" s="34"/>
      <c r="I93" s="33" t="s">
        <v>162</v>
      </c>
      <c r="J93" s="34"/>
      <c r="K93" s="33" t="s">
        <v>4</v>
      </c>
    </row>
    <row r="94" spans="1:11" ht="21.75" customHeight="1" x14ac:dyDescent="0.25">
      <c r="C94" s="31"/>
      <c r="E94" s="74" t="s">
        <v>155</v>
      </c>
      <c r="F94" s="33"/>
      <c r="G94" s="74" t="s">
        <v>5</v>
      </c>
      <c r="H94" s="33"/>
      <c r="I94" s="74" t="s">
        <v>155</v>
      </c>
      <c r="J94" s="33"/>
      <c r="K94" s="74" t="s">
        <v>5</v>
      </c>
    </row>
    <row r="95" spans="1:11" ht="21.75" customHeight="1" x14ac:dyDescent="0.25">
      <c r="C95" s="31"/>
      <c r="E95" s="33" t="s">
        <v>163</v>
      </c>
      <c r="F95" s="33"/>
      <c r="G95" s="33" t="s">
        <v>135</v>
      </c>
      <c r="H95" s="33"/>
      <c r="I95" s="33" t="s">
        <v>163</v>
      </c>
      <c r="J95" s="33"/>
      <c r="K95" s="33" t="s">
        <v>135</v>
      </c>
    </row>
    <row r="96" spans="1:11" ht="21.75" customHeight="1" x14ac:dyDescent="0.25">
      <c r="C96" s="31"/>
      <c r="E96" s="75" t="s">
        <v>7</v>
      </c>
      <c r="F96" s="33"/>
      <c r="G96" s="75" t="s">
        <v>7</v>
      </c>
      <c r="H96" s="33"/>
      <c r="I96" s="75" t="s">
        <v>7</v>
      </c>
      <c r="J96" s="33"/>
      <c r="K96" s="76" t="s">
        <v>7</v>
      </c>
    </row>
    <row r="97" spans="1:11" ht="8.1" customHeight="1" x14ac:dyDescent="0.25">
      <c r="A97" s="25"/>
      <c r="B97" s="25"/>
      <c r="C97" s="31"/>
      <c r="D97" s="25"/>
      <c r="E97" s="77"/>
      <c r="I97" s="78"/>
    </row>
    <row r="98" spans="1:11" ht="21.75" customHeight="1" x14ac:dyDescent="0.25">
      <c r="A98" s="25" t="s">
        <v>169</v>
      </c>
      <c r="B98" s="25"/>
      <c r="C98" s="31"/>
      <c r="D98" s="25"/>
      <c r="E98" s="77"/>
      <c r="I98" s="78"/>
    </row>
    <row r="99" spans="1:11" ht="8.1" customHeight="1" x14ac:dyDescent="0.25">
      <c r="A99" s="25"/>
      <c r="B99" s="25"/>
      <c r="C99" s="25"/>
      <c r="D99" s="25"/>
      <c r="E99" s="77"/>
      <c r="I99" s="78"/>
    </row>
    <row r="100" spans="1:11" ht="21.75" customHeight="1" x14ac:dyDescent="0.25">
      <c r="A100" s="25" t="s">
        <v>30</v>
      </c>
      <c r="B100" s="25"/>
      <c r="C100" s="25"/>
      <c r="D100" s="25"/>
      <c r="E100" s="98"/>
      <c r="G100" s="99"/>
      <c r="I100" s="78"/>
    </row>
    <row r="101" spans="1:11" ht="8.1" customHeight="1" x14ac:dyDescent="0.25">
      <c r="A101" s="25"/>
      <c r="B101" s="25"/>
      <c r="E101" s="98"/>
      <c r="G101" s="99"/>
      <c r="I101" s="78"/>
    </row>
    <row r="102" spans="1:11" ht="21.75" customHeight="1" x14ac:dyDescent="0.25">
      <c r="A102" s="27" t="s">
        <v>31</v>
      </c>
      <c r="E102" s="80"/>
      <c r="F102" s="40"/>
      <c r="G102" s="81"/>
      <c r="H102" s="40"/>
      <c r="I102" s="44"/>
      <c r="J102" s="40"/>
      <c r="K102" s="40"/>
    </row>
    <row r="103" spans="1:11" ht="21.75" customHeight="1" x14ac:dyDescent="0.25">
      <c r="B103" s="27" t="s">
        <v>32</v>
      </c>
      <c r="E103" s="77"/>
      <c r="I103" s="78"/>
    </row>
    <row r="104" spans="1:11" ht="21.75" customHeight="1" x14ac:dyDescent="0.25">
      <c r="A104" s="25"/>
      <c r="B104" s="27" t="s">
        <v>115</v>
      </c>
      <c r="E104" s="77"/>
      <c r="F104" s="40"/>
      <c r="G104" s="40"/>
      <c r="H104" s="40"/>
      <c r="I104" s="78"/>
      <c r="J104" s="40"/>
      <c r="K104" s="40"/>
    </row>
    <row r="105" spans="1:11" ht="21.75" customHeight="1" thickBot="1" x14ac:dyDescent="0.3">
      <c r="A105" s="25"/>
      <c r="B105" s="27" t="s">
        <v>75</v>
      </c>
      <c r="E105" s="87">
        <v>322500000</v>
      </c>
      <c r="G105" s="100">
        <v>322500000</v>
      </c>
      <c r="I105" s="87">
        <v>322500000</v>
      </c>
      <c r="K105" s="100">
        <v>322500000</v>
      </c>
    </row>
    <row r="106" spans="1:11" ht="8.1" customHeight="1" thickTop="1" x14ac:dyDescent="0.25">
      <c r="E106" s="80"/>
      <c r="F106" s="40"/>
      <c r="G106" s="81"/>
      <c r="H106" s="40"/>
      <c r="I106" s="44"/>
      <c r="J106" s="40"/>
      <c r="K106" s="40"/>
    </row>
    <row r="107" spans="1:11" ht="21.75" customHeight="1" x14ac:dyDescent="0.25">
      <c r="B107" s="27" t="s">
        <v>33</v>
      </c>
      <c r="E107" s="77"/>
      <c r="I107" s="78"/>
    </row>
    <row r="108" spans="1:11" ht="21.75" customHeight="1" x14ac:dyDescent="0.25">
      <c r="B108" s="27" t="s">
        <v>116</v>
      </c>
      <c r="E108" s="77"/>
      <c r="I108" s="78"/>
    </row>
    <row r="109" spans="1:11" ht="21.75" customHeight="1" x14ac:dyDescent="0.25">
      <c r="B109" s="27" t="s">
        <v>94</v>
      </c>
      <c r="E109" s="77">
        <v>322498713</v>
      </c>
      <c r="G109" s="71">
        <v>322498713</v>
      </c>
      <c r="I109" s="78">
        <v>322498713</v>
      </c>
      <c r="K109" s="71">
        <v>322498713</v>
      </c>
    </row>
    <row r="110" spans="1:11" ht="21.75" customHeight="1" x14ac:dyDescent="0.25">
      <c r="A110" s="27" t="s">
        <v>72</v>
      </c>
      <c r="E110" s="38">
        <v>665525655</v>
      </c>
      <c r="F110" s="39"/>
      <c r="G110" s="39">
        <v>665525655</v>
      </c>
      <c r="H110" s="39"/>
      <c r="I110" s="38">
        <v>665525655</v>
      </c>
      <c r="J110" s="39"/>
      <c r="K110" s="39">
        <v>665525655</v>
      </c>
    </row>
    <row r="111" spans="1:11" ht="21.75" customHeight="1" x14ac:dyDescent="0.25">
      <c r="A111" s="27" t="s">
        <v>34</v>
      </c>
      <c r="E111" s="78"/>
      <c r="G111" s="81"/>
      <c r="I111" s="78"/>
    </row>
    <row r="112" spans="1:11" ht="21.75" customHeight="1" x14ac:dyDescent="0.25">
      <c r="B112" s="27" t="s">
        <v>35</v>
      </c>
      <c r="E112" s="91">
        <v>-20637124</v>
      </c>
      <c r="F112" s="96"/>
      <c r="G112" s="39">
        <v>-20637124</v>
      </c>
      <c r="H112" s="96"/>
      <c r="I112" s="91">
        <v>-21000000</v>
      </c>
      <c r="J112" s="96"/>
      <c r="K112" s="39">
        <v>-21000000</v>
      </c>
    </row>
    <row r="113" spans="1:11" ht="21.75" customHeight="1" x14ac:dyDescent="0.25">
      <c r="A113" s="27" t="s">
        <v>140</v>
      </c>
      <c r="E113" s="80"/>
      <c r="F113" s="40"/>
      <c r="G113" s="71"/>
      <c r="I113" s="91"/>
    </row>
    <row r="114" spans="1:11" ht="21.75" customHeight="1" x14ac:dyDescent="0.25">
      <c r="B114" s="27" t="s">
        <v>71</v>
      </c>
      <c r="E114" s="38">
        <v>32250000</v>
      </c>
      <c r="F114" s="39"/>
      <c r="G114" s="81">
        <v>32250000</v>
      </c>
      <c r="H114" s="40"/>
      <c r="I114" s="80">
        <v>32250000</v>
      </c>
      <c r="J114" s="40"/>
      <c r="K114" s="40">
        <v>32250000</v>
      </c>
    </row>
    <row r="115" spans="1:11" ht="21.75" customHeight="1" x14ac:dyDescent="0.25">
      <c r="B115" s="27" t="s">
        <v>36</v>
      </c>
      <c r="E115" s="38">
        <v>252605111</v>
      </c>
      <c r="F115" s="39"/>
      <c r="G115" s="39">
        <v>142108008</v>
      </c>
      <c r="H115" s="39"/>
      <c r="I115" s="38">
        <v>254245125</v>
      </c>
      <c r="J115" s="39"/>
      <c r="K115" s="39">
        <v>144017672</v>
      </c>
    </row>
    <row r="116" spans="1:11" ht="21.75" customHeight="1" x14ac:dyDescent="0.25">
      <c r="A116" s="27" t="s">
        <v>76</v>
      </c>
      <c r="E116" s="41">
        <v>-3280259</v>
      </c>
      <c r="F116" s="39"/>
      <c r="G116" s="57">
        <v>-3280259</v>
      </c>
      <c r="H116" s="39"/>
      <c r="I116" s="41">
        <v>-3280910</v>
      </c>
      <c r="J116" s="39"/>
      <c r="K116" s="57">
        <v>-3280910</v>
      </c>
    </row>
    <row r="117" spans="1:11" ht="8.1" customHeight="1" x14ac:dyDescent="0.25">
      <c r="E117" s="80"/>
      <c r="F117" s="40"/>
      <c r="G117" s="81"/>
      <c r="H117" s="40"/>
      <c r="I117" s="44"/>
      <c r="J117" s="40"/>
      <c r="K117" s="40"/>
    </row>
    <row r="118" spans="1:11" ht="21.75" customHeight="1" x14ac:dyDescent="0.25">
      <c r="A118" s="25" t="s">
        <v>120</v>
      </c>
      <c r="C118" s="27"/>
      <c r="E118" s="44">
        <f>SUM(E109:E116)</f>
        <v>1248962096</v>
      </c>
      <c r="F118" s="40"/>
      <c r="G118" s="40">
        <f>SUM(G109:G116)</f>
        <v>1138464993</v>
      </c>
      <c r="H118" s="40"/>
      <c r="I118" s="44">
        <f>SUM(I109:I116)</f>
        <v>1250238583</v>
      </c>
      <c r="J118" s="40"/>
      <c r="K118" s="40">
        <f>SUM(K109:K116)</f>
        <v>1140011130</v>
      </c>
    </row>
    <row r="119" spans="1:11" ht="21.75" customHeight="1" x14ac:dyDescent="0.25">
      <c r="A119" s="27" t="s">
        <v>37</v>
      </c>
      <c r="C119" s="27"/>
      <c r="E119" s="41">
        <v>0</v>
      </c>
      <c r="F119" s="39"/>
      <c r="G119" s="57">
        <v>0</v>
      </c>
      <c r="H119" s="39"/>
      <c r="I119" s="41">
        <v>0</v>
      </c>
      <c r="J119" s="39"/>
      <c r="K119" s="57">
        <v>0</v>
      </c>
    </row>
    <row r="120" spans="1:11" ht="8.1" customHeight="1" x14ac:dyDescent="0.25">
      <c r="C120" s="25"/>
      <c r="D120" s="25"/>
      <c r="E120" s="80"/>
      <c r="F120" s="40"/>
      <c r="G120" s="81"/>
      <c r="H120" s="40"/>
      <c r="I120" s="44"/>
      <c r="J120" s="40"/>
      <c r="K120" s="40"/>
    </row>
    <row r="121" spans="1:11" ht="21.75" customHeight="1" x14ac:dyDescent="0.25">
      <c r="A121" s="25" t="s">
        <v>38</v>
      </c>
      <c r="C121" s="27"/>
      <c r="E121" s="64">
        <f>SUM(E118:E120)</f>
        <v>1248962096</v>
      </c>
      <c r="F121" s="40"/>
      <c r="G121" s="82">
        <f>SUM(G118:G120)</f>
        <v>1138464993</v>
      </c>
      <c r="H121" s="40"/>
      <c r="I121" s="64">
        <f>SUM(I118:I120)</f>
        <v>1250238583</v>
      </c>
      <c r="J121" s="40"/>
      <c r="K121" s="82">
        <f>SUM(K118:K120)</f>
        <v>1140011130</v>
      </c>
    </row>
    <row r="122" spans="1:11" ht="8.1" customHeight="1" x14ac:dyDescent="0.25">
      <c r="E122" s="44"/>
      <c r="F122" s="40"/>
      <c r="G122" s="40"/>
      <c r="H122" s="40"/>
      <c r="I122" s="44"/>
      <c r="J122" s="40"/>
      <c r="K122" s="40"/>
    </row>
    <row r="123" spans="1:11" ht="21.75" customHeight="1" thickBot="1" x14ac:dyDescent="0.3">
      <c r="A123" s="25" t="s">
        <v>39</v>
      </c>
      <c r="B123" s="25"/>
      <c r="E123" s="101">
        <f>SUM(E121,E79)</f>
        <v>1928575855</v>
      </c>
      <c r="F123" s="40"/>
      <c r="G123" s="100">
        <f>+G121+G79</f>
        <v>1510946127</v>
      </c>
      <c r="H123" s="40"/>
      <c r="I123" s="101">
        <f>SUM(I121,I79)</f>
        <v>1927197318</v>
      </c>
      <c r="J123" s="40"/>
      <c r="K123" s="100">
        <f>+K121+K79</f>
        <v>1511232470</v>
      </c>
    </row>
    <row r="124" spans="1:11" ht="21.75" customHeight="1" thickTop="1" x14ac:dyDescent="0.25">
      <c r="A124" s="25"/>
      <c r="B124" s="25"/>
      <c r="E124" s="40"/>
      <c r="F124" s="40"/>
      <c r="G124" s="40"/>
      <c r="H124" s="40"/>
      <c r="I124" s="40"/>
      <c r="J124" s="40"/>
      <c r="K124" s="40"/>
    </row>
    <row r="125" spans="1:11" ht="21.75" customHeight="1" x14ac:dyDescent="0.25">
      <c r="A125" s="25"/>
      <c r="B125" s="25"/>
      <c r="E125" s="40"/>
      <c r="F125" s="40"/>
      <c r="G125" s="40"/>
      <c r="H125" s="40"/>
      <c r="I125" s="40"/>
      <c r="J125" s="40"/>
      <c r="K125" s="40"/>
    </row>
    <row r="126" spans="1:11" ht="18.75" customHeight="1" x14ac:dyDescent="0.25">
      <c r="A126" s="25"/>
      <c r="B126" s="25"/>
      <c r="E126" s="40"/>
      <c r="F126" s="40"/>
      <c r="G126" s="40"/>
      <c r="H126" s="40"/>
      <c r="I126" s="40"/>
      <c r="J126" s="40"/>
      <c r="K126" s="40"/>
    </row>
    <row r="127" spans="1:11" ht="20.25" customHeight="1" x14ac:dyDescent="0.25">
      <c r="A127" s="25"/>
      <c r="B127" s="25"/>
      <c r="E127" s="40"/>
      <c r="F127" s="40"/>
      <c r="G127" s="40"/>
      <c r="H127" s="40"/>
      <c r="I127" s="40"/>
      <c r="J127" s="40"/>
      <c r="K127" s="40"/>
    </row>
    <row r="128" spans="1:11" ht="22.5" customHeight="1" x14ac:dyDescent="0.25">
      <c r="A128" s="25"/>
      <c r="B128" s="25"/>
      <c r="E128" s="40"/>
      <c r="F128" s="40"/>
      <c r="G128" s="40"/>
      <c r="H128" s="40"/>
      <c r="I128" s="40"/>
      <c r="J128" s="40"/>
      <c r="K128" s="40"/>
    </row>
    <row r="129" spans="1:11" ht="22.35" customHeight="1" x14ac:dyDescent="0.25">
      <c r="A129" s="30" t="str">
        <f>+A86</f>
        <v>หมายเหตุประกอบข้อมูลทางการเงินเป็นส่วนหนึ่งของข้อมูลทางการเงินระหว่างกาลนี้</v>
      </c>
      <c r="B129" s="30"/>
      <c r="C129" s="52"/>
      <c r="D129" s="30"/>
      <c r="E129" s="72"/>
      <c r="F129" s="73"/>
      <c r="G129" s="72"/>
      <c r="H129" s="73"/>
      <c r="I129" s="73"/>
      <c r="J129" s="73"/>
      <c r="K129" s="73"/>
    </row>
  </sheetData>
  <mergeCells count="6">
    <mergeCell ref="E5:G5"/>
    <mergeCell ref="I5:K5"/>
    <mergeCell ref="E48:G48"/>
    <mergeCell ref="I48:K48"/>
    <mergeCell ref="E91:G91"/>
    <mergeCell ref="I91:K9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tabSelected="1" topLeftCell="A8" zoomScaleNormal="100" zoomScaleSheetLayoutView="80" workbookViewId="0">
      <selection activeCell="E25" sqref="E25"/>
    </sheetView>
  </sheetViews>
  <sheetFormatPr defaultColWidth="9.28515625" defaultRowHeight="21.75" customHeight="1" x14ac:dyDescent="0.25"/>
  <cols>
    <col min="1" max="1" width="28.85546875" style="27" customWidth="1"/>
    <col min="2" max="2" width="7.28515625" style="26" customWidth="1"/>
    <col min="3" max="3" width="0.7109375" style="27" customWidth="1"/>
    <col min="4" max="4" width="15.7109375" style="27" customWidth="1"/>
    <col min="5" max="5" width="0.7109375" style="27" customWidth="1"/>
    <col min="6" max="6" width="15.7109375" style="27" customWidth="1"/>
    <col min="7" max="7" width="0.7109375" style="27" customWidth="1"/>
    <col min="8" max="8" width="15.7109375" style="27" customWidth="1"/>
    <col min="9" max="9" width="0.7109375" style="27" customWidth="1"/>
    <col min="10" max="10" width="15.7109375" style="27" customWidth="1"/>
    <col min="11" max="16384" width="9.28515625" style="27"/>
  </cols>
  <sheetData>
    <row r="1" spans="1:10" ht="21.75" customHeight="1" x14ac:dyDescent="0.25">
      <c r="A1" s="25" t="s">
        <v>73</v>
      </c>
    </row>
    <row r="2" spans="1:10" ht="21.75" customHeight="1" x14ac:dyDescent="0.25">
      <c r="A2" s="25" t="s">
        <v>40</v>
      </c>
      <c r="B2" s="25"/>
      <c r="C2" s="25"/>
      <c r="D2" s="25"/>
      <c r="F2" s="25"/>
    </row>
    <row r="3" spans="1:10" ht="21.75" customHeight="1" x14ac:dyDescent="0.25">
      <c r="A3" s="28" t="s">
        <v>168</v>
      </c>
      <c r="B3" s="29"/>
      <c r="C3" s="29"/>
      <c r="D3" s="29"/>
      <c r="E3" s="30"/>
      <c r="F3" s="29"/>
      <c r="G3" s="30"/>
      <c r="H3" s="30"/>
      <c r="I3" s="30"/>
      <c r="J3" s="30"/>
    </row>
    <row r="5" spans="1:10" ht="21.75" customHeight="1" x14ac:dyDescent="0.25">
      <c r="B5" s="31"/>
      <c r="D5" s="198" t="s">
        <v>1</v>
      </c>
      <c r="E5" s="198"/>
      <c r="F5" s="198"/>
      <c r="G5" s="32"/>
      <c r="H5" s="198" t="s">
        <v>2</v>
      </c>
      <c r="I5" s="198"/>
      <c r="J5" s="198"/>
    </row>
    <row r="6" spans="1:10" ht="21.75" customHeight="1" x14ac:dyDescent="0.25">
      <c r="B6" s="31"/>
      <c r="D6" s="33" t="s">
        <v>3</v>
      </c>
      <c r="E6" s="34"/>
      <c r="F6" s="33" t="s">
        <v>3</v>
      </c>
      <c r="G6" s="34"/>
      <c r="H6" s="33" t="s">
        <v>3</v>
      </c>
      <c r="I6" s="34"/>
      <c r="J6" s="33" t="s">
        <v>3</v>
      </c>
    </row>
    <row r="7" spans="1:10" ht="21.75" customHeight="1" x14ac:dyDescent="0.25">
      <c r="B7" s="31"/>
      <c r="D7" s="33" t="s">
        <v>163</v>
      </c>
      <c r="E7" s="33"/>
      <c r="F7" s="33" t="s">
        <v>135</v>
      </c>
      <c r="G7" s="33"/>
      <c r="H7" s="33" t="s">
        <v>163</v>
      </c>
      <c r="I7" s="33"/>
      <c r="J7" s="33" t="s">
        <v>135</v>
      </c>
    </row>
    <row r="8" spans="1:10" ht="21.75" customHeight="1" x14ac:dyDescent="0.25">
      <c r="B8" s="31"/>
      <c r="D8" s="35" t="s">
        <v>7</v>
      </c>
      <c r="E8" s="36"/>
      <c r="F8" s="35" t="s">
        <v>7</v>
      </c>
      <c r="G8" s="36"/>
      <c r="H8" s="35" t="s">
        <v>7</v>
      </c>
      <c r="I8" s="36"/>
      <c r="J8" s="35" t="s">
        <v>7</v>
      </c>
    </row>
    <row r="9" spans="1:10" ht="6" customHeight="1" x14ac:dyDescent="0.25">
      <c r="A9" s="25"/>
      <c r="B9" s="31"/>
      <c r="D9" s="37"/>
      <c r="H9" s="37"/>
    </row>
    <row r="10" spans="1:10" ht="21.75" customHeight="1" x14ac:dyDescent="0.25">
      <c r="A10" s="27" t="s">
        <v>69</v>
      </c>
      <c r="B10" s="31"/>
      <c r="D10" s="38">
        <v>1013842698</v>
      </c>
      <c r="E10" s="39"/>
      <c r="F10" s="39">
        <v>820262262</v>
      </c>
      <c r="G10" s="39"/>
      <c r="H10" s="44">
        <v>1006540446</v>
      </c>
      <c r="I10" s="39"/>
      <c r="J10" s="39">
        <v>812721664</v>
      </c>
    </row>
    <row r="11" spans="1:10" ht="21.75" customHeight="1" x14ac:dyDescent="0.25">
      <c r="A11" s="27" t="s">
        <v>70</v>
      </c>
      <c r="B11" s="31"/>
      <c r="D11" s="41">
        <v>-808791691</v>
      </c>
      <c r="E11" s="39"/>
      <c r="F11" s="57">
        <v>-654936617</v>
      </c>
      <c r="G11" s="39"/>
      <c r="H11" s="62">
        <v>-803223570</v>
      </c>
      <c r="I11" s="39"/>
      <c r="J11" s="57">
        <v>-649526530</v>
      </c>
    </row>
    <row r="12" spans="1:10" ht="6" customHeight="1" x14ac:dyDescent="0.25">
      <c r="B12" s="31"/>
      <c r="D12" s="42"/>
      <c r="E12" s="43"/>
      <c r="F12" s="43"/>
      <c r="G12" s="43"/>
      <c r="H12" s="42"/>
      <c r="I12" s="43"/>
      <c r="J12" s="40"/>
    </row>
    <row r="13" spans="1:10" ht="21.75" customHeight="1" x14ac:dyDescent="0.25">
      <c r="A13" s="25" t="s">
        <v>41</v>
      </c>
      <c r="B13" s="31"/>
      <c r="D13" s="42">
        <f>SUM(D10:D12)</f>
        <v>205051007</v>
      </c>
      <c r="E13" s="43"/>
      <c r="F13" s="43">
        <f>SUM(F10:F12)</f>
        <v>165325645</v>
      </c>
      <c r="G13" s="43"/>
      <c r="H13" s="42">
        <f>SUM(H10:H12)</f>
        <v>203316876</v>
      </c>
      <c r="I13" s="43"/>
      <c r="J13" s="43">
        <f>SUM(J10:J12)</f>
        <v>163195134</v>
      </c>
    </row>
    <row r="14" spans="1:10" ht="6" customHeight="1" x14ac:dyDescent="0.25">
      <c r="D14" s="42"/>
      <c r="E14" s="43"/>
      <c r="F14" s="43"/>
      <c r="G14" s="43"/>
      <c r="H14" s="42"/>
      <c r="I14" s="43"/>
      <c r="J14" s="43"/>
    </row>
    <row r="15" spans="1:10" ht="21.75" customHeight="1" x14ac:dyDescent="0.25">
      <c r="A15" s="27" t="s">
        <v>42</v>
      </c>
      <c r="D15" s="38">
        <v>3414876</v>
      </c>
      <c r="E15" s="39"/>
      <c r="F15" s="39">
        <v>2194102</v>
      </c>
      <c r="G15" s="39"/>
      <c r="H15" s="44">
        <v>4188301</v>
      </c>
      <c r="I15" s="39"/>
      <c r="J15" s="39">
        <v>3635899</v>
      </c>
    </row>
    <row r="16" spans="1:10" ht="21.75" customHeight="1" x14ac:dyDescent="0.25">
      <c r="A16" s="27" t="s">
        <v>158</v>
      </c>
      <c r="D16" s="38">
        <v>-4664158</v>
      </c>
      <c r="E16" s="39"/>
      <c r="F16" s="39">
        <v>-42979587</v>
      </c>
      <c r="G16" s="39"/>
      <c r="H16" s="44">
        <v>-4666182</v>
      </c>
      <c r="I16" s="39"/>
      <c r="J16" s="39">
        <v>-42978962</v>
      </c>
    </row>
    <row r="17" spans="1:10" ht="21.75" customHeight="1" x14ac:dyDescent="0.25">
      <c r="A17" s="27" t="s">
        <v>151</v>
      </c>
      <c r="D17" s="44">
        <v>-21821603</v>
      </c>
      <c r="E17" s="40"/>
      <c r="F17" s="40">
        <v>-10200665</v>
      </c>
      <c r="G17" s="40"/>
      <c r="H17" s="44">
        <v>-21821603</v>
      </c>
      <c r="I17" s="40"/>
      <c r="J17" s="40">
        <v>-10200665</v>
      </c>
    </row>
    <row r="18" spans="1:10" ht="21.75" customHeight="1" x14ac:dyDescent="0.25">
      <c r="A18" s="27" t="s">
        <v>43</v>
      </c>
      <c r="D18" s="38">
        <v>-61546223</v>
      </c>
      <c r="E18" s="39"/>
      <c r="F18" s="39">
        <v>-56484418</v>
      </c>
      <c r="G18" s="39"/>
      <c r="H18" s="44">
        <v>-61219234</v>
      </c>
      <c r="I18" s="39"/>
      <c r="J18" s="39">
        <v>-56277851</v>
      </c>
    </row>
    <row r="19" spans="1:10" ht="21.75" customHeight="1" x14ac:dyDescent="0.25">
      <c r="A19" s="27" t="s">
        <v>44</v>
      </c>
      <c r="D19" s="38">
        <v>-28543875</v>
      </c>
      <c r="E19" s="39"/>
      <c r="F19" s="39">
        <v>-20065333</v>
      </c>
      <c r="G19" s="39"/>
      <c r="H19" s="44">
        <v>-27750381</v>
      </c>
      <c r="I19" s="39"/>
      <c r="J19" s="39">
        <v>-19282741</v>
      </c>
    </row>
    <row r="20" spans="1:10" ht="21.75" customHeight="1" x14ac:dyDescent="0.25">
      <c r="A20" s="27" t="s">
        <v>45</v>
      </c>
      <c r="D20" s="41">
        <v>-764256</v>
      </c>
      <c r="E20" s="39"/>
      <c r="F20" s="57">
        <v>-437221</v>
      </c>
      <c r="G20" s="39"/>
      <c r="H20" s="62">
        <v>-764278</v>
      </c>
      <c r="I20" s="39"/>
      <c r="J20" s="57">
        <v>-388903</v>
      </c>
    </row>
    <row r="21" spans="1:10" ht="6" customHeight="1" x14ac:dyDescent="0.25">
      <c r="B21" s="45"/>
      <c r="D21" s="42"/>
      <c r="E21" s="43"/>
      <c r="F21" s="43"/>
      <c r="G21" s="43"/>
      <c r="H21" s="42"/>
      <c r="I21" s="43"/>
      <c r="J21" s="43"/>
    </row>
    <row r="22" spans="1:10" ht="21.75" customHeight="1" x14ac:dyDescent="0.25">
      <c r="A22" s="25" t="s">
        <v>112</v>
      </c>
      <c r="D22" s="42">
        <f>SUM(D15:D21,D13)</f>
        <v>91125768</v>
      </c>
      <c r="E22" s="43"/>
      <c r="F22" s="43">
        <f>SUM(F15:F21,F13)</f>
        <v>37352523</v>
      </c>
      <c r="G22" s="43"/>
      <c r="H22" s="42">
        <f>SUM(H15:H21,H13)</f>
        <v>91283499</v>
      </c>
      <c r="I22" s="43"/>
      <c r="J22" s="43">
        <f>SUM(J15:J21,J13)</f>
        <v>37701911</v>
      </c>
    </row>
    <row r="23" spans="1:10" ht="21.75" customHeight="1" x14ac:dyDescent="0.25">
      <c r="A23" s="27" t="s">
        <v>46</v>
      </c>
      <c r="D23" s="46">
        <v>-7022065</v>
      </c>
      <c r="E23" s="39"/>
      <c r="F23" s="58">
        <v>-5130837</v>
      </c>
      <c r="G23" s="39"/>
      <c r="H23" s="63">
        <v>-7065141</v>
      </c>
      <c r="I23" s="39"/>
      <c r="J23" s="57">
        <v>-5130837</v>
      </c>
    </row>
    <row r="24" spans="1:10" ht="6" customHeight="1" x14ac:dyDescent="0.25">
      <c r="B24" s="45"/>
      <c r="D24" s="42"/>
      <c r="E24" s="43"/>
      <c r="F24" s="43"/>
      <c r="G24" s="43"/>
      <c r="H24" s="42"/>
      <c r="I24" s="43"/>
      <c r="J24" s="43"/>
    </row>
    <row r="25" spans="1:10" ht="21.75" customHeight="1" x14ac:dyDescent="0.25">
      <c r="A25" s="25" t="s">
        <v>110</v>
      </c>
      <c r="D25" s="42">
        <f>SUM(D22:D24)</f>
        <v>84103703</v>
      </c>
      <c r="E25" s="43"/>
      <c r="F25" s="43">
        <f>SUM(F22:F24)</f>
        <v>32221686</v>
      </c>
      <c r="G25" s="43"/>
      <c r="H25" s="42">
        <f>SUM(H22:H24)</f>
        <v>84218358</v>
      </c>
      <c r="I25" s="43"/>
      <c r="J25" s="43">
        <f>SUM(J22:J24)</f>
        <v>32571074</v>
      </c>
    </row>
    <row r="26" spans="1:10" ht="21.75" customHeight="1" x14ac:dyDescent="0.25">
      <c r="A26" s="27" t="s">
        <v>159</v>
      </c>
      <c r="D26" s="46">
        <v>0</v>
      </c>
      <c r="E26" s="43"/>
      <c r="F26" s="58">
        <v>0</v>
      </c>
      <c r="G26" s="43"/>
      <c r="H26" s="62">
        <v>0</v>
      </c>
      <c r="I26" s="43"/>
      <c r="J26" s="58">
        <v>0</v>
      </c>
    </row>
    <row r="27" spans="1:10" ht="6" customHeight="1" x14ac:dyDescent="0.25">
      <c r="D27" s="42"/>
      <c r="E27" s="43"/>
      <c r="F27" s="43"/>
      <c r="G27" s="43"/>
      <c r="H27" s="42"/>
      <c r="I27" s="43"/>
      <c r="J27" s="43"/>
    </row>
    <row r="28" spans="1:10" ht="21.75" customHeight="1" thickBot="1" x14ac:dyDescent="0.3">
      <c r="A28" s="25" t="s">
        <v>111</v>
      </c>
      <c r="D28" s="47">
        <f>SUM(D25,D26)</f>
        <v>84103703</v>
      </c>
      <c r="E28" s="43"/>
      <c r="F28" s="59">
        <f>SUM(F25,F26)</f>
        <v>32221686</v>
      </c>
      <c r="G28" s="43"/>
      <c r="H28" s="47">
        <f>SUM(H25,H26)</f>
        <v>84218358</v>
      </c>
      <c r="I28" s="43"/>
      <c r="J28" s="59">
        <f>SUM(J25,J26)</f>
        <v>32571074</v>
      </c>
    </row>
    <row r="29" spans="1:10" ht="21.75" customHeight="1" thickTop="1" x14ac:dyDescent="0.25">
      <c r="B29" s="45"/>
      <c r="D29" s="42"/>
      <c r="E29" s="43"/>
      <c r="F29" s="43"/>
      <c r="G29" s="43"/>
      <c r="H29" s="42"/>
      <c r="I29" s="43"/>
      <c r="J29" s="43"/>
    </row>
    <row r="30" spans="1:10" ht="21.75" customHeight="1" x14ac:dyDescent="0.25">
      <c r="A30" s="25" t="s">
        <v>108</v>
      </c>
      <c r="D30" s="42"/>
      <c r="E30" s="43"/>
      <c r="F30" s="43"/>
      <c r="G30" s="43"/>
      <c r="H30" s="42"/>
      <c r="I30" s="43"/>
      <c r="J30" s="43"/>
    </row>
    <row r="31" spans="1:10" ht="21.75" customHeight="1" x14ac:dyDescent="0.25">
      <c r="A31" s="27" t="s">
        <v>141</v>
      </c>
      <c r="D31" s="42">
        <f>D25</f>
        <v>84103703</v>
      </c>
      <c r="E31" s="43"/>
      <c r="F31" s="43">
        <f>F25</f>
        <v>32221686</v>
      </c>
      <c r="G31" s="43"/>
      <c r="H31" s="42">
        <f>H25</f>
        <v>84218358</v>
      </c>
      <c r="I31" s="43"/>
      <c r="J31" s="43">
        <f>J25</f>
        <v>32571074</v>
      </c>
    </row>
    <row r="32" spans="1:10" ht="21.75" customHeight="1" x14ac:dyDescent="0.25">
      <c r="A32" s="27" t="s">
        <v>99</v>
      </c>
      <c r="D32" s="46">
        <v>0</v>
      </c>
      <c r="E32" s="40"/>
      <c r="F32" s="58">
        <v>0</v>
      </c>
      <c r="G32" s="40"/>
      <c r="H32" s="64">
        <v>0</v>
      </c>
      <c r="I32" s="40"/>
      <c r="J32" s="58">
        <v>0</v>
      </c>
    </row>
    <row r="33" spans="1:10" ht="6" customHeight="1" x14ac:dyDescent="0.25">
      <c r="D33" s="42"/>
      <c r="E33" s="43"/>
      <c r="F33" s="43"/>
      <c r="G33" s="43"/>
      <c r="H33" s="42"/>
      <c r="I33" s="43"/>
      <c r="J33" s="43"/>
    </row>
    <row r="34" spans="1:10" ht="21.75" customHeight="1" thickBot="1" x14ac:dyDescent="0.3">
      <c r="D34" s="48">
        <f>SUM(D31:D32)</f>
        <v>84103703</v>
      </c>
      <c r="E34" s="40"/>
      <c r="F34" s="60">
        <f>SUM(F31:F32)</f>
        <v>32221686</v>
      </c>
      <c r="G34" s="40"/>
      <c r="H34" s="48">
        <f>SUM(H31:H32)</f>
        <v>84218358</v>
      </c>
      <c r="I34" s="40"/>
      <c r="J34" s="60">
        <f>SUM(J31:J32)</f>
        <v>32571074</v>
      </c>
    </row>
    <row r="35" spans="1:10" ht="21" thickTop="1" x14ac:dyDescent="0.25">
      <c r="D35" s="103"/>
      <c r="E35" s="40"/>
      <c r="F35" s="104"/>
      <c r="G35" s="40"/>
      <c r="H35" s="103"/>
      <c r="I35" s="40"/>
      <c r="J35" s="104"/>
    </row>
    <row r="36" spans="1:10" ht="21.75" customHeight="1" x14ac:dyDescent="0.25">
      <c r="A36" s="25" t="s">
        <v>107</v>
      </c>
      <c r="D36" s="42"/>
      <c r="E36" s="43"/>
      <c r="F36" s="43"/>
      <c r="G36" s="43"/>
      <c r="H36" s="42"/>
      <c r="I36" s="43"/>
      <c r="J36" s="43"/>
    </row>
    <row r="37" spans="1:10" ht="21.75" customHeight="1" x14ac:dyDescent="0.25">
      <c r="A37" s="27" t="s">
        <v>141</v>
      </c>
      <c r="D37" s="42">
        <f>D28</f>
        <v>84103703</v>
      </c>
      <c r="E37" s="40"/>
      <c r="F37" s="43">
        <f>F28</f>
        <v>32221686</v>
      </c>
      <c r="G37" s="40"/>
      <c r="H37" s="42">
        <f>H28</f>
        <v>84218358</v>
      </c>
      <c r="I37" s="40"/>
      <c r="J37" s="40">
        <f>J28</f>
        <v>32571074</v>
      </c>
    </row>
    <row r="38" spans="1:10" ht="21.75" customHeight="1" x14ac:dyDescent="0.25">
      <c r="A38" s="27" t="s">
        <v>99</v>
      </c>
      <c r="D38" s="46">
        <v>0</v>
      </c>
      <c r="E38" s="40"/>
      <c r="F38" s="58">
        <v>0</v>
      </c>
      <c r="G38" s="40"/>
      <c r="H38" s="64">
        <v>0</v>
      </c>
      <c r="I38" s="40"/>
      <c r="J38" s="58">
        <v>0</v>
      </c>
    </row>
    <row r="39" spans="1:10" ht="6" customHeight="1" x14ac:dyDescent="0.25">
      <c r="D39" s="42"/>
      <c r="E39" s="43"/>
      <c r="F39" s="43"/>
      <c r="G39" s="43"/>
      <c r="H39" s="42"/>
      <c r="I39" s="43"/>
      <c r="J39" s="43"/>
    </row>
    <row r="40" spans="1:10" ht="21.75" customHeight="1" thickBot="1" x14ac:dyDescent="0.3">
      <c r="D40" s="47">
        <f>SUM(D37:D39)</f>
        <v>84103703</v>
      </c>
      <c r="E40" s="43"/>
      <c r="F40" s="59">
        <f>SUM(F37:F39)</f>
        <v>32221686</v>
      </c>
      <c r="G40" s="43"/>
      <c r="H40" s="47">
        <f>SUM(H37:H39)</f>
        <v>84218358</v>
      </c>
      <c r="I40" s="43"/>
      <c r="J40" s="59">
        <f>SUM(J37:J39)</f>
        <v>32571074</v>
      </c>
    </row>
    <row r="41" spans="1:10" ht="21" thickTop="1" x14ac:dyDescent="0.25">
      <c r="D41" s="42"/>
      <c r="E41" s="43"/>
      <c r="F41" s="43"/>
      <c r="G41" s="43"/>
      <c r="H41" s="42"/>
      <c r="I41" s="43"/>
      <c r="J41" s="43"/>
    </row>
    <row r="42" spans="1:10" ht="21.75" customHeight="1" x14ac:dyDescent="0.25">
      <c r="A42" s="25" t="s">
        <v>117</v>
      </c>
      <c r="D42" s="42"/>
      <c r="E42" s="43"/>
      <c r="F42" s="43"/>
      <c r="G42" s="43"/>
      <c r="H42" s="42"/>
      <c r="I42" s="43"/>
      <c r="J42" s="43"/>
    </row>
    <row r="43" spans="1:10" ht="21.75" customHeight="1" thickBot="1" x14ac:dyDescent="0.3">
      <c r="A43" s="27" t="s">
        <v>118</v>
      </c>
      <c r="D43" s="49">
        <v>0.13</v>
      </c>
      <c r="E43" s="50"/>
      <c r="F43" s="61">
        <v>4.9956301763530296E-2</v>
      </c>
      <c r="G43" s="50"/>
      <c r="H43" s="49">
        <v>0.13</v>
      </c>
      <c r="I43" s="50"/>
      <c r="J43" s="61">
        <v>5.0497990747792522E-2</v>
      </c>
    </row>
    <row r="44" spans="1:10" ht="21.75" customHeight="1" thickTop="1" x14ac:dyDescent="0.25">
      <c r="D44" s="51"/>
      <c r="E44" s="51"/>
      <c r="F44" s="51"/>
      <c r="G44" s="51"/>
      <c r="H44" s="51"/>
      <c r="I44" s="51"/>
      <c r="J44" s="51"/>
    </row>
    <row r="47" spans="1:10" ht="10.5" customHeight="1" x14ac:dyDescent="0.25"/>
    <row r="48" spans="1:10" ht="21.75" customHeight="1" x14ac:dyDescent="0.25">
      <c r="A48" s="30" t="s">
        <v>98</v>
      </c>
      <c r="B48" s="52"/>
      <c r="C48" s="30"/>
      <c r="D48" s="53"/>
      <c r="E48" s="53"/>
      <c r="F48" s="53"/>
      <c r="G48" s="53"/>
      <c r="H48" s="53"/>
      <c r="I48" s="53"/>
      <c r="J48" s="53"/>
    </row>
  </sheetData>
  <mergeCells count="2">
    <mergeCell ref="D5:F5"/>
    <mergeCell ref="H5:J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topLeftCell="A9" zoomScaleNormal="100" zoomScaleSheetLayoutView="80" workbookViewId="0">
      <selection activeCell="B105" sqref="B105"/>
    </sheetView>
  </sheetViews>
  <sheetFormatPr defaultColWidth="9.28515625" defaultRowHeight="21.75" customHeight="1" x14ac:dyDescent="0.25"/>
  <cols>
    <col min="1" max="1" width="27.5703125" style="27" customWidth="1"/>
    <col min="2" max="2" width="8.7109375" style="26" customWidth="1"/>
    <col min="3" max="3" width="0.7109375" style="27" customWidth="1"/>
    <col min="4" max="4" width="15.7109375" style="27" customWidth="1"/>
    <col min="5" max="5" width="0.7109375" style="27" customWidth="1"/>
    <col min="6" max="6" width="15.7109375" style="27" customWidth="1"/>
    <col min="7" max="7" width="0.7109375" style="27" customWidth="1"/>
    <col min="8" max="8" width="15.7109375" style="27" customWidth="1"/>
    <col min="9" max="9" width="0.7109375" style="27" customWidth="1"/>
    <col min="10" max="10" width="15.7109375" style="27" customWidth="1"/>
    <col min="11" max="16384" width="9.28515625" style="27"/>
  </cols>
  <sheetData>
    <row r="1" spans="1:10" ht="21.75" customHeight="1" x14ac:dyDescent="0.25">
      <c r="A1" s="25" t="s">
        <v>73</v>
      </c>
    </row>
    <row r="2" spans="1:10" ht="21.75" customHeight="1" x14ac:dyDescent="0.25">
      <c r="A2" s="25" t="s">
        <v>40</v>
      </c>
      <c r="B2" s="25"/>
      <c r="C2" s="25"/>
      <c r="D2" s="25"/>
      <c r="F2" s="25"/>
    </row>
    <row r="3" spans="1:10" ht="21.75" customHeight="1" x14ac:dyDescent="0.25">
      <c r="A3" s="28" t="s">
        <v>170</v>
      </c>
      <c r="B3" s="29"/>
      <c r="C3" s="29"/>
      <c r="D3" s="29"/>
      <c r="E3" s="30"/>
      <c r="F3" s="29"/>
      <c r="G3" s="30"/>
      <c r="H3" s="30"/>
      <c r="I3" s="30"/>
      <c r="J3" s="30"/>
    </row>
    <row r="5" spans="1:10" ht="21.75" customHeight="1" x14ac:dyDescent="0.25">
      <c r="B5" s="31"/>
      <c r="D5" s="198" t="s">
        <v>1</v>
      </c>
      <c r="E5" s="198"/>
      <c r="F5" s="198"/>
      <c r="G5" s="32"/>
      <c r="H5" s="198" t="s">
        <v>2</v>
      </c>
      <c r="I5" s="198"/>
      <c r="J5" s="198"/>
    </row>
    <row r="6" spans="1:10" ht="21.75" customHeight="1" x14ac:dyDescent="0.25">
      <c r="B6" s="31"/>
      <c r="D6" s="33" t="s">
        <v>3</v>
      </c>
      <c r="E6" s="34"/>
      <c r="F6" s="33" t="s">
        <v>3</v>
      </c>
      <c r="G6" s="34"/>
      <c r="H6" s="33" t="s">
        <v>3</v>
      </c>
      <c r="I6" s="34"/>
      <c r="J6" s="33" t="s">
        <v>3</v>
      </c>
    </row>
    <row r="7" spans="1:10" ht="21.75" customHeight="1" x14ac:dyDescent="0.25">
      <c r="B7" s="31"/>
      <c r="D7" s="33" t="s">
        <v>163</v>
      </c>
      <c r="E7" s="33"/>
      <c r="F7" s="33" t="s">
        <v>135</v>
      </c>
      <c r="G7" s="33"/>
      <c r="H7" s="33" t="s">
        <v>163</v>
      </c>
      <c r="I7" s="33"/>
      <c r="J7" s="33" t="s">
        <v>135</v>
      </c>
    </row>
    <row r="8" spans="1:10" ht="21.75" customHeight="1" x14ac:dyDescent="0.25">
      <c r="B8" s="105"/>
      <c r="D8" s="35" t="s">
        <v>7</v>
      </c>
      <c r="E8" s="36"/>
      <c r="F8" s="35" t="s">
        <v>7</v>
      </c>
      <c r="G8" s="36"/>
      <c r="H8" s="35" t="s">
        <v>7</v>
      </c>
      <c r="I8" s="36"/>
      <c r="J8" s="35" t="s">
        <v>7</v>
      </c>
    </row>
    <row r="9" spans="1:10" ht="6" customHeight="1" x14ac:dyDescent="0.25">
      <c r="A9" s="25"/>
      <c r="B9" s="31"/>
      <c r="D9" s="37"/>
      <c r="H9" s="37"/>
    </row>
    <row r="10" spans="1:10" ht="21.75" customHeight="1" x14ac:dyDescent="0.25">
      <c r="A10" s="27" t="s">
        <v>69</v>
      </c>
      <c r="B10" s="31"/>
      <c r="D10" s="38">
        <v>2852629597</v>
      </c>
      <c r="E10" s="39"/>
      <c r="F10" s="39">
        <v>2413524431</v>
      </c>
      <c r="G10" s="39"/>
      <c r="H10" s="44">
        <v>2826610810</v>
      </c>
      <c r="I10" s="39"/>
      <c r="J10" s="39">
        <v>2397259687</v>
      </c>
    </row>
    <row r="11" spans="1:10" ht="21.75" customHeight="1" x14ac:dyDescent="0.25">
      <c r="A11" s="27" t="s">
        <v>70</v>
      </c>
      <c r="B11" s="31"/>
      <c r="D11" s="41">
        <v>-2272954496</v>
      </c>
      <c r="E11" s="39"/>
      <c r="F11" s="57">
        <v>-2009735977</v>
      </c>
      <c r="G11" s="39"/>
      <c r="H11" s="62">
        <v>-2253584891</v>
      </c>
      <c r="I11" s="39"/>
      <c r="J11" s="57">
        <v>-1996726785</v>
      </c>
    </row>
    <row r="12" spans="1:10" ht="6" customHeight="1" x14ac:dyDescent="0.25">
      <c r="B12" s="31"/>
      <c r="D12" s="42"/>
      <c r="E12" s="43"/>
      <c r="F12" s="43"/>
      <c r="G12" s="43"/>
      <c r="H12" s="42"/>
      <c r="I12" s="43"/>
      <c r="J12" s="40"/>
    </row>
    <row r="13" spans="1:10" ht="21.75" customHeight="1" x14ac:dyDescent="0.25">
      <c r="A13" s="25" t="s">
        <v>41</v>
      </c>
      <c r="B13" s="31"/>
      <c r="D13" s="42">
        <f>SUM(D10:D12)</f>
        <v>579675101</v>
      </c>
      <c r="E13" s="43"/>
      <c r="F13" s="43">
        <f>SUM(F10:F12)</f>
        <v>403788454</v>
      </c>
      <c r="G13" s="43"/>
      <c r="H13" s="42">
        <f>SUM(H10:H12)</f>
        <v>573025919</v>
      </c>
      <c r="I13" s="43"/>
      <c r="J13" s="43">
        <f>SUM(J10:J12)</f>
        <v>400532902</v>
      </c>
    </row>
    <row r="14" spans="1:10" ht="6" customHeight="1" x14ac:dyDescent="0.25">
      <c r="D14" s="42"/>
      <c r="E14" s="43"/>
      <c r="F14" s="43"/>
      <c r="G14" s="43"/>
      <c r="H14" s="42"/>
      <c r="I14" s="43"/>
      <c r="J14" s="43"/>
    </row>
    <row r="15" spans="1:10" ht="21.75" customHeight="1" x14ac:dyDescent="0.25">
      <c r="A15" s="27" t="s">
        <v>42</v>
      </c>
      <c r="D15" s="38">
        <v>6540230</v>
      </c>
      <c r="E15" s="39"/>
      <c r="F15" s="39">
        <v>7331061</v>
      </c>
      <c r="G15" s="39"/>
      <c r="H15" s="44">
        <v>9287510</v>
      </c>
      <c r="I15" s="39"/>
      <c r="J15" s="39">
        <v>9147094</v>
      </c>
    </row>
    <row r="16" spans="1:10" ht="21.75" customHeight="1" x14ac:dyDescent="0.25">
      <c r="A16" s="27" t="s">
        <v>175</v>
      </c>
      <c r="D16" s="38">
        <v>21662128</v>
      </c>
      <c r="E16" s="39"/>
      <c r="F16" s="39">
        <v>-36830370</v>
      </c>
      <c r="G16" s="39"/>
      <c r="H16" s="44">
        <v>21786180</v>
      </c>
      <c r="I16" s="39"/>
      <c r="J16" s="39">
        <v>-37030528</v>
      </c>
    </row>
    <row r="17" spans="1:10" ht="21.75" customHeight="1" x14ac:dyDescent="0.25">
      <c r="A17" s="27" t="s">
        <v>151</v>
      </c>
      <c r="D17" s="44">
        <v>-80644854</v>
      </c>
      <c r="E17" s="40"/>
      <c r="F17" s="40">
        <v>-43735349</v>
      </c>
      <c r="G17" s="40"/>
      <c r="H17" s="44">
        <v>-80644854</v>
      </c>
      <c r="I17" s="40"/>
      <c r="J17" s="40">
        <v>-43735349</v>
      </c>
    </row>
    <row r="18" spans="1:10" ht="21.75" customHeight="1" x14ac:dyDescent="0.25">
      <c r="A18" s="27" t="s">
        <v>43</v>
      </c>
      <c r="D18" s="38">
        <v>-183064433</v>
      </c>
      <c r="E18" s="39"/>
      <c r="F18" s="39">
        <v>-163964162</v>
      </c>
      <c r="G18" s="39"/>
      <c r="H18" s="44">
        <v>-182028394</v>
      </c>
      <c r="I18" s="39"/>
      <c r="J18" s="39">
        <v>-163190833</v>
      </c>
    </row>
    <row r="19" spans="1:10" ht="21.75" customHeight="1" x14ac:dyDescent="0.25">
      <c r="A19" s="27" t="s">
        <v>44</v>
      </c>
      <c r="D19" s="38">
        <v>-73759697</v>
      </c>
      <c r="E19" s="39"/>
      <c r="F19" s="39">
        <v>-61938288</v>
      </c>
      <c r="G19" s="39"/>
      <c r="H19" s="44">
        <v>-71365250</v>
      </c>
      <c r="I19" s="39"/>
      <c r="J19" s="39">
        <v>-60560516</v>
      </c>
    </row>
    <row r="20" spans="1:10" ht="21.75" customHeight="1" x14ac:dyDescent="0.25">
      <c r="A20" s="27" t="s">
        <v>45</v>
      </c>
      <c r="D20" s="41">
        <v>-2485018</v>
      </c>
      <c r="E20" s="39"/>
      <c r="F20" s="57">
        <v>-1683302</v>
      </c>
      <c r="G20" s="39"/>
      <c r="H20" s="62">
        <v>-2484996</v>
      </c>
      <c r="I20" s="39"/>
      <c r="J20" s="57">
        <v>-1545933</v>
      </c>
    </row>
    <row r="21" spans="1:10" ht="6" customHeight="1" x14ac:dyDescent="0.25">
      <c r="B21" s="45"/>
      <c r="D21" s="42"/>
      <c r="E21" s="43"/>
      <c r="F21" s="43"/>
      <c r="G21" s="43"/>
      <c r="H21" s="42"/>
      <c r="I21" s="43"/>
      <c r="J21" s="43"/>
    </row>
    <row r="22" spans="1:10" ht="21.75" customHeight="1" x14ac:dyDescent="0.25">
      <c r="A22" s="25" t="s">
        <v>112</v>
      </c>
      <c r="D22" s="42">
        <f>SUM(D15:D21,D13)</f>
        <v>267923457</v>
      </c>
      <c r="E22" s="43"/>
      <c r="F22" s="43">
        <f>SUM(F15:F21,F13)</f>
        <v>102968044</v>
      </c>
      <c r="G22" s="43"/>
      <c r="H22" s="42">
        <f>SUM(H15:H21,H13)</f>
        <v>267576115</v>
      </c>
      <c r="I22" s="43"/>
      <c r="J22" s="43">
        <f>SUM(J15:J21,J13)</f>
        <v>103616837</v>
      </c>
    </row>
    <row r="23" spans="1:10" ht="21.75" customHeight="1" x14ac:dyDescent="0.25">
      <c r="A23" s="27" t="s">
        <v>46</v>
      </c>
      <c r="D23" s="46">
        <v>-28427199</v>
      </c>
      <c r="E23" s="39"/>
      <c r="F23" s="58">
        <v>-14436901</v>
      </c>
      <c r="G23" s="39"/>
      <c r="H23" s="63">
        <v>-28349507</v>
      </c>
      <c r="I23" s="39"/>
      <c r="J23" s="57">
        <v>-14436901</v>
      </c>
    </row>
    <row r="24" spans="1:10" ht="6" customHeight="1" x14ac:dyDescent="0.25">
      <c r="B24" s="45"/>
      <c r="D24" s="42"/>
      <c r="E24" s="43"/>
      <c r="F24" s="43"/>
      <c r="G24" s="43"/>
      <c r="H24" s="42"/>
      <c r="I24" s="43"/>
      <c r="J24" s="43"/>
    </row>
    <row r="25" spans="1:10" ht="21.75" customHeight="1" x14ac:dyDescent="0.25">
      <c r="A25" s="25" t="s">
        <v>110</v>
      </c>
      <c r="D25" s="42">
        <f>SUM(D22:D24)</f>
        <v>239496258</v>
      </c>
      <c r="E25" s="43"/>
      <c r="F25" s="43">
        <f>SUM(F22:F24)</f>
        <v>88531143</v>
      </c>
      <c r="G25" s="43"/>
      <c r="H25" s="42">
        <f>SUM(H22:H24)</f>
        <v>239226608</v>
      </c>
      <c r="I25" s="43"/>
      <c r="J25" s="43">
        <f>SUM(J22:J24)</f>
        <v>89179936</v>
      </c>
    </row>
    <row r="26" spans="1:10" ht="21.75" customHeight="1" x14ac:dyDescent="0.25">
      <c r="A26" s="27" t="s">
        <v>159</v>
      </c>
      <c r="D26" s="46">
        <v>0</v>
      </c>
      <c r="E26" s="43"/>
      <c r="F26" s="58">
        <v>0</v>
      </c>
      <c r="G26" s="43"/>
      <c r="H26" s="62">
        <v>0</v>
      </c>
      <c r="I26" s="43"/>
      <c r="J26" s="58">
        <v>0</v>
      </c>
    </row>
    <row r="27" spans="1:10" ht="6" customHeight="1" x14ac:dyDescent="0.25">
      <c r="D27" s="42"/>
      <c r="E27" s="43"/>
      <c r="F27" s="43"/>
      <c r="G27" s="43"/>
      <c r="H27" s="42"/>
      <c r="I27" s="43"/>
      <c r="J27" s="43"/>
    </row>
    <row r="28" spans="1:10" ht="21.75" customHeight="1" thickBot="1" x14ac:dyDescent="0.3">
      <c r="A28" s="25" t="s">
        <v>111</v>
      </c>
      <c r="D28" s="47">
        <f>SUM(D25,D26)</f>
        <v>239496258</v>
      </c>
      <c r="E28" s="43"/>
      <c r="F28" s="59">
        <f>SUM(F25,F26)</f>
        <v>88531143</v>
      </c>
      <c r="G28" s="43"/>
      <c r="H28" s="47">
        <f>SUM(H25,H26)</f>
        <v>239226608</v>
      </c>
      <c r="I28" s="43"/>
      <c r="J28" s="59">
        <f>SUM(J25,J26)</f>
        <v>89179936</v>
      </c>
    </row>
    <row r="29" spans="1:10" ht="21" thickTop="1" x14ac:dyDescent="0.25">
      <c r="B29" s="45"/>
      <c r="D29" s="42"/>
      <c r="E29" s="43"/>
      <c r="F29" s="43"/>
      <c r="G29" s="43"/>
      <c r="H29" s="42"/>
      <c r="I29" s="43"/>
      <c r="J29" s="43"/>
    </row>
    <row r="30" spans="1:10" ht="21.75" customHeight="1" x14ac:dyDescent="0.25">
      <c r="A30" s="25" t="s">
        <v>108</v>
      </c>
      <c r="D30" s="42"/>
      <c r="E30" s="43"/>
      <c r="F30" s="43"/>
      <c r="G30" s="43"/>
      <c r="H30" s="42"/>
      <c r="I30" s="43"/>
      <c r="J30" s="43"/>
    </row>
    <row r="31" spans="1:10" ht="21.75" customHeight="1" x14ac:dyDescent="0.25">
      <c r="A31" s="27" t="s">
        <v>141</v>
      </c>
      <c r="D31" s="42">
        <f>D25</f>
        <v>239496258</v>
      </c>
      <c r="E31" s="43"/>
      <c r="F31" s="43">
        <f>F25</f>
        <v>88531143</v>
      </c>
      <c r="G31" s="43"/>
      <c r="H31" s="42">
        <f>H25</f>
        <v>239226608</v>
      </c>
      <c r="I31" s="43"/>
      <c r="J31" s="43">
        <f>J25</f>
        <v>89179936</v>
      </c>
    </row>
    <row r="32" spans="1:10" ht="21.75" customHeight="1" x14ac:dyDescent="0.25">
      <c r="A32" s="27" t="s">
        <v>99</v>
      </c>
      <c r="D32" s="46">
        <v>0</v>
      </c>
      <c r="E32" s="40"/>
      <c r="F32" s="58">
        <v>0</v>
      </c>
      <c r="G32" s="40"/>
      <c r="H32" s="62">
        <v>0</v>
      </c>
      <c r="I32" s="40"/>
      <c r="J32" s="58">
        <v>0</v>
      </c>
    </row>
    <row r="33" spans="1:10" ht="6" customHeight="1" x14ac:dyDescent="0.25">
      <c r="D33" s="42"/>
      <c r="E33" s="43"/>
      <c r="F33" s="43"/>
      <c r="G33" s="43"/>
      <c r="H33" s="42"/>
      <c r="I33" s="43"/>
      <c r="J33" s="43"/>
    </row>
    <row r="34" spans="1:10" ht="21.75" customHeight="1" thickBot="1" x14ac:dyDescent="0.3">
      <c r="D34" s="48">
        <f>SUM(D31:D32)</f>
        <v>239496258</v>
      </c>
      <c r="E34" s="40"/>
      <c r="F34" s="60">
        <f>SUM(F31:F32)</f>
        <v>88531143</v>
      </c>
      <c r="G34" s="40"/>
      <c r="H34" s="48">
        <f>SUM(H31:H32)</f>
        <v>239226608</v>
      </c>
      <c r="I34" s="40"/>
      <c r="J34" s="60">
        <f>SUM(J31:J32)</f>
        <v>89179936</v>
      </c>
    </row>
    <row r="35" spans="1:10" ht="21" thickTop="1" x14ac:dyDescent="0.25">
      <c r="D35" s="103"/>
      <c r="E35" s="40"/>
      <c r="F35" s="104"/>
      <c r="G35" s="40"/>
      <c r="H35" s="103"/>
      <c r="I35" s="40"/>
      <c r="J35" s="104"/>
    </row>
    <row r="36" spans="1:10" ht="21.75" customHeight="1" x14ac:dyDescent="0.25">
      <c r="A36" s="25" t="s">
        <v>107</v>
      </c>
      <c r="D36" s="42"/>
      <c r="E36" s="43"/>
      <c r="F36" s="43"/>
      <c r="G36" s="43"/>
      <c r="H36" s="42"/>
      <c r="I36" s="43"/>
      <c r="J36" s="43"/>
    </row>
    <row r="37" spans="1:10" ht="21.75" customHeight="1" x14ac:dyDescent="0.25">
      <c r="A37" s="27" t="s">
        <v>141</v>
      </c>
      <c r="D37" s="42">
        <f>D28</f>
        <v>239496258</v>
      </c>
      <c r="E37" s="40"/>
      <c r="F37" s="43">
        <f>F28</f>
        <v>88531143</v>
      </c>
      <c r="G37" s="40"/>
      <c r="H37" s="42">
        <f>H28</f>
        <v>239226608</v>
      </c>
      <c r="I37" s="40"/>
      <c r="J37" s="40">
        <f>J28</f>
        <v>89179936</v>
      </c>
    </row>
    <row r="38" spans="1:10" ht="21.75" customHeight="1" x14ac:dyDescent="0.25">
      <c r="A38" s="27" t="s">
        <v>99</v>
      </c>
      <c r="D38" s="46">
        <v>0</v>
      </c>
      <c r="E38" s="40"/>
      <c r="F38" s="58">
        <v>0</v>
      </c>
      <c r="G38" s="40"/>
      <c r="H38" s="62">
        <v>0</v>
      </c>
      <c r="I38" s="40"/>
      <c r="J38" s="58">
        <v>0</v>
      </c>
    </row>
    <row r="39" spans="1:10" ht="6" customHeight="1" x14ac:dyDescent="0.25">
      <c r="D39" s="42"/>
      <c r="E39" s="43"/>
      <c r="F39" s="43"/>
      <c r="G39" s="43"/>
      <c r="H39" s="42"/>
      <c r="I39" s="43"/>
      <c r="J39" s="43"/>
    </row>
    <row r="40" spans="1:10" ht="21.75" customHeight="1" thickBot="1" x14ac:dyDescent="0.3">
      <c r="D40" s="47">
        <f>SUM(D37:D39)</f>
        <v>239496258</v>
      </c>
      <c r="E40" s="43"/>
      <c r="F40" s="59">
        <f>SUM(F37:F39)</f>
        <v>88531143</v>
      </c>
      <c r="G40" s="43"/>
      <c r="H40" s="47">
        <f>SUM(H37:H39)</f>
        <v>239226608</v>
      </c>
      <c r="I40" s="43"/>
      <c r="J40" s="59">
        <f>SUM(J37:J39)</f>
        <v>89179936</v>
      </c>
    </row>
    <row r="41" spans="1:10" ht="21" thickTop="1" x14ac:dyDescent="0.25">
      <c r="D41" s="42"/>
      <c r="E41" s="43"/>
      <c r="F41" s="43"/>
      <c r="G41" s="43"/>
      <c r="H41" s="42"/>
      <c r="I41" s="43"/>
      <c r="J41" s="43"/>
    </row>
    <row r="42" spans="1:10" ht="21.75" customHeight="1" x14ac:dyDescent="0.25">
      <c r="A42" s="25" t="s">
        <v>117</v>
      </c>
      <c r="D42" s="42"/>
      <c r="E42" s="43"/>
      <c r="F42" s="43"/>
      <c r="G42" s="43"/>
      <c r="H42" s="42"/>
      <c r="I42" s="43"/>
      <c r="J42" s="43"/>
    </row>
    <row r="43" spans="1:10" ht="21.75" customHeight="1" thickBot="1" x14ac:dyDescent="0.3">
      <c r="A43" s="27" t="s">
        <v>118</v>
      </c>
      <c r="D43" s="49">
        <v>0.37</v>
      </c>
      <c r="E43" s="50"/>
      <c r="F43" s="61">
        <v>0.14000000000000001</v>
      </c>
      <c r="G43" s="50"/>
      <c r="H43" s="49">
        <v>0.37</v>
      </c>
      <c r="I43" s="50"/>
      <c r="J43" s="61">
        <v>0.14000000000000001</v>
      </c>
    </row>
    <row r="44" spans="1:10" ht="21.95" customHeight="1" thickTop="1" x14ac:dyDescent="0.25">
      <c r="D44" s="51"/>
      <c r="E44" s="51"/>
      <c r="F44" s="51"/>
      <c r="G44" s="51"/>
      <c r="H44" s="51"/>
      <c r="I44" s="51"/>
      <c r="J44" s="51"/>
    </row>
    <row r="45" spans="1:10" ht="21.95" customHeight="1" x14ac:dyDescent="0.25">
      <c r="D45" s="51"/>
      <c r="E45" s="51"/>
      <c r="F45" s="51"/>
      <c r="G45" s="51"/>
      <c r="H45" s="51"/>
      <c r="I45" s="51"/>
      <c r="J45" s="51"/>
    </row>
    <row r="46" spans="1:10" ht="21.95" customHeight="1" x14ac:dyDescent="0.25">
      <c r="D46" s="51"/>
      <c r="E46" s="51"/>
      <c r="F46" s="51"/>
      <c r="G46" s="51"/>
      <c r="H46" s="51"/>
      <c r="I46" s="51"/>
      <c r="J46" s="51"/>
    </row>
    <row r="47" spans="1:10" ht="9.75" customHeight="1" x14ac:dyDescent="0.25">
      <c r="D47" s="51"/>
      <c r="E47" s="51"/>
      <c r="F47" s="51"/>
      <c r="G47" s="51"/>
      <c r="H47" s="51"/>
      <c r="I47" s="51"/>
      <c r="J47" s="51"/>
    </row>
    <row r="48" spans="1:10" ht="21.75" customHeight="1" x14ac:dyDescent="0.25">
      <c r="A48" s="30" t="s">
        <v>98</v>
      </c>
      <c r="B48" s="52"/>
      <c r="C48" s="30"/>
      <c r="D48" s="53"/>
      <c r="E48" s="53"/>
      <c r="F48" s="53"/>
      <c r="G48" s="53"/>
      <c r="H48" s="53"/>
      <c r="I48" s="53"/>
      <c r="J48" s="53"/>
    </row>
  </sheetData>
  <mergeCells count="2">
    <mergeCell ref="D5:F5"/>
    <mergeCell ref="H5:J5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7"/>
  <sheetViews>
    <sheetView topLeftCell="C12" zoomScale="120" zoomScaleNormal="120" zoomScaleSheetLayoutView="100" workbookViewId="0">
      <selection activeCell="N24" sqref="N24"/>
    </sheetView>
  </sheetViews>
  <sheetFormatPr defaultColWidth="9.7109375" defaultRowHeight="21.75" customHeight="1" x14ac:dyDescent="0.25"/>
  <cols>
    <col min="1" max="1" width="32.28515625" style="3" customWidth="1"/>
    <col min="2" max="2" width="6.28515625" style="10" customWidth="1"/>
    <col min="3" max="3" width="0.7109375" style="10" customWidth="1"/>
    <col min="4" max="4" width="10.7109375" style="18" bestFit="1" customWidth="1"/>
    <col min="5" max="5" width="0.7109375" style="9" customWidth="1"/>
    <col min="6" max="6" width="10.7109375" style="9" bestFit="1" customWidth="1"/>
    <col min="7" max="7" width="0.7109375" style="9" customWidth="1"/>
    <col min="8" max="8" width="12.28515625" style="9" bestFit="1" customWidth="1"/>
    <col min="9" max="9" width="0.7109375" style="9" customWidth="1"/>
    <col min="10" max="10" width="10.28515625" style="9" bestFit="1" customWidth="1"/>
    <col min="11" max="11" width="0.7109375" style="9" customWidth="1"/>
    <col min="12" max="12" width="10.5703125" style="9" customWidth="1"/>
    <col min="13" max="13" width="0.7109375" style="3" customWidth="1"/>
    <col min="14" max="14" width="19.5703125" style="9" customWidth="1"/>
    <col min="15" max="15" width="0.7109375" style="3" customWidth="1"/>
    <col min="16" max="16" width="14.85546875" style="16" customWidth="1"/>
    <col min="17" max="17" width="0.7109375" style="3" customWidth="1"/>
    <col min="18" max="18" width="15.85546875" style="3" customWidth="1"/>
    <col min="19" max="19" width="0.7109375" style="3" customWidth="1"/>
    <col min="20" max="20" width="12.5703125" style="16" bestFit="1" customWidth="1"/>
    <col min="21" max="21" width="0.7109375" style="3" customWidth="1"/>
    <col min="22" max="22" width="12.28515625" style="3" bestFit="1" customWidth="1"/>
    <col min="23" max="198" width="9.28515625" style="3" customWidth="1"/>
    <col min="199" max="199" width="29.7109375" style="3" customWidth="1"/>
    <col min="200" max="16384" width="9.7109375" style="3"/>
  </cols>
  <sheetData>
    <row r="1" spans="1:22" s="27" customFormat="1" ht="21.4" customHeight="1" x14ac:dyDescent="0.25">
      <c r="A1" s="25" t="s">
        <v>73</v>
      </c>
      <c r="B1" s="31"/>
      <c r="C1" s="31"/>
      <c r="D1" s="34"/>
      <c r="E1" s="71"/>
      <c r="F1" s="71"/>
      <c r="G1" s="71"/>
      <c r="H1" s="71"/>
      <c r="I1" s="71"/>
      <c r="J1" s="71"/>
      <c r="K1" s="71"/>
      <c r="L1" s="71"/>
      <c r="N1" s="33"/>
      <c r="P1" s="107"/>
      <c r="T1" s="107"/>
    </row>
    <row r="2" spans="1:22" s="27" customFormat="1" ht="21.4" customHeight="1" x14ac:dyDescent="0.25">
      <c r="A2" s="25" t="s">
        <v>47</v>
      </c>
      <c r="B2" s="31"/>
      <c r="C2" s="31"/>
      <c r="D2" s="34"/>
      <c r="E2" s="71"/>
      <c r="F2" s="71"/>
      <c r="G2" s="71"/>
      <c r="H2" s="71"/>
      <c r="I2" s="71"/>
      <c r="J2" s="71"/>
      <c r="K2" s="71"/>
      <c r="L2" s="71"/>
      <c r="N2" s="71"/>
      <c r="P2" s="107"/>
      <c r="T2" s="107"/>
    </row>
    <row r="3" spans="1:22" s="27" customFormat="1" ht="21.4" customHeight="1" x14ac:dyDescent="0.25">
      <c r="A3" s="108" t="str">
        <f>'PL6 (9-month)'!A3</f>
        <v>สำหรับงวดเก้าเดือนสิ้นสุดวันที่ 30 กันยายน พ.ศ. 2566</v>
      </c>
      <c r="B3" s="109"/>
      <c r="C3" s="109"/>
      <c r="D3" s="110"/>
      <c r="E3" s="111"/>
      <c r="F3" s="111"/>
      <c r="G3" s="111"/>
      <c r="H3" s="111"/>
      <c r="I3" s="111"/>
      <c r="J3" s="111"/>
      <c r="K3" s="111"/>
      <c r="L3" s="111"/>
      <c r="M3" s="112"/>
      <c r="N3" s="111"/>
      <c r="O3" s="112"/>
      <c r="P3" s="113"/>
      <c r="Q3" s="112"/>
      <c r="R3" s="112"/>
      <c r="S3" s="112"/>
      <c r="T3" s="113"/>
      <c r="U3" s="112"/>
      <c r="V3" s="112"/>
    </row>
    <row r="4" spans="1:22" ht="19.149999999999999" customHeight="1" x14ac:dyDescent="0.25">
      <c r="B4" s="20"/>
      <c r="C4" s="20"/>
      <c r="D4" s="5"/>
      <c r="E4" s="5"/>
      <c r="F4" s="5"/>
      <c r="G4" s="5"/>
      <c r="H4" s="5"/>
      <c r="I4" s="5"/>
      <c r="J4" s="11"/>
      <c r="K4" s="5"/>
      <c r="L4" s="5"/>
      <c r="M4" s="5"/>
      <c r="N4" s="11"/>
      <c r="O4" s="196"/>
      <c r="P4" s="5"/>
      <c r="Q4" s="5"/>
      <c r="R4" s="5"/>
      <c r="S4" s="5"/>
      <c r="T4" s="5"/>
      <c r="U4" s="15"/>
      <c r="V4" s="5"/>
    </row>
    <row r="5" spans="1:22" ht="19.149999999999999" customHeight="1" x14ac:dyDescent="0.25">
      <c r="D5" s="199" t="s">
        <v>48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</row>
    <row r="6" spans="1:22" ht="19.149999999999999" customHeight="1" x14ac:dyDescent="0.25">
      <c r="D6" s="200" t="s">
        <v>122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196"/>
      <c r="T6" s="21"/>
      <c r="U6" s="4"/>
      <c r="V6" s="196"/>
    </row>
    <row r="7" spans="1:22" ht="19.149999999999999" customHeight="1" x14ac:dyDescent="0.25">
      <c r="B7" s="65"/>
      <c r="C7" s="65"/>
      <c r="D7" s="201" t="s">
        <v>113</v>
      </c>
      <c r="E7" s="201"/>
      <c r="F7" s="201"/>
      <c r="G7" s="201"/>
      <c r="H7" s="201"/>
      <c r="I7" s="196"/>
      <c r="J7" s="203" t="s">
        <v>140</v>
      </c>
      <c r="K7" s="203"/>
      <c r="L7" s="203"/>
      <c r="M7" s="196"/>
      <c r="N7" s="201" t="s">
        <v>76</v>
      </c>
      <c r="O7" s="201"/>
      <c r="P7" s="201"/>
      <c r="Q7" s="196"/>
      <c r="R7" s="196"/>
      <c r="S7" s="196"/>
      <c r="T7" s="21"/>
      <c r="U7" s="4"/>
      <c r="V7" s="196"/>
    </row>
    <row r="8" spans="1:22" ht="19.149999999999999" customHeight="1" x14ac:dyDescent="0.25">
      <c r="B8" s="20"/>
      <c r="C8" s="20"/>
      <c r="D8" s="196"/>
      <c r="E8" s="196"/>
      <c r="F8" s="5"/>
      <c r="G8" s="196"/>
      <c r="H8" s="5" t="s">
        <v>77</v>
      </c>
      <c r="I8" s="196"/>
      <c r="J8" s="202"/>
      <c r="K8" s="202"/>
      <c r="L8" s="202"/>
      <c r="M8" s="196"/>
      <c r="N8" s="66" t="s">
        <v>142</v>
      </c>
      <c r="O8" s="196"/>
      <c r="P8" s="21"/>
      <c r="Q8" s="196"/>
      <c r="R8" s="196"/>
      <c r="S8" s="196"/>
      <c r="T8" s="21"/>
      <c r="U8" s="4"/>
      <c r="V8" s="196"/>
    </row>
    <row r="9" spans="1:22" ht="19.149999999999999" customHeight="1" x14ac:dyDescent="0.25">
      <c r="B9" s="20"/>
      <c r="C9" s="20"/>
      <c r="E9" s="196"/>
      <c r="F9" s="5"/>
      <c r="G9" s="196"/>
      <c r="H9" s="5" t="s">
        <v>79</v>
      </c>
      <c r="I9" s="196"/>
      <c r="J9" s="5" t="s">
        <v>80</v>
      </c>
      <c r="K9" s="196"/>
      <c r="L9" s="196"/>
      <c r="M9" s="196"/>
      <c r="N9" s="11" t="s">
        <v>78</v>
      </c>
      <c r="O9" s="9"/>
      <c r="P9" s="5" t="s">
        <v>88</v>
      </c>
      <c r="Q9" s="196"/>
      <c r="R9" s="5" t="s">
        <v>88</v>
      </c>
      <c r="S9" s="196"/>
      <c r="T9" s="67"/>
      <c r="U9" s="4"/>
      <c r="V9" s="196"/>
    </row>
    <row r="10" spans="1:22" ht="19.149999999999999" customHeight="1" x14ac:dyDescent="0.25">
      <c r="B10" s="20"/>
      <c r="C10" s="20"/>
      <c r="D10" s="5" t="s">
        <v>49</v>
      </c>
      <c r="E10" s="5"/>
      <c r="F10" s="5" t="s">
        <v>82</v>
      </c>
      <c r="G10" s="5"/>
      <c r="H10" s="5" t="s">
        <v>83</v>
      </c>
      <c r="I10" s="5"/>
      <c r="J10" s="11" t="s">
        <v>84</v>
      </c>
      <c r="K10" s="5"/>
      <c r="L10" s="5"/>
      <c r="M10" s="5"/>
      <c r="N10" s="11" t="s">
        <v>81</v>
      </c>
      <c r="O10" s="196"/>
      <c r="P10" s="5" t="s">
        <v>89</v>
      </c>
      <c r="Q10" s="5"/>
      <c r="R10" s="5" t="s">
        <v>105</v>
      </c>
      <c r="S10" s="5"/>
      <c r="T10" s="5" t="s">
        <v>50</v>
      </c>
      <c r="U10" s="15"/>
      <c r="V10" s="5" t="s">
        <v>88</v>
      </c>
    </row>
    <row r="11" spans="1:22" ht="19.149999999999999" customHeight="1" x14ac:dyDescent="0.25">
      <c r="B11" s="20"/>
      <c r="C11" s="20"/>
      <c r="D11" s="5" t="s">
        <v>51</v>
      </c>
      <c r="E11" s="5"/>
      <c r="F11" s="5" t="s">
        <v>85</v>
      </c>
      <c r="G11" s="5"/>
      <c r="H11" s="5" t="s">
        <v>86</v>
      </c>
      <c r="I11" s="5"/>
      <c r="J11" s="11" t="s">
        <v>87</v>
      </c>
      <c r="K11" s="5"/>
      <c r="L11" s="11" t="s">
        <v>36</v>
      </c>
      <c r="M11" s="5"/>
      <c r="N11" s="11" t="s">
        <v>90</v>
      </c>
      <c r="O11" s="5"/>
      <c r="P11" s="5" t="s">
        <v>30</v>
      </c>
      <c r="Q11" s="5"/>
      <c r="R11" s="5" t="s">
        <v>121</v>
      </c>
      <c r="S11" s="5"/>
      <c r="T11" s="5" t="s">
        <v>52</v>
      </c>
      <c r="U11" s="15"/>
      <c r="V11" s="5" t="s">
        <v>30</v>
      </c>
    </row>
    <row r="12" spans="1:22" ht="19.149999999999999" customHeight="1" x14ac:dyDescent="0.25">
      <c r="B12" s="106"/>
      <c r="D12" s="12" t="s">
        <v>7</v>
      </c>
      <c r="E12" s="196"/>
      <c r="F12" s="12" t="s">
        <v>7</v>
      </c>
      <c r="G12" s="196"/>
      <c r="H12" s="12" t="s">
        <v>7</v>
      </c>
      <c r="I12" s="196"/>
      <c r="J12" s="12" t="s">
        <v>7</v>
      </c>
      <c r="K12" s="196"/>
      <c r="L12" s="12" t="s">
        <v>7</v>
      </c>
      <c r="M12" s="196"/>
      <c r="N12" s="12" t="s">
        <v>7</v>
      </c>
      <c r="O12" s="196"/>
      <c r="P12" s="12" t="s">
        <v>7</v>
      </c>
      <c r="Q12" s="196"/>
      <c r="R12" s="12" t="s">
        <v>7</v>
      </c>
      <c r="S12" s="196"/>
      <c r="T12" s="12" t="s">
        <v>7</v>
      </c>
      <c r="U12" s="4"/>
      <c r="V12" s="12" t="s">
        <v>7</v>
      </c>
    </row>
    <row r="13" spans="1:22" ht="8.1" customHeight="1" x14ac:dyDescent="0.25">
      <c r="A13" s="6"/>
      <c r="B13" s="2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19.149999999999999" customHeight="1" x14ac:dyDescent="0.25">
      <c r="A14" s="6" t="s">
        <v>136</v>
      </c>
      <c r="B14" s="4"/>
      <c r="D14" s="8">
        <v>322498713</v>
      </c>
      <c r="E14" s="8"/>
      <c r="F14" s="8">
        <v>665525655</v>
      </c>
      <c r="G14" s="8"/>
      <c r="H14" s="8">
        <v>-20637124</v>
      </c>
      <c r="I14" s="8"/>
      <c r="J14" s="8">
        <v>32250000</v>
      </c>
      <c r="K14" s="8"/>
      <c r="L14" s="8">
        <v>145982615</v>
      </c>
      <c r="M14" s="8"/>
      <c r="N14" s="8">
        <v>-3280259</v>
      </c>
      <c r="O14" s="8"/>
      <c r="P14" s="8">
        <v>-3280259</v>
      </c>
      <c r="Q14" s="8"/>
      <c r="R14" s="8">
        <v>1142339600</v>
      </c>
      <c r="S14" s="8"/>
      <c r="T14" s="8">
        <v>0</v>
      </c>
      <c r="U14" s="8"/>
      <c r="V14" s="8">
        <f>SUM(R14:T14)</f>
        <v>1142339600</v>
      </c>
    </row>
    <row r="15" spans="1:22" ht="19.149999999999999" customHeight="1" x14ac:dyDescent="0.25">
      <c r="A15" s="17" t="s">
        <v>123</v>
      </c>
      <c r="B15" s="4"/>
      <c r="C15" s="4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19.149999999999999" customHeight="1" x14ac:dyDescent="0.25">
      <c r="A16" s="19" t="s">
        <v>150</v>
      </c>
      <c r="C16" s="4"/>
      <c r="D16" s="8">
        <v>0</v>
      </c>
      <c r="E16" s="8"/>
      <c r="F16" s="8">
        <v>0</v>
      </c>
      <c r="G16" s="8"/>
      <c r="H16" s="8">
        <v>0</v>
      </c>
      <c r="I16" s="8"/>
      <c r="J16" s="8">
        <v>0</v>
      </c>
      <c r="K16" s="8"/>
      <c r="L16" s="8">
        <v>-96748384</v>
      </c>
      <c r="M16" s="8"/>
      <c r="N16" s="8">
        <v>0</v>
      </c>
      <c r="O16" s="8"/>
      <c r="P16" s="8">
        <v>0</v>
      </c>
      <c r="Q16" s="8"/>
      <c r="R16" s="8">
        <v>-96748384</v>
      </c>
      <c r="S16" s="8"/>
      <c r="T16" s="8">
        <v>0</v>
      </c>
      <c r="U16" s="8"/>
      <c r="V16" s="8">
        <f>SUM(R16:T16)</f>
        <v>-96748384</v>
      </c>
    </row>
    <row r="17" spans="1:22" ht="19.149999999999999" customHeight="1" x14ac:dyDescent="0.25">
      <c r="A17" s="19" t="s">
        <v>53</v>
      </c>
      <c r="C17" s="4"/>
      <c r="D17" s="54">
        <v>0</v>
      </c>
      <c r="E17" s="8"/>
      <c r="F17" s="54">
        <v>0</v>
      </c>
      <c r="G17" s="8"/>
      <c r="H17" s="54">
        <v>0</v>
      </c>
      <c r="I17" s="8"/>
      <c r="J17" s="54">
        <v>0</v>
      </c>
      <c r="K17" s="8"/>
      <c r="L17" s="54">
        <v>88531143</v>
      </c>
      <c r="M17" s="8"/>
      <c r="N17" s="54">
        <v>0</v>
      </c>
      <c r="O17" s="8"/>
      <c r="P17" s="54">
        <v>0</v>
      </c>
      <c r="Q17" s="8"/>
      <c r="R17" s="54">
        <v>88531143</v>
      </c>
      <c r="S17" s="8"/>
      <c r="T17" s="54">
        <v>0</v>
      </c>
      <c r="U17" s="8"/>
      <c r="V17" s="54">
        <f>SUM(R17:T17)</f>
        <v>88531143</v>
      </c>
    </row>
    <row r="18" spans="1:22" ht="8.1" customHeight="1" x14ac:dyDescent="0.25">
      <c r="C18" s="4"/>
      <c r="M18" s="9"/>
      <c r="O18" s="9"/>
      <c r="P18" s="9"/>
      <c r="Q18" s="9"/>
      <c r="R18" s="9"/>
      <c r="S18" s="9"/>
      <c r="T18" s="9"/>
      <c r="U18" s="9"/>
      <c r="V18" s="9"/>
    </row>
    <row r="19" spans="1:22" ht="19.149999999999999" customHeight="1" thickBot="1" x14ac:dyDescent="0.3">
      <c r="A19" s="17" t="s">
        <v>156</v>
      </c>
      <c r="B19" s="4"/>
      <c r="C19" s="4"/>
      <c r="D19" s="55">
        <f>SUM(D14:D18)</f>
        <v>322498713</v>
      </c>
      <c r="E19" s="8"/>
      <c r="F19" s="55">
        <f>SUM(F14:F18)</f>
        <v>665525655</v>
      </c>
      <c r="G19" s="8"/>
      <c r="H19" s="55">
        <f>SUM(H14:H18)</f>
        <v>-20637124</v>
      </c>
      <c r="I19" s="8"/>
      <c r="J19" s="55">
        <f>SUM(J14:J18)</f>
        <v>32250000</v>
      </c>
      <c r="K19" s="8"/>
      <c r="L19" s="55">
        <f>SUM(L14:L18)</f>
        <v>137765374</v>
      </c>
      <c r="M19" s="8"/>
      <c r="N19" s="55">
        <f>SUM(N14:N18)</f>
        <v>-3280259</v>
      </c>
      <c r="O19" s="8"/>
      <c r="P19" s="55">
        <f>SUM(P14:P18)</f>
        <v>-3280259</v>
      </c>
      <c r="Q19" s="8"/>
      <c r="R19" s="55">
        <f>SUM(R14:R18)</f>
        <v>1134122359</v>
      </c>
      <c r="S19" s="8"/>
      <c r="T19" s="55">
        <f>SUM(T14:T18)</f>
        <v>0</v>
      </c>
      <c r="U19" s="8"/>
      <c r="V19" s="55">
        <f>SUM(R19:T19)</f>
        <v>1134122359</v>
      </c>
    </row>
    <row r="20" spans="1:22" ht="19.149999999999999" customHeight="1" thickTop="1" x14ac:dyDescent="0.25">
      <c r="A20" s="17"/>
      <c r="B20" s="4"/>
      <c r="C20" s="4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19.149999999999999" customHeight="1" x14ac:dyDescent="0.25">
      <c r="A21" s="6" t="s">
        <v>166</v>
      </c>
      <c r="B21" s="4"/>
      <c r="D21" s="7">
        <v>322498713</v>
      </c>
      <c r="E21" s="8"/>
      <c r="F21" s="7">
        <v>665525655</v>
      </c>
      <c r="G21" s="8"/>
      <c r="H21" s="7">
        <v>-20637124</v>
      </c>
      <c r="I21" s="8"/>
      <c r="J21" s="7">
        <v>32250000</v>
      </c>
      <c r="K21" s="8"/>
      <c r="L21" s="7">
        <v>142108008</v>
      </c>
      <c r="M21" s="8"/>
      <c r="N21" s="7">
        <v>-3280259</v>
      </c>
      <c r="O21" s="8"/>
      <c r="P21" s="7">
        <v>-3280259</v>
      </c>
      <c r="Q21" s="8"/>
      <c r="R21" s="7">
        <v>1138464993</v>
      </c>
      <c r="S21" s="8"/>
      <c r="T21" s="7">
        <v>0</v>
      </c>
      <c r="U21" s="8"/>
      <c r="V21" s="7">
        <f>SUM(R21:T21)</f>
        <v>1138464993</v>
      </c>
    </row>
    <row r="22" spans="1:22" ht="19.149999999999999" customHeight="1" x14ac:dyDescent="0.25">
      <c r="A22" s="17" t="s">
        <v>123</v>
      </c>
      <c r="B22" s="4"/>
      <c r="C22" s="4"/>
      <c r="D22" s="7"/>
      <c r="E22" s="8"/>
      <c r="F22" s="7"/>
      <c r="G22" s="8"/>
      <c r="H22" s="7"/>
      <c r="I22" s="8"/>
      <c r="J22" s="7"/>
      <c r="K22" s="8"/>
      <c r="L22" s="7"/>
      <c r="M22" s="8"/>
      <c r="N22" s="7"/>
      <c r="O22" s="8"/>
      <c r="P22" s="7"/>
      <c r="Q22" s="8"/>
      <c r="R22" s="7"/>
      <c r="S22" s="8"/>
      <c r="T22" s="7"/>
      <c r="U22" s="8"/>
      <c r="V22" s="7"/>
    </row>
    <row r="23" spans="1:22" ht="19.149999999999999" customHeight="1" x14ac:dyDescent="0.25">
      <c r="A23" s="19" t="s">
        <v>150</v>
      </c>
      <c r="C23" s="4"/>
      <c r="D23" s="7">
        <v>0</v>
      </c>
      <c r="E23" s="8"/>
      <c r="F23" s="7">
        <v>0</v>
      </c>
      <c r="G23" s="8"/>
      <c r="H23" s="7">
        <v>0</v>
      </c>
      <c r="I23" s="8"/>
      <c r="J23" s="7">
        <v>0</v>
      </c>
      <c r="K23" s="8"/>
      <c r="L23" s="7">
        <v>-128999155</v>
      </c>
      <c r="M23" s="8"/>
      <c r="N23" s="7">
        <v>0</v>
      </c>
      <c r="O23" s="8"/>
      <c r="P23" s="7">
        <v>0</v>
      </c>
      <c r="Q23" s="8"/>
      <c r="R23" s="7">
        <f>SUM(L23:P23)</f>
        <v>-128999155</v>
      </c>
      <c r="S23" s="8"/>
      <c r="T23" s="7">
        <v>0</v>
      </c>
      <c r="U23" s="8"/>
      <c r="V23" s="7">
        <f>SUM(R23:T23)</f>
        <v>-128999155</v>
      </c>
    </row>
    <row r="24" spans="1:22" ht="19.149999999999999" customHeight="1" x14ac:dyDescent="0.25">
      <c r="A24" s="19" t="s">
        <v>53</v>
      </c>
      <c r="C24" s="4"/>
      <c r="D24" s="14">
        <v>0</v>
      </c>
      <c r="E24" s="8"/>
      <c r="F24" s="14">
        <v>0</v>
      </c>
      <c r="G24" s="8"/>
      <c r="H24" s="14">
        <v>0</v>
      </c>
      <c r="I24" s="8"/>
      <c r="J24" s="14">
        <v>0</v>
      </c>
      <c r="K24" s="8"/>
      <c r="L24" s="14">
        <v>239496258</v>
      </c>
      <c r="M24" s="8"/>
      <c r="N24" s="14">
        <v>0</v>
      </c>
      <c r="O24" s="8"/>
      <c r="P24" s="14">
        <v>0</v>
      </c>
      <c r="Q24" s="8"/>
      <c r="R24" s="14">
        <f>SUM(L24:P24)</f>
        <v>239496258</v>
      </c>
      <c r="S24" s="8"/>
      <c r="T24" s="14">
        <v>0</v>
      </c>
      <c r="U24" s="8"/>
      <c r="V24" s="14">
        <f>SUM(R24:T24)</f>
        <v>239496258</v>
      </c>
    </row>
    <row r="25" spans="1:22" ht="8.1" customHeight="1" x14ac:dyDescent="0.25">
      <c r="C25" s="4"/>
      <c r="D25" s="22"/>
      <c r="F25" s="13"/>
      <c r="H25" s="13"/>
      <c r="J25" s="13"/>
      <c r="L25" s="13"/>
      <c r="M25" s="9"/>
      <c r="N25" s="13"/>
      <c r="O25" s="9"/>
      <c r="P25" s="13"/>
      <c r="Q25" s="9"/>
      <c r="R25" s="13"/>
      <c r="S25" s="9"/>
      <c r="T25" s="13"/>
      <c r="U25" s="9"/>
      <c r="V25" s="13"/>
    </row>
    <row r="26" spans="1:22" ht="19.149999999999999" customHeight="1" thickBot="1" x14ac:dyDescent="0.3">
      <c r="A26" s="17" t="s">
        <v>167</v>
      </c>
      <c r="B26" s="4"/>
      <c r="C26" s="4"/>
      <c r="D26" s="68">
        <f>SUM(D21:D25)</f>
        <v>322498713</v>
      </c>
      <c r="E26" s="8"/>
      <c r="F26" s="68">
        <f>SUM(F21:F25)</f>
        <v>665525655</v>
      </c>
      <c r="G26" s="8"/>
      <c r="H26" s="68">
        <f>SUM(H21:H25)</f>
        <v>-20637124</v>
      </c>
      <c r="I26" s="8"/>
      <c r="J26" s="68">
        <f>SUM(J21:J25)</f>
        <v>32250000</v>
      </c>
      <c r="K26" s="8"/>
      <c r="L26" s="68">
        <f>SUM(L21:L25)</f>
        <v>252605111</v>
      </c>
      <c r="M26" s="8"/>
      <c r="N26" s="68">
        <f>SUM(N21:N25)</f>
        <v>-3280259</v>
      </c>
      <c r="O26" s="8"/>
      <c r="P26" s="68">
        <f>SUM(P21:P25)</f>
        <v>-3280259</v>
      </c>
      <c r="Q26" s="8"/>
      <c r="R26" s="68">
        <f>SUM(R21:R25)</f>
        <v>1248962096</v>
      </c>
      <c r="S26" s="8"/>
      <c r="T26" s="68">
        <f>SUM(T21:T25)</f>
        <v>0</v>
      </c>
      <c r="U26" s="8"/>
      <c r="V26" s="68">
        <f>SUM(R26:T26)</f>
        <v>1248962096</v>
      </c>
    </row>
    <row r="27" spans="1:22" ht="19.149999999999999" customHeight="1" thickTop="1" x14ac:dyDescent="0.25">
      <c r="A27" s="17"/>
      <c r="B27" s="4"/>
      <c r="C27" s="4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19.149999999999999" customHeight="1" x14ac:dyDescent="0.25">
      <c r="A28" s="17"/>
      <c r="B28" s="4"/>
      <c r="C28" s="4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9.149999999999999" customHeight="1" x14ac:dyDescent="0.25">
      <c r="A29" s="17"/>
      <c r="B29" s="4"/>
      <c r="C29" s="4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19.149999999999999" customHeight="1" x14ac:dyDescent="0.25">
      <c r="A30" s="17"/>
      <c r="B30" s="4"/>
      <c r="C30" s="4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19.149999999999999" customHeight="1" x14ac:dyDescent="0.25">
      <c r="A31" s="17"/>
      <c r="B31" s="4"/>
      <c r="C31" s="4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19.149999999999999" customHeight="1" x14ac:dyDescent="0.25">
      <c r="A32" s="17"/>
      <c r="B32" s="4"/>
      <c r="C32" s="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19.149999999999999" customHeight="1" x14ac:dyDescent="0.25">
      <c r="A33" s="17"/>
      <c r="B33" s="4"/>
      <c r="C33" s="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19.149999999999999" customHeight="1" x14ac:dyDescent="0.25">
      <c r="A34" s="17"/>
      <c r="B34" s="4"/>
      <c r="C34" s="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8" customHeight="1" x14ac:dyDescent="0.25">
      <c r="A35" s="17"/>
      <c r="B35" s="4"/>
      <c r="C35" s="4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9" customHeight="1" x14ac:dyDescent="0.25">
      <c r="A36" s="6"/>
      <c r="B36" s="4"/>
      <c r="C36" s="4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s="27" customFormat="1" ht="22.15" customHeight="1" x14ac:dyDescent="0.25">
      <c r="A37" s="112" t="s">
        <v>98</v>
      </c>
      <c r="B37" s="117"/>
      <c r="C37" s="117"/>
      <c r="D37" s="118"/>
      <c r="E37" s="111"/>
      <c r="F37" s="111"/>
      <c r="G37" s="111"/>
      <c r="H37" s="111"/>
      <c r="I37" s="111"/>
      <c r="J37" s="111"/>
      <c r="K37" s="111"/>
      <c r="L37" s="111"/>
      <c r="M37" s="112"/>
      <c r="N37" s="111"/>
      <c r="O37" s="112"/>
      <c r="P37" s="113"/>
      <c r="Q37" s="112"/>
      <c r="R37" s="112"/>
      <c r="S37" s="112"/>
      <c r="T37" s="113"/>
      <c r="U37" s="112"/>
      <c r="V37" s="112"/>
    </row>
  </sheetData>
  <mergeCells count="6">
    <mergeCell ref="D5:V5"/>
    <mergeCell ref="D6:R6"/>
    <mergeCell ref="N7:P7"/>
    <mergeCell ref="J8:L8"/>
    <mergeCell ref="D7:H7"/>
    <mergeCell ref="J7:L7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"/>
  <sheetViews>
    <sheetView topLeftCell="B17" zoomScale="130" zoomScaleNormal="130" zoomScaleSheetLayoutView="80" workbookViewId="0">
      <selection activeCell="N29" sqref="N29"/>
    </sheetView>
  </sheetViews>
  <sheetFormatPr defaultColWidth="0.7109375" defaultRowHeight="17.100000000000001" customHeight="1" x14ac:dyDescent="0.25"/>
  <cols>
    <col min="1" max="1" width="34.42578125" style="27" customWidth="1"/>
    <col min="2" max="2" width="7.7109375" style="26" customWidth="1"/>
    <col min="3" max="3" width="0.7109375" style="26" customWidth="1"/>
    <col min="4" max="4" width="10.85546875" style="116" customWidth="1"/>
    <col min="5" max="5" width="0.7109375" style="71" customWidth="1"/>
    <col min="6" max="6" width="10.5703125" style="71" customWidth="1"/>
    <col min="7" max="7" width="0.7109375" style="71" customWidth="1"/>
    <col min="8" max="8" width="12.85546875" style="71" customWidth="1"/>
    <col min="9" max="9" width="0.7109375" style="27" customWidth="1"/>
    <col min="10" max="10" width="10.42578125" style="107" customWidth="1"/>
    <col min="11" max="11" width="0.7109375" style="27" customWidth="1"/>
    <col min="12" max="12" width="11.28515625" style="27" customWidth="1"/>
    <col min="13" max="13" width="0.7109375" style="27" customWidth="1"/>
    <col min="14" max="14" width="20.5703125" style="107" customWidth="1"/>
    <col min="15" max="15" width="0.7109375" style="27" customWidth="1"/>
    <col min="16" max="16" width="15.42578125" style="107" customWidth="1"/>
    <col min="17" max="17" width="0.7109375" style="27" customWidth="1"/>
    <col min="18" max="18" width="12.7109375" style="27" customWidth="1"/>
    <col min="19" max="160" width="9.28515625" style="27" customWidth="1"/>
    <col min="161" max="161" width="29.7109375" style="27" customWidth="1"/>
    <col min="162" max="162" width="9.7109375" style="27" customWidth="1"/>
    <col min="163" max="163" width="7" style="27" customWidth="1"/>
    <col min="164" max="164" width="0.7109375" style="27" customWidth="1"/>
    <col min="165" max="165" width="11.28515625" style="27" customWidth="1"/>
    <col min="166" max="166" width="1.28515625" style="27" customWidth="1"/>
    <col min="167" max="167" width="12.28515625" style="27" customWidth="1"/>
    <col min="168" max="16384" width="0.7109375" style="27"/>
  </cols>
  <sheetData>
    <row r="1" spans="1:18" ht="20.100000000000001" customHeight="1" x14ac:dyDescent="0.25">
      <c r="A1" s="25" t="s">
        <v>73</v>
      </c>
      <c r="B1" s="31"/>
      <c r="C1" s="31"/>
      <c r="D1" s="34"/>
      <c r="H1" s="33"/>
    </row>
    <row r="2" spans="1:18" ht="20.100000000000001" customHeight="1" x14ac:dyDescent="0.25">
      <c r="A2" s="25" t="s">
        <v>47</v>
      </c>
      <c r="B2" s="31"/>
      <c r="C2" s="31"/>
      <c r="D2" s="34"/>
    </row>
    <row r="3" spans="1:18" ht="20.100000000000001" customHeight="1" x14ac:dyDescent="0.25">
      <c r="A3" s="108" t="str">
        <f>EQ_Conso7!A3</f>
        <v>สำหรับงวดเก้าเดือนสิ้นสุดวันที่ 30 กันยายน พ.ศ. 2566</v>
      </c>
      <c r="B3" s="109"/>
      <c r="C3" s="109"/>
      <c r="D3" s="110"/>
      <c r="E3" s="111"/>
      <c r="F3" s="111"/>
      <c r="G3" s="111"/>
      <c r="H3" s="111"/>
      <c r="I3" s="112"/>
      <c r="J3" s="113"/>
      <c r="K3" s="112"/>
      <c r="L3" s="112"/>
      <c r="M3" s="112"/>
      <c r="N3" s="113"/>
      <c r="O3" s="112"/>
      <c r="P3" s="113"/>
      <c r="Q3" s="112"/>
      <c r="R3" s="112"/>
    </row>
    <row r="4" spans="1:18" ht="19.149999999999999" customHeight="1" x14ac:dyDescent="0.25">
      <c r="A4" s="114"/>
      <c r="B4" s="31"/>
      <c r="C4" s="31"/>
      <c r="D4" s="40"/>
      <c r="E4" s="40"/>
      <c r="F4" s="40"/>
      <c r="G4" s="40"/>
      <c r="H4" s="40"/>
      <c r="J4" s="115"/>
    </row>
    <row r="5" spans="1:18" s="102" customFormat="1" ht="19.149999999999999" customHeight="1" x14ac:dyDescent="0.25">
      <c r="B5" s="120"/>
      <c r="C5" s="120"/>
      <c r="D5" s="204" t="s">
        <v>54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8" s="102" customFormat="1" ht="19.149999999999999" customHeight="1" x14ac:dyDescent="0.25">
      <c r="B6" s="121"/>
      <c r="C6" s="121"/>
      <c r="D6" s="205" t="s">
        <v>113</v>
      </c>
      <c r="E6" s="205"/>
      <c r="F6" s="205"/>
      <c r="G6" s="205"/>
      <c r="H6" s="205"/>
      <c r="I6" s="122"/>
      <c r="J6" s="205" t="s">
        <v>140</v>
      </c>
      <c r="K6" s="205"/>
      <c r="L6" s="205"/>
      <c r="M6" s="122"/>
      <c r="N6" s="205" t="s">
        <v>76</v>
      </c>
      <c r="O6" s="205"/>
      <c r="P6" s="205"/>
      <c r="Q6" s="122"/>
      <c r="R6" s="122"/>
    </row>
    <row r="7" spans="1:18" s="102" customFormat="1" ht="19.149999999999999" customHeight="1" x14ac:dyDescent="0.25">
      <c r="B7" s="121"/>
      <c r="C7" s="121"/>
      <c r="D7" s="122"/>
      <c r="E7" s="122"/>
      <c r="F7" s="123"/>
      <c r="G7" s="122"/>
      <c r="H7" s="123" t="s">
        <v>77</v>
      </c>
      <c r="I7" s="122"/>
      <c r="J7" s="124"/>
      <c r="M7" s="122"/>
      <c r="N7" s="125" t="s">
        <v>142</v>
      </c>
      <c r="O7" s="122"/>
      <c r="P7" s="126"/>
      <c r="Q7" s="122"/>
      <c r="R7" s="122"/>
    </row>
    <row r="8" spans="1:18" s="102" customFormat="1" ht="19.149999999999999" customHeight="1" x14ac:dyDescent="0.25">
      <c r="B8" s="121"/>
      <c r="C8" s="121"/>
      <c r="D8" s="127"/>
      <c r="E8" s="122"/>
      <c r="F8" s="123"/>
      <c r="G8" s="122"/>
      <c r="H8" s="123" t="s">
        <v>79</v>
      </c>
      <c r="I8" s="122"/>
      <c r="J8" s="128" t="s">
        <v>80</v>
      </c>
      <c r="K8" s="122"/>
      <c r="L8" s="122"/>
      <c r="M8" s="122"/>
      <c r="N8" s="123" t="s">
        <v>78</v>
      </c>
      <c r="O8" s="129"/>
      <c r="P8" s="123" t="s">
        <v>88</v>
      </c>
      <c r="Q8" s="122"/>
      <c r="R8" s="129"/>
    </row>
    <row r="9" spans="1:18" s="102" customFormat="1" ht="19.149999999999999" customHeight="1" x14ac:dyDescent="0.25">
      <c r="B9" s="121"/>
      <c r="C9" s="121"/>
      <c r="D9" s="123" t="s">
        <v>49</v>
      </c>
      <c r="E9" s="123"/>
      <c r="F9" s="123" t="s">
        <v>82</v>
      </c>
      <c r="G9" s="123"/>
      <c r="H9" s="123" t="s">
        <v>83</v>
      </c>
      <c r="I9" s="123"/>
      <c r="J9" s="128" t="s">
        <v>84</v>
      </c>
      <c r="K9" s="123"/>
      <c r="L9" s="123"/>
      <c r="M9" s="123"/>
      <c r="N9" s="123" t="s">
        <v>81</v>
      </c>
      <c r="O9" s="122"/>
      <c r="P9" s="123" t="s">
        <v>89</v>
      </c>
      <c r="Q9" s="123"/>
      <c r="R9" s="123" t="s">
        <v>88</v>
      </c>
    </row>
    <row r="10" spans="1:18" s="102" customFormat="1" ht="19.149999999999999" customHeight="1" x14ac:dyDescent="0.25">
      <c r="B10" s="121"/>
      <c r="C10" s="121"/>
      <c r="D10" s="123" t="s">
        <v>51</v>
      </c>
      <c r="E10" s="123"/>
      <c r="F10" s="123" t="s">
        <v>85</v>
      </c>
      <c r="G10" s="123"/>
      <c r="H10" s="123" t="s">
        <v>86</v>
      </c>
      <c r="I10" s="123"/>
      <c r="J10" s="128" t="s">
        <v>87</v>
      </c>
      <c r="K10" s="123"/>
      <c r="L10" s="128" t="s">
        <v>36</v>
      </c>
      <c r="M10" s="123"/>
      <c r="N10" s="123" t="s">
        <v>90</v>
      </c>
      <c r="O10" s="123"/>
      <c r="P10" s="123" t="s">
        <v>30</v>
      </c>
      <c r="Q10" s="123"/>
      <c r="R10" s="123" t="s">
        <v>30</v>
      </c>
    </row>
    <row r="11" spans="1:18" s="102" customFormat="1" ht="19.149999999999999" customHeight="1" x14ac:dyDescent="0.25">
      <c r="B11" s="130"/>
      <c r="C11" s="120"/>
      <c r="D11" s="131" t="s">
        <v>7</v>
      </c>
      <c r="E11" s="122"/>
      <c r="F11" s="131" t="s">
        <v>7</v>
      </c>
      <c r="G11" s="122"/>
      <c r="H11" s="131" t="s">
        <v>7</v>
      </c>
      <c r="I11" s="122"/>
      <c r="J11" s="131" t="s">
        <v>7</v>
      </c>
      <c r="K11" s="122"/>
      <c r="L11" s="131" t="s">
        <v>7</v>
      </c>
      <c r="M11" s="122"/>
      <c r="N11" s="131" t="s">
        <v>7</v>
      </c>
      <c r="O11" s="122"/>
      <c r="P11" s="131" t="s">
        <v>7</v>
      </c>
      <c r="Q11" s="122"/>
      <c r="R11" s="131" t="s">
        <v>7</v>
      </c>
    </row>
    <row r="12" spans="1:18" s="102" customFormat="1" ht="8.1" customHeight="1" x14ac:dyDescent="0.25">
      <c r="B12" s="121"/>
      <c r="C12" s="132"/>
      <c r="D12" s="133"/>
      <c r="E12" s="133"/>
      <c r="F12" s="133"/>
      <c r="G12" s="133"/>
      <c r="H12" s="133"/>
      <c r="J12" s="133"/>
      <c r="N12" s="133"/>
      <c r="P12" s="133"/>
    </row>
    <row r="13" spans="1:18" s="102" customFormat="1" ht="19.149999999999999" customHeight="1" x14ac:dyDescent="0.25">
      <c r="A13" s="1" t="s">
        <v>136</v>
      </c>
      <c r="B13" s="132"/>
      <c r="C13" s="132"/>
      <c r="D13" s="133">
        <v>322498713</v>
      </c>
      <c r="E13" s="133"/>
      <c r="F13" s="133">
        <v>665525655</v>
      </c>
      <c r="G13" s="133"/>
      <c r="H13" s="133">
        <v>-21000000</v>
      </c>
      <c r="J13" s="133">
        <v>32250000</v>
      </c>
      <c r="L13" s="133">
        <v>147175539</v>
      </c>
      <c r="N13" s="133">
        <v>-3280910</v>
      </c>
      <c r="P13" s="133">
        <v>-3280910</v>
      </c>
      <c r="R13" s="133">
        <f>SUM(D13:L13,P13)</f>
        <v>1143168997</v>
      </c>
    </row>
    <row r="14" spans="1:18" s="102" customFormat="1" ht="19.149999999999999" customHeight="1" x14ac:dyDescent="0.25">
      <c r="A14" s="134" t="s">
        <v>123</v>
      </c>
      <c r="B14" s="132"/>
      <c r="C14" s="132"/>
      <c r="D14" s="133"/>
      <c r="E14" s="133"/>
      <c r="F14" s="133"/>
      <c r="G14" s="133"/>
      <c r="H14" s="133"/>
      <c r="J14" s="133"/>
      <c r="L14" s="133"/>
      <c r="N14" s="133"/>
      <c r="P14" s="133"/>
      <c r="R14" s="133"/>
    </row>
    <row r="15" spans="1:18" s="102" customFormat="1" ht="19.149999999999999" customHeight="1" x14ac:dyDescent="0.25">
      <c r="A15" s="135" t="s">
        <v>150</v>
      </c>
      <c r="B15" s="120"/>
      <c r="C15" s="132"/>
      <c r="D15" s="133">
        <v>0</v>
      </c>
      <c r="E15" s="133"/>
      <c r="F15" s="133">
        <v>0</v>
      </c>
      <c r="G15" s="133"/>
      <c r="H15" s="133">
        <v>0</v>
      </c>
      <c r="J15" s="133">
        <v>0</v>
      </c>
      <c r="L15" s="102">
        <v>-96748384</v>
      </c>
      <c r="N15" s="133">
        <v>0</v>
      </c>
      <c r="P15" s="133">
        <v>0</v>
      </c>
      <c r="R15" s="133">
        <f>SUM(D15:L15,P15)</f>
        <v>-96748384</v>
      </c>
    </row>
    <row r="16" spans="1:18" s="102" customFormat="1" ht="19.149999999999999" customHeight="1" x14ac:dyDescent="0.25">
      <c r="A16" s="135" t="s">
        <v>53</v>
      </c>
      <c r="B16" s="120"/>
      <c r="C16" s="120"/>
      <c r="D16" s="136">
        <v>0</v>
      </c>
      <c r="E16" s="133"/>
      <c r="F16" s="136">
        <v>0</v>
      </c>
      <c r="G16" s="133"/>
      <c r="H16" s="136">
        <v>0</v>
      </c>
      <c r="I16" s="133"/>
      <c r="J16" s="136">
        <v>0</v>
      </c>
      <c r="K16" s="133"/>
      <c r="L16" s="136">
        <v>89179936</v>
      </c>
      <c r="M16" s="133"/>
      <c r="N16" s="136">
        <v>0</v>
      </c>
      <c r="O16" s="133"/>
      <c r="P16" s="137">
        <v>0</v>
      </c>
      <c r="Q16" s="133"/>
      <c r="R16" s="133">
        <f>SUM(D16:L16,P16)</f>
        <v>89179936</v>
      </c>
    </row>
    <row r="17" spans="1:18" s="102" customFormat="1" ht="8.1" customHeight="1" x14ac:dyDescent="0.25">
      <c r="B17" s="120"/>
      <c r="C17" s="120"/>
      <c r="D17" s="127"/>
      <c r="E17" s="127"/>
      <c r="F17" s="127"/>
      <c r="G17" s="127"/>
      <c r="H17" s="127"/>
      <c r="I17" s="127"/>
      <c r="J17" s="138"/>
      <c r="K17" s="127"/>
      <c r="L17" s="127"/>
      <c r="M17" s="127"/>
      <c r="N17" s="138"/>
      <c r="O17" s="127"/>
      <c r="P17" s="139"/>
      <c r="Q17" s="127"/>
      <c r="R17" s="140"/>
    </row>
    <row r="18" spans="1:18" s="102" customFormat="1" ht="19.149999999999999" customHeight="1" thickBot="1" x14ac:dyDescent="0.3">
      <c r="A18" s="134" t="s">
        <v>156</v>
      </c>
      <c r="B18" s="132"/>
      <c r="C18" s="132"/>
      <c r="D18" s="141">
        <f>SUM(D13:D17)</f>
        <v>322498713</v>
      </c>
      <c r="E18" s="133"/>
      <c r="F18" s="141">
        <f>SUM(F13:F17)</f>
        <v>665525655</v>
      </c>
      <c r="G18" s="133"/>
      <c r="H18" s="141">
        <f>SUM(H13:H17)</f>
        <v>-21000000</v>
      </c>
      <c r="I18" s="133"/>
      <c r="J18" s="141">
        <f>SUM(J13:J17)</f>
        <v>32250000</v>
      </c>
      <c r="K18" s="133"/>
      <c r="L18" s="141">
        <f>SUM(L13:L17)</f>
        <v>139607091</v>
      </c>
      <c r="M18" s="133"/>
      <c r="N18" s="141">
        <f>SUM(N13:N17)</f>
        <v>-3280910</v>
      </c>
      <c r="O18" s="133"/>
      <c r="P18" s="142">
        <f>SUM(P13:P17)</f>
        <v>-3280910</v>
      </c>
      <c r="Q18" s="133"/>
      <c r="R18" s="142">
        <f>SUM(R13:R16)</f>
        <v>1135600549</v>
      </c>
    </row>
    <row r="19" spans="1:18" s="102" customFormat="1" ht="19.149999999999999" customHeight="1" thickTop="1" x14ac:dyDescent="0.25">
      <c r="A19" s="134"/>
      <c r="B19" s="132"/>
      <c r="C19" s="132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</row>
    <row r="20" spans="1:18" s="102" customFormat="1" ht="19.149999999999999" customHeight="1" x14ac:dyDescent="0.25">
      <c r="A20" s="1" t="s">
        <v>166</v>
      </c>
      <c r="B20" s="132"/>
      <c r="C20" s="132"/>
      <c r="D20" s="143">
        <v>322498713</v>
      </c>
      <c r="E20" s="133"/>
      <c r="F20" s="143">
        <v>665525655</v>
      </c>
      <c r="G20" s="133"/>
      <c r="H20" s="143">
        <v>-21000000</v>
      </c>
      <c r="J20" s="143">
        <v>32250000</v>
      </c>
      <c r="L20" s="143">
        <v>144017672</v>
      </c>
      <c r="N20" s="143">
        <v>-3280910</v>
      </c>
      <c r="P20" s="143">
        <v>-3280910</v>
      </c>
      <c r="R20" s="143">
        <f>SUM(D20:L20,P20)</f>
        <v>1140011130</v>
      </c>
    </row>
    <row r="21" spans="1:18" s="102" customFormat="1" ht="19.149999999999999" customHeight="1" x14ac:dyDescent="0.25">
      <c r="A21" s="134" t="s">
        <v>123</v>
      </c>
      <c r="B21" s="132"/>
      <c r="C21" s="132"/>
      <c r="D21" s="143"/>
      <c r="E21" s="133"/>
      <c r="F21" s="143"/>
      <c r="G21" s="133"/>
      <c r="H21" s="143"/>
      <c r="J21" s="143"/>
      <c r="L21" s="143"/>
      <c r="N21" s="143"/>
      <c r="P21" s="143"/>
      <c r="R21" s="143"/>
    </row>
    <row r="22" spans="1:18" s="102" customFormat="1" ht="19.149999999999999" customHeight="1" x14ac:dyDescent="0.25">
      <c r="A22" s="135" t="s">
        <v>150</v>
      </c>
      <c r="B22" s="120"/>
      <c r="C22" s="132"/>
      <c r="D22" s="143">
        <v>0</v>
      </c>
      <c r="E22" s="133"/>
      <c r="F22" s="143">
        <v>0</v>
      </c>
      <c r="G22" s="133"/>
      <c r="H22" s="143">
        <v>0</v>
      </c>
      <c r="J22" s="143">
        <v>0</v>
      </c>
      <c r="L22" s="144">
        <v>-128999155</v>
      </c>
      <c r="N22" s="143">
        <v>0</v>
      </c>
      <c r="P22" s="143">
        <v>0</v>
      </c>
      <c r="R22" s="143">
        <f>SUM(D22:L22,P22)</f>
        <v>-128999155</v>
      </c>
    </row>
    <row r="23" spans="1:18" s="102" customFormat="1" ht="19.149999999999999" customHeight="1" x14ac:dyDescent="0.25">
      <c r="A23" s="135" t="s">
        <v>53</v>
      </c>
      <c r="B23" s="120"/>
      <c r="C23" s="120"/>
      <c r="D23" s="145">
        <v>0</v>
      </c>
      <c r="E23" s="133"/>
      <c r="F23" s="145">
        <v>0</v>
      </c>
      <c r="G23" s="133"/>
      <c r="H23" s="145">
        <v>0</v>
      </c>
      <c r="I23" s="133"/>
      <c r="J23" s="145">
        <v>0</v>
      </c>
      <c r="K23" s="133"/>
      <c r="L23" s="145">
        <v>239226608</v>
      </c>
      <c r="M23" s="133"/>
      <c r="N23" s="145">
        <v>0</v>
      </c>
      <c r="O23" s="133"/>
      <c r="P23" s="146">
        <v>0</v>
      </c>
      <c r="Q23" s="133"/>
      <c r="R23" s="143">
        <f>SUM(D23:L23,P23)</f>
        <v>239226608</v>
      </c>
    </row>
    <row r="24" spans="1:18" s="102" customFormat="1" ht="8.1" customHeight="1" x14ac:dyDescent="0.25">
      <c r="B24" s="120"/>
      <c r="C24" s="120"/>
      <c r="D24" s="147"/>
      <c r="E24" s="127"/>
      <c r="F24" s="147"/>
      <c r="G24" s="127"/>
      <c r="H24" s="147"/>
      <c r="I24" s="127"/>
      <c r="J24" s="148"/>
      <c r="K24" s="127"/>
      <c r="L24" s="147"/>
      <c r="M24" s="127"/>
      <c r="N24" s="148"/>
      <c r="O24" s="127"/>
      <c r="P24" s="149"/>
      <c r="Q24" s="127"/>
      <c r="R24" s="150"/>
    </row>
    <row r="25" spans="1:18" s="102" customFormat="1" ht="19.149999999999999" customHeight="1" thickBot="1" x14ac:dyDescent="0.3">
      <c r="A25" s="134" t="s">
        <v>167</v>
      </c>
      <c r="B25" s="132"/>
      <c r="C25" s="132"/>
      <c r="D25" s="151">
        <f>SUM(D20:D24)</f>
        <v>322498713</v>
      </c>
      <c r="E25" s="133"/>
      <c r="F25" s="151">
        <f>SUM(F20:F24)</f>
        <v>665525655</v>
      </c>
      <c r="G25" s="133"/>
      <c r="H25" s="151">
        <f>SUM(H20:H24)</f>
        <v>-21000000</v>
      </c>
      <c r="I25" s="133"/>
      <c r="J25" s="151">
        <f>SUM(J20:J24)</f>
        <v>32250000</v>
      </c>
      <c r="K25" s="133"/>
      <c r="L25" s="151">
        <f>SUM(L20:L24)</f>
        <v>254245125</v>
      </c>
      <c r="M25" s="133"/>
      <c r="N25" s="151">
        <f>SUM(N20:N24)</f>
        <v>-3280910</v>
      </c>
      <c r="O25" s="133"/>
      <c r="P25" s="152">
        <f>SUM(P20:P24)</f>
        <v>-3280910</v>
      </c>
      <c r="Q25" s="133"/>
      <c r="R25" s="152">
        <f>SUM(R20:R23)</f>
        <v>1250238583</v>
      </c>
    </row>
    <row r="26" spans="1:18" ht="19.149999999999999" customHeight="1" thickTop="1" x14ac:dyDescent="0.25">
      <c r="A26" s="114"/>
      <c r="B26" s="31"/>
      <c r="C26" s="31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ht="19.149999999999999" customHeight="1" x14ac:dyDescent="0.25">
      <c r="A27" s="114"/>
      <c r="B27" s="31"/>
      <c r="C27" s="31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19.149999999999999" customHeight="1" x14ac:dyDescent="0.25">
      <c r="A28" s="114"/>
      <c r="B28" s="31"/>
      <c r="C28" s="31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ht="19.149999999999999" customHeight="1" x14ac:dyDescent="0.25">
      <c r="A29" s="114"/>
      <c r="B29" s="31"/>
      <c r="C29" s="31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18" ht="19.149999999999999" customHeight="1" x14ac:dyDescent="0.25">
      <c r="A30" s="25"/>
      <c r="B30" s="31"/>
      <c r="C30" s="31"/>
      <c r="D30" s="27"/>
      <c r="E30" s="27"/>
      <c r="F30" s="27"/>
      <c r="G30" s="27"/>
      <c r="H30" s="27"/>
      <c r="J30" s="27"/>
      <c r="N30" s="27"/>
      <c r="P30" s="27"/>
    </row>
    <row r="31" spans="1:18" ht="18" customHeight="1" x14ac:dyDescent="0.25">
      <c r="A31" s="114"/>
      <c r="B31" s="31"/>
      <c r="C31" s="31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ht="22.15" customHeight="1" x14ac:dyDescent="0.25">
      <c r="A32" s="112" t="s">
        <v>98</v>
      </c>
      <c r="B32" s="117"/>
      <c r="C32" s="117"/>
      <c r="D32" s="118"/>
      <c r="E32" s="111"/>
      <c r="F32" s="111"/>
      <c r="G32" s="111"/>
      <c r="H32" s="111"/>
      <c r="I32" s="112"/>
      <c r="J32" s="119"/>
      <c r="K32" s="112"/>
      <c r="L32" s="112"/>
      <c r="M32" s="112"/>
      <c r="N32" s="113"/>
      <c r="O32" s="112"/>
      <c r="P32" s="113"/>
      <c r="Q32" s="112"/>
      <c r="R32" s="112"/>
    </row>
  </sheetData>
  <mergeCells count="4">
    <mergeCell ref="D5:R5"/>
    <mergeCell ref="N6:P6"/>
    <mergeCell ref="J6:L6"/>
    <mergeCell ref="D6:H6"/>
  </mergeCells>
  <pageMargins left="0.4" right="0.4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2"/>
  <sheetViews>
    <sheetView topLeftCell="A94" zoomScale="120" zoomScaleNormal="120" zoomScaleSheetLayoutView="80" workbookViewId="0">
      <selection activeCell="E106" sqref="E106"/>
    </sheetView>
  </sheetViews>
  <sheetFormatPr defaultColWidth="9.28515625" defaultRowHeight="20.100000000000001" customHeight="1" x14ac:dyDescent="0.25"/>
  <cols>
    <col min="1" max="4" width="1.28515625" style="102" customWidth="1"/>
    <col min="5" max="5" width="38.140625" style="102" customWidth="1"/>
    <col min="6" max="6" width="7.140625" style="120" customWidth="1"/>
    <col min="7" max="7" width="0.7109375" style="102" customWidth="1"/>
    <col min="8" max="8" width="14.7109375" style="163" customWidth="1"/>
    <col min="9" max="9" width="0.7109375" style="129" customWidth="1"/>
    <col min="10" max="10" width="14.7109375" style="163" customWidth="1"/>
    <col min="11" max="11" width="0.7109375" style="129" customWidth="1"/>
    <col min="12" max="12" width="14.7109375" style="163" customWidth="1"/>
    <col min="13" max="13" width="0.7109375" style="190" customWidth="1"/>
    <col min="14" max="14" width="14.7109375" style="163" customWidth="1"/>
    <col min="15" max="59" width="9.28515625" style="102"/>
    <col min="60" max="63" width="1.28515625" style="102" customWidth="1"/>
    <col min="64" max="64" width="39.28515625" style="102" customWidth="1"/>
    <col min="65" max="65" width="5.7109375" style="102" customWidth="1"/>
    <col min="66" max="66" width="0.7109375" style="102" customWidth="1"/>
    <col min="67" max="67" width="11.28515625" style="102" customWidth="1"/>
    <col min="68" max="68" width="0.7109375" style="102" customWidth="1"/>
    <col min="69" max="69" width="11.28515625" style="102" customWidth="1"/>
    <col min="70" max="70" width="0.7109375" style="102" customWidth="1"/>
    <col min="71" max="71" width="11.28515625" style="102" customWidth="1"/>
    <col min="72" max="72" width="0.7109375" style="102" customWidth="1"/>
    <col min="73" max="73" width="11.28515625" style="102" customWidth="1"/>
    <col min="74" max="75" width="9.7109375" style="102" bestFit="1" customWidth="1"/>
    <col min="76" max="76" width="11.7109375" style="102" customWidth="1"/>
    <col min="77" max="77" width="10.7109375" style="102" customWidth="1"/>
    <col min="78" max="78" width="9.28515625" style="102" bestFit="1" customWidth="1"/>
    <col min="79" max="79" width="10" style="102" bestFit="1" customWidth="1"/>
    <col min="80" max="80" width="9.28515625" style="102" bestFit="1" customWidth="1"/>
    <col min="81" max="81" width="11" style="102" bestFit="1" customWidth="1"/>
    <col min="82" max="16384" width="9.28515625" style="102"/>
  </cols>
  <sheetData>
    <row r="1" spans="1:14" ht="21.75" customHeight="1" x14ac:dyDescent="0.25">
      <c r="A1" s="1" t="s">
        <v>73</v>
      </c>
      <c r="B1" s="1"/>
      <c r="C1" s="1"/>
      <c r="D1" s="1"/>
      <c r="E1" s="1"/>
      <c r="H1" s="153"/>
      <c r="J1" s="153"/>
      <c r="L1" s="153"/>
      <c r="M1" s="154"/>
      <c r="N1" s="153"/>
    </row>
    <row r="2" spans="1:14" ht="21.75" customHeight="1" x14ac:dyDescent="0.25">
      <c r="A2" s="1" t="s">
        <v>55</v>
      </c>
      <c r="B2" s="1"/>
      <c r="C2" s="1"/>
      <c r="D2" s="1"/>
      <c r="E2" s="1"/>
      <c r="H2" s="153"/>
      <c r="J2" s="153"/>
      <c r="L2" s="153"/>
      <c r="M2" s="154"/>
      <c r="N2" s="153"/>
    </row>
    <row r="3" spans="1:14" ht="21.75" customHeight="1" x14ac:dyDescent="0.25">
      <c r="A3" s="23" t="str">
        <f>EQ_Conso7!A3</f>
        <v>สำหรับงวดเก้าเดือนสิ้นสุดวันที่ 30 กันยายน พ.ศ. 2566</v>
      </c>
      <c r="B3" s="23"/>
      <c r="C3" s="23"/>
      <c r="D3" s="2"/>
      <c r="E3" s="2"/>
      <c r="F3" s="155"/>
      <c r="G3" s="69"/>
      <c r="H3" s="156"/>
      <c r="I3" s="157"/>
      <c r="J3" s="156"/>
      <c r="K3" s="157"/>
      <c r="L3" s="156"/>
      <c r="M3" s="158"/>
      <c r="N3" s="156"/>
    </row>
    <row r="4" spans="1:14" ht="19.149999999999999" customHeight="1" x14ac:dyDescent="0.25">
      <c r="H4" s="153"/>
      <c r="J4" s="153"/>
      <c r="L4" s="153"/>
      <c r="M4" s="154"/>
      <c r="N4" s="153"/>
    </row>
    <row r="5" spans="1:14" ht="20.100000000000001" customHeight="1" x14ac:dyDescent="0.25">
      <c r="F5" s="132"/>
      <c r="H5" s="206" t="s">
        <v>1</v>
      </c>
      <c r="I5" s="206"/>
      <c r="J5" s="206"/>
      <c r="K5" s="159"/>
      <c r="L5" s="206" t="s">
        <v>2</v>
      </c>
      <c r="M5" s="206"/>
      <c r="N5" s="206"/>
    </row>
    <row r="6" spans="1:14" ht="20.100000000000001" customHeight="1" x14ac:dyDescent="0.25">
      <c r="F6" s="132"/>
      <c r="H6" s="123" t="s">
        <v>3</v>
      </c>
      <c r="I6" s="123"/>
      <c r="J6" s="123" t="s">
        <v>3</v>
      </c>
      <c r="K6" s="123"/>
      <c r="L6" s="123" t="s">
        <v>3</v>
      </c>
      <c r="M6" s="123"/>
      <c r="N6" s="123" t="s">
        <v>3</v>
      </c>
    </row>
    <row r="7" spans="1:14" ht="20.100000000000001" customHeight="1" x14ac:dyDescent="0.25">
      <c r="E7" s="102" t="s">
        <v>56</v>
      </c>
      <c r="F7" s="132"/>
      <c r="H7" s="123" t="s">
        <v>163</v>
      </c>
      <c r="I7" s="123"/>
      <c r="J7" s="123" t="s">
        <v>135</v>
      </c>
      <c r="K7" s="123"/>
      <c r="L7" s="123" t="s">
        <v>163</v>
      </c>
      <c r="M7" s="123"/>
      <c r="N7" s="123" t="s">
        <v>135</v>
      </c>
    </row>
    <row r="8" spans="1:14" ht="20.100000000000001" customHeight="1" x14ac:dyDescent="0.25">
      <c r="F8" s="197" t="s">
        <v>6</v>
      </c>
      <c r="H8" s="160" t="s">
        <v>7</v>
      </c>
      <c r="I8" s="161"/>
      <c r="J8" s="160" t="s">
        <v>7</v>
      </c>
      <c r="K8" s="161"/>
      <c r="L8" s="160" t="s">
        <v>7</v>
      </c>
      <c r="M8" s="161"/>
      <c r="N8" s="160" t="s">
        <v>7</v>
      </c>
    </row>
    <row r="9" spans="1:14" ht="20.100000000000001" customHeight="1" x14ac:dyDescent="0.25">
      <c r="A9" s="1" t="s">
        <v>57</v>
      </c>
      <c r="F9" s="132"/>
      <c r="G9" s="161"/>
      <c r="H9" s="162"/>
      <c r="L9" s="162"/>
      <c r="M9" s="129"/>
    </row>
    <row r="10" spans="1:14" ht="20.100000000000001" customHeight="1" x14ac:dyDescent="0.4">
      <c r="A10" s="135" t="s">
        <v>112</v>
      </c>
      <c r="F10" s="132"/>
      <c r="G10" s="161"/>
      <c r="H10" s="164">
        <f>'PL6 (9-month)'!D22</f>
        <v>267923457</v>
      </c>
      <c r="I10" s="165"/>
      <c r="J10" s="166">
        <f>+'PL6 (9-month)'!F22</f>
        <v>102968044</v>
      </c>
      <c r="K10" s="165"/>
      <c r="L10" s="164">
        <f>'PL6 (9-month)'!H22</f>
        <v>267576115</v>
      </c>
      <c r="M10" s="167"/>
      <c r="N10" s="166">
        <f>+'PL6 (9-month)'!J22</f>
        <v>103616837</v>
      </c>
    </row>
    <row r="11" spans="1:14" ht="20.100000000000001" customHeight="1" x14ac:dyDescent="0.25">
      <c r="A11" s="102" t="s">
        <v>114</v>
      </c>
      <c r="C11" s="1"/>
      <c r="D11" s="1"/>
      <c r="E11" s="1"/>
      <c r="F11" s="168"/>
      <c r="H11" s="162"/>
      <c r="I11" s="133"/>
      <c r="K11" s="133"/>
      <c r="L11" s="162"/>
      <c r="M11" s="133"/>
    </row>
    <row r="12" spans="1:14" ht="20.100000000000001" customHeight="1" x14ac:dyDescent="0.25">
      <c r="B12" s="102" t="s">
        <v>92</v>
      </c>
      <c r="C12" s="1"/>
      <c r="D12" s="1"/>
      <c r="E12" s="1"/>
      <c r="F12" s="120">
        <v>10</v>
      </c>
      <c r="H12" s="164">
        <v>53397177</v>
      </c>
      <c r="I12" s="166"/>
      <c r="J12" s="166">
        <v>52106505</v>
      </c>
      <c r="K12" s="166"/>
      <c r="L12" s="164">
        <v>53290925</v>
      </c>
      <c r="M12" s="133"/>
      <c r="N12" s="133">
        <v>52060049</v>
      </c>
    </row>
    <row r="13" spans="1:14" ht="20.100000000000001" customHeight="1" x14ac:dyDescent="0.25">
      <c r="B13" s="102" t="s">
        <v>124</v>
      </c>
      <c r="C13" s="1"/>
      <c r="D13" s="1"/>
      <c r="E13" s="1"/>
      <c r="H13" s="164">
        <v>4595026</v>
      </c>
      <c r="I13" s="166"/>
      <c r="J13" s="166">
        <v>4714212</v>
      </c>
      <c r="K13" s="166"/>
      <c r="L13" s="164">
        <v>4444620</v>
      </c>
      <c r="M13" s="133"/>
      <c r="N13" s="133">
        <v>4569555</v>
      </c>
    </row>
    <row r="14" spans="1:14" ht="20.100000000000001" customHeight="1" x14ac:dyDescent="0.25">
      <c r="B14" s="102" t="s">
        <v>93</v>
      </c>
      <c r="C14" s="1"/>
      <c r="D14" s="1"/>
      <c r="E14" s="1"/>
      <c r="H14" s="164">
        <v>440222</v>
      </c>
      <c r="I14" s="166"/>
      <c r="J14" s="166">
        <v>1009692</v>
      </c>
      <c r="K14" s="166"/>
      <c r="L14" s="164">
        <v>412581</v>
      </c>
      <c r="M14" s="166"/>
      <c r="N14" s="133">
        <v>1009692</v>
      </c>
    </row>
    <row r="15" spans="1:14" ht="20.100000000000001" customHeight="1" x14ac:dyDescent="0.25">
      <c r="B15" s="102" t="s">
        <v>157</v>
      </c>
      <c r="C15" s="1"/>
      <c r="D15" s="1"/>
      <c r="E15" s="1"/>
      <c r="H15" s="143">
        <v>-166648</v>
      </c>
      <c r="I15" s="166"/>
      <c r="J15" s="133">
        <v>564971</v>
      </c>
      <c r="K15" s="166"/>
      <c r="L15" s="164">
        <v>-166648</v>
      </c>
      <c r="M15" s="129"/>
      <c r="N15" s="133">
        <v>564971</v>
      </c>
    </row>
    <row r="16" spans="1:14" ht="20.100000000000001" customHeight="1" x14ac:dyDescent="0.25">
      <c r="B16" s="102" t="s">
        <v>160</v>
      </c>
      <c r="C16" s="1"/>
      <c r="D16" s="1"/>
      <c r="E16" s="1"/>
      <c r="H16" s="143">
        <v>338095</v>
      </c>
      <c r="I16" s="166"/>
      <c r="J16" s="133">
        <v>-473304</v>
      </c>
      <c r="K16" s="166"/>
      <c r="L16" s="164">
        <v>338095</v>
      </c>
      <c r="M16" s="129"/>
      <c r="N16" s="133">
        <v>-473304</v>
      </c>
    </row>
    <row r="17" spans="1:14" ht="20.100000000000001" customHeight="1" x14ac:dyDescent="0.25">
      <c r="B17" s="102" t="s">
        <v>143</v>
      </c>
      <c r="D17" s="1"/>
      <c r="E17" s="1"/>
      <c r="H17" s="164">
        <v>512969</v>
      </c>
      <c r="I17" s="166"/>
      <c r="J17" s="166">
        <v>82005</v>
      </c>
      <c r="K17" s="166"/>
      <c r="L17" s="164">
        <v>512969</v>
      </c>
      <c r="M17" s="133"/>
      <c r="N17" s="166">
        <v>82005</v>
      </c>
    </row>
    <row r="18" spans="1:14" ht="20.100000000000001" customHeight="1" x14ac:dyDescent="0.25">
      <c r="B18" s="102" t="s">
        <v>174</v>
      </c>
      <c r="D18" s="1"/>
      <c r="E18" s="1"/>
      <c r="H18" s="164"/>
      <c r="I18" s="166"/>
      <c r="J18" s="166"/>
      <c r="K18" s="166"/>
      <c r="L18" s="164"/>
      <c r="M18" s="133"/>
      <c r="N18" s="166"/>
    </row>
    <row r="19" spans="1:14" ht="20.100000000000001" customHeight="1" x14ac:dyDescent="0.25">
      <c r="C19" s="102" t="s">
        <v>146</v>
      </c>
      <c r="D19" s="1"/>
      <c r="E19" s="1"/>
      <c r="H19" s="164">
        <v>930860</v>
      </c>
      <c r="I19" s="166"/>
      <c r="J19" s="166">
        <v>1100802</v>
      </c>
      <c r="K19" s="166"/>
      <c r="L19" s="164">
        <v>930860</v>
      </c>
      <c r="M19" s="133"/>
      <c r="N19" s="166">
        <v>1100802</v>
      </c>
    </row>
    <row r="20" spans="1:14" ht="20.100000000000001" customHeight="1" x14ac:dyDescent="0.25">
      <c r="B20" s="102" t="s">
        <v>152</v>
      </c>
      <c r="D20" s="1"/>
      <c r="E20" s="1"/>
      <c r="H20" s="164"/>
      <c r="I20" s="166"/>
      <c r="J20" s="166"/>
      <c r="K20" s="166"/>
      <c r="L20" s="164"/>
      <c r="M20" s="133"/>
      <c r="N20" s="166"/>
    </row>
    <row r="21" spans="1:14" ht="20.100000000000001" customHeight="1" x14ac:dyDescent="0.25">
      <c r="C21" s="102" t="s">
        <v>129</v>
      </c>
      <c r="D21" s="1"/>
      <c r="E21" s="1"/>
      <c r="H21" s="164">
        <v>80644854</v>
      </c>
      <c r="I21" s="166"/>
      <c r="J21" s="166">
        <v>43735349</v>
      </c>
      <c r="K21" s="166"/>
      <c r="L21" s="164">
        <v>80644854</v>
      </c>
      <c r="M21" s="133"/>
      <c r="N21" s="166">
        <v>43735349</v>
      </c>
    </row>
    <row r="22" spans="1:14" ht="20.100000000000001" customHeight="1" x14ac:dyDescent="0.25">
      <c r="B22" s="102" t="s">
        <v>27</v>
      </c>
      <c r="C22" s="1"/>
      <c r="D22" s="1"/>
      <c r="E22" s="1"/>
      <c r="H22" s="164">
        <v>3757647</v>
      </c>
      <c r="I22" s="166"/>
      <c r="J22" s="166">
        <v>3135908</v>
      </c>
      <c r="K22" s="166"/>
      <c r="L22" s="164">
        <v>3757647</v>
      </c>
      <c r="M22" s="133"/>
      <c r="N22" s="166">
        <v>3135908</v>
      </c>
    </row>
    <row r="23" spans="1:14" ht="20.100000000000001" customHeight="1" x14ac:dyDescent="0.25">
      <c r="B23" s="102" t="s">
        <v>128</v>
      </c>
      <c r="C23" s="1"/>
      <c r="D23" s="1"/>
      <c r="E23" s="1"/>
      <c r="H23" s="164">
        <v>-397027</v>
      </c>
      <c r="I23" s="166"/>
      <c r="J23" s="166">
        <v>-70610</v>
      </c>
      <c r="K23" s="166"/>
      <c r="L23" s="143">
        <v>-550991</v>
      </c>
      <c r="M23" s="133"/>
      <c r="N23" s="133">
        <v>-66222</v>
      </c>
    </row>
    <row r="24" spans="1:14" ht="20.100000000000001" customHeight="1" x14ac:dyDescent="0.25">
      <c r="B24" s="102" t="s">
        <v>45</v>
      </c>
      <c r="C24" s="1"/>
      <c r="D24" s="1"/>
      <c r="E24" s="1"/>
      <c r="H24" s="169">
        <v>2485018</v>
      </c>
      <c r="I24" s="166"/>
      <c r="J24" s="170">
        <v>1683302</v>
      </c>
      <c r="K24" s="166"/>
      <c r="L24" s="146">
        <v>2484996</v>
      </c>
      <c r="M24" s="133"/>
      <c r="N24" s="136">
        <v>1545933</v>
      </c>
    </row>
    <row r="25" spans="1:14" ht="8.1" customHeight="1" x14ac:dyDescent="0.25">
      <c r="C25" s="1"/>
      <c r="D25" s="1"/>
      <c r="E25" s="1"/>
      <c r="F25" s="168"/>
      <c r="H25" s="143"/>
      <c r="I25" s="133"/>
      <c r="J25" s="133"/>
      <c r="K25" s="133"/>
      <c r="L25" s="143"/>
      <c r="M25" s="133"/>
      <c r="N25" s="133"/>
    </row>
    <row r="26" spans="1:14" ht="20.100000000000001" customHeight="1" x14ac:dyDescent="0.25">
      <c r="C26" s="1"/>
      <c r="D26" s="1"/>
      <c r="E26" s="1"/>
      <c r="H26" s="143">
        <f>SUM(H10:H24)</f>
        <v>414461650</v>
      </c>
      <c r="I26" s="133"/>
      <c r="J26" s="133">
        <f>SUM(J10:J24)</f>
        <v>210556876</v>
      </c>
      <c r="K26" s="133"/>
      <c r="L26" s="143">
        <f>SUM(L10:L24)</f>
        <v>413676023</v>
      </c>
      <c r="M26" s="133"/>
      <c r="N26" s="133">
        <f>SUM(N10:N24)</f>
        <v>210881575</v>
      </c>
    </row>
    <row r="27" spans="1:14" ht="20.100000000000001" customHeight="1" x14ac:dyDescent="0.25">
      <c r="A27" s="1" t="s">
        <v>106</v>
      </c>
      <c r="F27" s="168"/>
      <c r="H27" s="143"/>
      <c r="I27" s="133"/>
      <c r="J27" s="133"/>
      <c r="K27" s="133"/>
      <c r="L27" s="143"/>
      <c r="M27" s="133"/>
      <c r="N27" s="133"/>
    </row>
    <row r="28" spans="1:14" ht="20.100000000000001" customHeight="1" x14ac:dyDescent="0.25">
      <c r="A28" s="102" t="s">
        <v>147</v>
      </c>
      <c r="F28" s="168"/>
      <c r="H28" s="143"/>
      <c r="I28" s="133"/>
      <c r="J28" s="133"/>
      <c r="K28" s="133"/>
      <c r="L28" s="143"/>
      <c r="M28" s="133"/>
      <c r="N28" s="133"/>
    </row>
    <row r="29" spans="1:14" ht="20.100000000000001" customHeight="1" x14ac:dyDescent="0.25">
      <c r="B29" s="102" t="s">
        <v>58</v>
      </c>
      <c r="C29" s="1"/>
      <c r="D29" s="1"/>
      <c r="E29" s="1"/>
      <c r="F29" s="168"/>
      <c r="H29" s="164">
        <v>-103633288</v>
      </c>
      <c r="I29" s="166"/>
      <c r="J29" s="166">
        <v>105337121</v>
      </c>
      <c r="K29" s="166"/>
      <c r="L29" s="143">
        <v>-103513331</v>
      </c>
      <c r="M29" s="133"/>
      <c r="N29" s="133">
        <v>103481508</v>
      </c>
    </row>
    <row r="30" spans="1:14" ht="20.100000000000001" customHeight="1" x14ac:dyDescent="0.25">
      <c r="B30" s="102" t="s">
        <v>12</v>
      </c>
      <c r="C30" s="1"/>
      <c r="D30" s="1"/>
      <c r="E30" s="1"/>
      <c r="F30" s="168"/>
      <c r="H30" s="164">
        <v>-202916749</v>
      </c>
      <c r="I30" s="166"/>
      <c r="J30" s="166">
        <v>41499184</v>
      </c>
      <c r="K30" s="166"/>
      <c r="L30" s="143">
        <v>-203049615</v>
      </c>
      <c r="M30" s="133"/>
      <c r="N30" s="133">
        <v>42078003</v>
      </c>
    </row>
    <row r="31" spans="1:14" ht="20.100000000000001" customHeight="1" x14ac:dyDescent="0.25">
      <c r="B31" s="102" t="s">
        <v>59</v>
      </c>
      <c r="C31" s="1"/>
      <c r="D31" s="1"/>
      <c r="E31" s="1"/>
      <c r="F31" s="168"/>
      <c r="H31" s="164">
        <v>-8312168</v>
      </c>
      <c r="I31" s="166"/>
      <c r="J31" s="166">
        <v>582696</v>
      </c>
      <c r="K31" s="166"/>
      <c r="L31" s="143">
        <v>-8406427</v>
      </c>
      <c r="M31" s="133"/>
      <c r="N31" s="133">
        <v>629229</v>
      </c>
    </row>
    <row r="32" spans="1:14" ht="20.100000000000001" customHeight="1" x14ac:dyDescent="0.25">
      <c r="A32" s="102" t="s">
        <v>148</v>
      </c>
      <c r="C32" s="1"/>
      <c r="D32" s="1"/>
      <c r="E32" s="1"/>
      <c r="F32" s="168"/>
      <c r="H32" s="143"/>
      <c r="I32" s="133"/>
      <c r="J32" s="133"/>
      <c r="K32" s="133"/>
      <c r="L32" s="143"/>
      <c r="M32" s="133"/>
      <c r="N32" s="133"/>
    </row>
    <row r="33" spans="1:14" ht="20.100000000000001" customHeight="1" x14ac:dyDescent="0.25">
      <c r="B33" s="102" t="s">
        <v>22</v>
      </c>
      <c r="C33" s="1"/>
      <c r="D33" s="1"/>
      <c r="E33" s="1"/>
      <c r="F33" s="168"/>
      <c r="H33" s="164">
        <v>155777566</v>
      </c>
      <c r="I33" s="166"/>
      <c r="J33" s="166">
        <v>88494421</v>
      </c>
      <c r="K33" s="166"/>
      <c r="L33" s="143">
        <v>154408855</v>
      </c>
      <c r="M33" s="133"/>
      <c r="N33" s="133">
        <v>88815392</v>
      </c>
    </row>
    <row r="34" spans="1:14" ht="20.100000000000001" customHeight="1" x14ac:dyDescent="0.25">
      <c r="B34" s="102" t="s">
        <v>95</v>
      </c>
      <c r="C34" s="1"/>
      <c r="D34" s="1"/>
      <c r="E34" s="1"/>
      <c r="F34" s="168"/>
      <c r="H34" s="164">
        <v>-10269134</v>
      </c>
      <c r="I34" s="166"/>
      <c r="J34" s="166">
        <v>26899429</v>
      </c>
      <c r="K34" s="166"/>
      <c r="L34" s="143">
        <v>-10269134</v>
      </c>
      <c r="M34" s="133"/>
      <c r="N34" s="133">
        <v>26899429</v>
      </c>
    </row>
    <row r="35" spans="1:14" ht="20.100000000000001" customHeight="1" x14ac:dyDescent="0.25">
      <c r="B35" s="102" t="s">
        <v>24</v>
      </c>
      <c r="C35" s="1"/>
      <c r="D35" s="1"/>
      <c r="E35" s="1"/>
      <c r="F35" s="168"/>
      <c r="H35" s="164">
        <v>-1659461</v>
      </c>
      <c r="I35" s="166"/>
      <c r="J35" s="166">
        <v>203912</v>
      </c>
      <c r="K35" s="166"/>
      <c r="L35" s="143">
        <v>-1648652</v>
      </c>
      <c r="M35" s="133"/>
      <c r="N35" s="133">
        <v>192797</v>
      </c>
    </row>
    <row r="36" spans="1:14" ht="20.100000000000001" customHeight="1" x14ac:dyDescent="0.25">
      <c r="B36" s="207" t="s">
        <v>109</v>
      </c>
      <c r="C36" s="207"/>
      <c r="D36" s="207"/>
      <c r="E36" s="207"/>
      <c r="H36" s="169">
        <v>-428400</v>
      </c>
      <c r="I36" s="166"/>
      <c r="J36" s="170">
        <v>-578500</v>
      </c>
      <c r="K36" s="166"/>
      <c r="L36" s="146">
        <v>-428400</v>
      </c>
      <c r="M36" s="133"/>
      <c r="N36" s="137">
        <v>-578500</v>
      </c>
    </row>
    <row r="37" spans="1:14" ht="8.1" customHeight="1" x14ac:dyDescent="0.25">
      <c r="C37" s="1"/>
      <c r="D37" s="1"/>
      <c r="E37" s="1"/>
      <c r="F37" s="168"/>
      <c r="H37" s="143"/>
      <c r="I37" s="133"/>
      <c r="J37" s="133"/>
      <c r="K37" s="133"/>
      <c r="L37" s="143"/>
      <c r="M37" s="133"/>
      <c r="N37" s="133"/>
    </row>
    <row r="38" spans="1:14" ht="20.100000000000001" customHeight="1" x14ac:dyDescent="0.25">
      <c r="A38" s="1" t="s">
        <v>57</v>
      </c>
      <c r="C38" s="1"/>
      <c r="D38" s="1"/>
      <c r="E38" s="1"/>
      <c r="F38" s="168"/>
      <c r="H38" s="143">
        <f>SUM(H26:H36)</f>
        <v>243020016</v>
      </c>
      <c r="I38" s="133"/>
      <c r="J38" s="133">
        <f>SUM(J26:J36)</f>
        <v>472995139</v>
      </c>
      <c r="K38" s="133"/>
      <c r="L38" s="143">
        <f>SUM(L26:L36)</f>
        <v>240769319</v>
      </c>
      <c r="M38" s="133"/>
      <c r="N38" s="133">
        <f>SUM(N26:N36)</f>
        <v>472399433</v>
      </c>
    </row>
    <row r="39" spans="1:14" ht="20.100000000000001" customHeight="1" x14ac:dyDescent="0.25">
      <c r="A39" s="102" t="s">
        <v>60</v>
      </c>
      <c r="C39" s="1"/>
      <c r="D39" s="1"/>
      <c r="E39" s="1"/>
      <c r="F39" s="168"/>
      <c r="H39" s="169">
        <v>-42744176</v>
      </c>
      <c r="I39" s="166"/>
      <c r="J39" s="170">
        <v>-37025070</v>
      </c>
      <c r="K39" s="166"/>
      <c r="L39" s="169">
        <v>-42734013</v>
      </c>
      <c r="M39" s="133"/>
      <c r="N39" s="136">
        <v>-37012526</v>
      </c>
    </row>
    <row r="40" spans="1:14" ht="8.1" customHeight="1" x14ac:dyDescent="0.25">
      <c r="C40" s="1"/>
      <c r="D40" s="1"/>
      <c r="E40" s="1"/>
      <c r="F40" s="168"/>
      <c r="H40" s="143"/>
      <c r="I40" s="133"/>
      <c r="J40" s="133"/>
      <c r="K40" s="133"/>
      <c r="L40" s="143"/>
      <c r="M40" s="133"/>
      <c r="N40" s="133"/>
    </row>
    <row r="41" spans="1:14" ht="20.100000000000001" customHeight="1" x14ac:dyDescent="0.25">
      <c r="A41" s="134" t="s">
        <v>153</v>
      </c>
      <c r="B41" s="1"/>
      <c r="C41" s="1"/>
      <c r="D41" s="1"/>
      <c r="E41" s="1"/>
      <c r="F41" s="168"/>
      <c r="H41" s="145">
        <f>SUM(H38:H39)</f>
        <v>200275840</v>
      </c>
      <c r="I41" s="133"/>
      <c r="J41" s="136">
        <f>SUM(J38:J39)</f>
        <v>435970069</v>
      </c>
      <c r="K41" s="133"/>
      <c r="L41" s="145">
        <f>SUM(L38:L39)</f>
        <v>198035306</v>
      </c>
      <c r="M41" s="133"/>
      <c r="N41" s="136">
        <f>SUM(N38:N39)</f>
        <v>435386907</v>
      </c>
    </row>
    <row r="42" spans="1:14" ht="20.100000000000001" customHeight="1" x14ac:dyDescent="0.25">
      <c r="A42" s="134"/>
      <c r="B42" s="1"/>
      <c r="C42" s="1"/>
      <c r="D42" s="1"/>
      <c r="E42" s="1"/>
      <c r="F42" s="168"/>
      <c r="H42" s="133"/>
      <c r="I42" s="133"/>
      <c r="J42" s="133"/>
      <c r="K42" s="133"/>
      <c r="L42" s="133"/>
      <c r="M42" s="133"/>
      <c r="N42" s="133"/>
    </row>
    <row r="43" spans="1:14" ht="20.100000000000001" customHeight="1" x14ac:dyDescent="0.25">
      <c r="A43" s="134"/>
      <c r="B43" s="1"/>
      <c r="C43" s="1"/>
      <c r="D43" s="1"/>
      <c r="E43" s="1"/>
      <c r="F43" s="168"/>
      <c r="H43" s="133"/>
      <c r="I43" s="133"/>
      <c r="J43" s="133"/>
      <c r="K43" s="133"/>
      <c r="L43" s="133"/>
      <c r="M43" s="133"/>
      <c r="N43" s="133"/>
    </row>
    <row r="44" spans="1:14" ht="20.100000000000001" customHeight="1" x14ac:dyDescent="0.25">
      <c r="A44" s="134"/>
      <c r="B44" s="1"/>
      <c r="C44" s="1"/>
      <c r="D44" s="1"/>
      <c r="E44" s="1"/>
      <c r="F44" s="168"/>
      <c r="H44" s="133"/>
      <c r="I44" s="133"/>
      <c r="J44" s="133"/>
      <c r="K44" s="133"/>
      <c r="L44" s="133"/>
      <c r="M44" s="133"/>
      <c r="N44" s="133"/>
    </row>
    <row r="45" spans="1:14" ht="20.100000000000001" customHeight="1" x14ac:dyDescent="0.25">
      <c r="A45" s="134"/>
      <c r="B45" s="1"/>
      <c r="C45" s="1"/>
      <c r="D45" s="1"/>
      <c r="E45" s="1"/>
      <c r="F45" s="168"/>
      <c r="H45" s="133"/>
      <c r="I45" s="133"/>
      <c r="J45" s="133"/>
      <c r="K45" s="133"/>
      <c r="L45" s="133"/>
      <c r="M45" s="133"/>
      <c r="N45" s="133"/>
    </row>
    <row r="46" spans="1:14" ht="20.100000000000001" customHeight="1" x14ac:dyDescent="0.25">
      <c r="A46" s="134"/>
      <c r="B46" s="1"/>
      <c r="C46" s="1"/>
      <c r="D46" s="1"/>
      <c r="E46" s="1"/>
      <c r="F46" s="168"/>
      <c r="H46" s="133"/>
      <c r="I46" s="133"/>
      <c r="J46" s="133"/>
      <c r="K46" s="133"/>
      <c r="L46" s="133"/>
      <c r="M46" s="133"/>
      <c r="N46" s="133"/>
    </row>
    <row r="47" spans="1:14" ht="20.100000000000001" customHeight="1" x14ac:dyDescent="0.25">
      <c r="A47" s="134"/>
      <c r="B47" s="1"/>
      <c r="C47" s="1"/>
      <c r="D47" s="1"/>
      <c r="E47" s="1"/>
      <c r="F47" s="168"/>
      <c r="H47" s="133"/>
      <c r="I47" s="133"/>
      <c r="J47" s="133"/>
      <c r="K47" s="133"/>
      <c r="L47" s="133"/>
      <c r="M47" s="133"/>
      <c r="N47" s="133"/>
    </row>
    <row r="48" spans="1:14" ht="20.100000000000001" customHeight="1" x14ac:dyDescent="0.25">
      <c r="A48" s="134"/>
      <c r="B48" s="1"/>
      <c r="C48" s="1"/>
      <c r="D48" s="1"/>
      <c r="E48" s="1"/>
      <c r="F48" s="168"/>
      <c r="H48" s="133"/>
      <c r="I48" s="133"/>
      <c r="J48" s="133"/>
      <c r="K48" s="133"/>
      <c r="L48" s="133"/>
      <c r="M48" s="133"/>
      <c r="N48" s="133"/>
    </row>
    <row r="49" spans="1:14" ht="20.100000000000001" customHeight="1" x14ac:dyDescent="0.25">
      <c r="A49" s="134"/>
      <c r="B49" s="1"/>
      <c r="C49" s="1"/>
      <c r="D49" s="1"/>
      <c r="E49" s="1"/>
      <c r="F49" s="168"/>
      <c r="H49" s="133"/>
      <c r="I49" s="133"/>
      <c r="J49" s="133"/>
      <c r="K49" s="133"/>
      <c r="L49" s="133"/>
      <c r="M49" s="133"/>
      <c r="N49" s="133"/>
    </row>
    <row r="50" spans="1:14" ht="20.100000000000001" customHeight="1" x14ac:dyDescent="0.25">
      <c r="A50" s="134"/>
      <c r="B50" s="1"/>
      <c r="C50" s="1"/>
      <c r="D50" s="1"/>
      <c r="E50" s="1"/>
      <c r="F50" s="168"/>
      <c r="H50" s="133"/>
      <c r="I50" s="133"/>
      <c r="J50" s="133"/>
      <c r="K50" s="133"/>
      <c r="L50" s="133"/>
      <c r="M50" s="133"/>
      <c r="N50" s="133"/>
    </row>
    <row r="51" spans="1:14" ht="21.75" customHeight="1" x14ac:dyDescent="0.25">
      <c r="A51" s="24" t="s">
        <v>98</v>
      </c>
      <c r="B51" s="69"/>
      <c r="C51" s="2"/>
      <c r="D51" s="2"/>
      <c r="E51" s="2"/>
      <c r="F51" s="171"/>
      <c r="G51" s="69"/>
      <c r="H51" s="172"/>
      <c r="I51" s="136"/>
      <c r="J51" s="172"/>
      <c r="K51" s="136"/>
      <c r="L51" s="172"/>
      <c r="M51" s="173"/>
      <c r="N51" s="172"/>
    </row>
    <row r="52" spans="1:14" ht="21.75" customHeight="1" x14ac:dyDescent="0.25">
      <c r="A52" s="1" t="s">
        <v>73</v>
      </c>
      <c r="B52" s="1"/>
      <c r="C52" s="1"/>
      <c r="D52" s="1"/>
      <c r="E52" s="1"/>
      <c r="H52" s="153"/>
      <c r="J52" s="153"/>
      <c r="L52" s="153"/>
      <c r="M52" s="154"/>
      <c r="N52" s="153"/>
    </row>
    <row r="53" spans="1:14" ht="21.75" customHeight="1" x14ac:dyDescent="0.25">
      <c r="A53" s="1" t="s">
        <v>55</v>
      </c>
      <c r="B53" s="1"/>
      <c r="C53" s="1"/>
      <c r="D53" s="1"/>
      <c r="E53" s="1"/>
      <c r="H53" s="153"/>
      <c r="J53" s="153"/>
      <c r="L53" s="153"/>
      <c r="M53" s="154"/>
      <c r="N53" s="153"/>
    </row>
    <row r="54" spans="1:14" ht="21.75" customHeight="1" x14ac:dyDescent="0.25">
      <c r="A54" s="23" t="str">
        <f>A3</f>
        <v>สำหรับงวดเก้าเดือนสิ้นสุดวันที่ 30 กันยายน พ.ศ. 2566</v>
      </c>
      <c r="B54" s="23"/>
      <c r="C54" s="23"/>
      <c r="D54" s="2"/>
      <c r="E54" s="2"/>
      <c r="F54" s="155"/>
      <c r="G54" s="69"/>
      <c r="H54" s="156"/>
      <c r="I54" s="157"/>
      <c r="J54" s="156"/>
      <c r="K54" s="157"/>
      <c r="L54" s="156"/>
      <c r="M54" s="158"/>
      <c r="N54" s="156"/>
    </row>
    <row r="55" spans="1:14" ht="21" customHeight="1" x14ac:dyDescent="0.25">
      <c r="H55" s="153"/>
      <c r="J55" s="153"/>
      <c r="L55" s="153"/>
      <c r="M55" s="154"/>
      <c r="N55" s="153"/>
    </row>
    <row r="56" spans="1:14" ht="21" customHeight="1" x14ac:dyDescent="0.25">
      <c r="F56" s="132"/>
      <c r="H56" s="206" t="s">
        <v>1</v>
      </c>
      <c r="I56" s="206"/>
      <c r="J56" s="206"/>
      <c r="K56" s="159"/>
      <c r="L56" s="206" t="s">
        <v>2</v>
      </c>
      <c r="M56" s="206"/>
      <c r="N56" s="206"/>
    </row>
    <row r="57" spans="1:14" ht="21" customHeight="1" x14ac:dyDescent="0.25">
      <c r="F57" s="132"/>
      <c r="H57" s="123" t="s">
        <v>3</v>
      </c>
      <c r="I57" s="123"/>
      <c r="J57" s="123" t="s">
        <v>3</v>
      </c>
      <c r="K57" s="123"/>
      <c r="L57" s="123" t="s">
        <v>3</v>
      </c>
      <c r="M57" s="123"/>
      <c r="N57" s="123" t="s">
        <v>3</v>
      </c>
    </row>
    <row r="58" spans="1:14" ht="21" customHeight="1" x14ac:dyDescent="0.25">
      <c r="E58" s="102" t="s">
        <v>56</v>
      </c>
      <c r="F58" s="132"/>
      <c r="H58" s="123" t="s">
        <v>163</v>
      </c>
      <c r="I58" s="123"/>
      <c r="J58" s="123" t="s">
        <v>135</v>
      </c>
      <c r="K58" s="123"/>
      <c r="L58" s="123" t="s">
        <v>163</v>
      </c>
      <c r="M58" s="123"/>
      <c r="N58" s="123" t="s">
        <v>135</v>
      </c>
    </row>
    <row r="59" spans="1:14" ht="21" customHeight="1" x14ac:dyDescent="0.25">
      <c r="F59" s="197" t="s">
        <v>6</v>
      </c>
      <c r="H59" s="160" t="s">
        <v>7</v>
      </c>
      <c r="I59" s="161"/>
      <c r="J59" s="160" t="s">
        <v>7</v>
      </c>
      <c r="K59" s="161"/>
      <c r="L59" s="160" t="s">
        <v>7</v>
      </c>
      <c r="M59" s="161"/>
      <c r="N59" s="160" t="s">
        <v>7</v>
      </c>
    </row>
    <row r="60" spans="1:14" ht="21" customHeight="1" x14ac:dyDescent="0.25">
      <c r="A60" s="1" t="s">
        <v>61</v>
      </c>
      <c r="B60" s="1"/>
      <c r="C60" s="1"/>
      <c r="D60" s="1"/>
      <c r="E60" s="1"/>
      <c r="F60" s="132"/>
      <c r="H60" s="143"/>
      <c r="I60" s="133"/>
      <c r="J60" s="133"/>
      <c r="K60" s="133"/>
      <c r="L60" s="143"/>
      <c r="M60" s="133"/>
      <c r="N60" s="133"/>
    </row>
    <row r="61" spans="1:14" ht="21" customHeight="1" x14ac:dyDescent="0.25">
      <c r="A61" s="102" t="s">
        <v>130</v>
      </c>
      <c r="H61" s="143">
        <v>-194352237</v>
      </c>
      <c r="I61" s="133"/>
      <c r="J61" s="133">
        <v>-110355990</v>
      </c>
      <c r="K61" s="133"/>
      <c r="L61" s="143">
        <v>-194352237</v>
      </c>
      <c r="M61" s="133"/>
      <c r="N61" s="133">
        <v>-109681958</v>
      </c>
    </row>
    <row r="62" spans="1:14" ht="21" customHeight="1" x14ac:dyDescent="0.25">
      <c r="A62" s="102" t="s">
        <v>103</v>
      </c>
      <c r="H62" s="143">
        <v>-103850</v>
      </c>
      <c r="I62" s="133"/>
      <c r="J62" s="133">
        <v>-84700</v>
      </c>
      <c r="K62" s="133"/>
      <c r="L62" s="143">
        <v>-103850</v>
      </c>
      <c r="M62" s="133"/>
      <c r="N62" s="133">
        <v>-84700</v>
      </c>
    </row>
    <row r="63" spans="1:14" ht="21" customHeight="1" x14ac:dyDescent="0.25">
      <c r="A63" s="174" t="s">
        <v>131</v>
      </c>
      <c r="B63" s="1"/>
      <c r="C63" s="1"/>
      <c r="D63" s="1"/>
      <c r="E63" s="1"/>
      <c r="H63" s="164">
        <v>434622</v>
      </c>
      <c r="I63" s="166"/>
      <c r="J63" s="166">
        <v>665235</v>
      </c>
      <c r="K63" s="166"/>
      <c r="L63" s="164">
        <v>434622</v>
      </c>
      <c r="M63" s="133"/>
      <c r="N63" s="133">
        <v>665235</v>
      </c>
    </row>
    <row r="64" spans="1:14" ht="21" customHeight="1" x14ac:dyDescent="0.25">
      <c r="A64" s="174" t="s">
        <v>62</v>
      </c>
      <c r="B64" s="1"/>
      <c r="C64" s="1"/>
      <c r="D64" s="1"/>
      <c r="E64" s="1"/>
      <c r="H64" s="169">
        <v>397027</v>
      </c>
      <c r="I64" s="166"/>
      <c r="J64" s="170">
        <v>70610</v>
      </c>
      <c r="K64" s="166"/>
      <c r="L64" s="169">
        <v>550991</v>
      </c>
      <c r="M64" s="166"/>
      <c r="N64" s="170">
        <v>66222</v>
      </c>
    </row>
    <row r="65" spans="1:14" ht="8.1" customHeight="1" x14ac:dyDescent="0.25">
      <c r="A65" s="174"/>
      <c r="B65" s="1"/>
      <c r="C65" s="1"/>
      <c r="D65" s="1"/>
      <c r="E65" s="1"/>
      <c r="H65" s="164"/>
      <c r="I65" s="166"/>
      <c r="J65" s="166"/>
      <c r="K65" s="166"/>
      <c r="L65" s="164"/>
      <c r="M65" s="133"/>
      <c r="N65" s="166"/>
    </row>
    <row r="66" spans="1:14" ht="21" customHeight="1" x14ac:dyDescent="0.25">
      <c r="A66" s="1" t="s">
        <v>63</v>
      </c>
      <c r="H66" s="145">
        <f>SUM(H61:H64)</f>
        <v>-193624438</v>
      </c>
      <c r="I66" s="133"/>
      <c r="J66" s="136">
        <f>SUM(J61:J64)</f>
        <v>-109704845</v>
      </c>
      <c r="K66" s="133"/>
      <c r="L66" s="145">
        <f>SUM(L61:L64)</f>
        <v>-193470474</v>
      </c>
      <c r="M66" s="133"/>
      <c r="N66" s="136">
        <f>SUM(N61:N64)</f>
        <v>-109035201</v>
      </c>
    </row>
    <row r="67" spans="1:14" ht="21" customHeight="1" x14ac:dyDescent="0.25">
      <c r="H67" s="143"/>
      <c r="I67" s="133"/>
      <c r="J67" s="133"/>
      <c r="K67" s="133"/>
      <c r="L67" s="143"/>
      <c r="M67" s="133"/>
      <c r="N67" s="133"/>
    </row>
    <row r="68" spans="1:14" ht="21" customHeight="1" x14ac:dyDescent="0.25">
      <c r="A68" s="1" t="s">
        <v>64</v>
      </c>
      <c r="B68" s="1"/>
      <c r="C68" s="1"/>
      <c r="D68" s="1"/>
      <c r="E68" s="1"/>
      <c r="H68" s="175"/>
      <c r="I68" s="133"/>
      <c r="J68" s="176"/>
      <c r="K68" s="133"/>
      <c r="L68" s="175"/>
      <c r="M68" s="133"/>
      <c r="N68" s="176"/>
    </row>
    <row r="69" spans="1:14" ht="21" customHeight="1" x14ac:dyDescent="0.25">
      <c r="A69" s="102" t="s">
        <v>101</v>
      </c>
      <c r="C69" s="1"/>
      <c r="D69" s="1"/>
      <c r="E69" s="1"/>
      <c r="H69" s="143">
        <v>205522480</v>
      </c>
      <c r="I69" s="133"/>
      <c r="J69" s="133">
        <v>304252759</v>
      </c>
      <c r="K69" s="133"/>
      <c r="L69" s="164">
        <v>205522480</v>
      </c>
      <c r="M69" s="133"/>
      <c r="N69" s="133">
        <v>299252759</v>
      </c>
    </row>
    <row r="70" spans="1:14" ht="21" customHeight="1" x14ac:dyDescent="0.25">
      <c r="A70" s="102" t="s">
        <v>132</v>
      </c>
      <c r="C70" s="1"/>
      <c r="D70" s="1"/>
      <c r="E70" s="1"/>
      <c r="H70" s="143">
        <v>-205522480</v>
      </c>
      <c r="I70" s="133"/>
      <c r="J70" s="133">
        <v>-309252759</v>
      </c>
      <c r="K70" s="133"/>
      <c r="L70" s="164">
        <v>-205522480</v>
      </c>
      <c r="M70" s="133"/>
      <c r="N70" s="133">
        <v>-309252759</v>
      </c>
    </row>
    <row r="71" spans="1:14" ht="21" customHeight="1" x14ac:dyDescent="0.25">
      <c r="A71" s="177" t="s">
        <v>134</v>
      </c>
      <c r="H71" s="164">
        <v>-5854405</v>
      </c>
      <c r="I71" s="133"/>
      <c r="J71" s="166">
        <v>-6159098</v>
      </c>
      <c r="K71" s="133"/>
      <c r="L71" s="164">
        <v>-5854405</v>
      </c>
      <c r="M71" s="133"/>
      <c r="N71" s="166">
        <v>-5159098</v>
      </c>
    </row>
    <row r="72" spans="1:14" ht="21" customHeight="1" x14ac:dyDescent="0.25">
      <c r="A72" s="102" t="s">
        <v>144</v>
      </c>
      <c r="F72" s="120">
        <v>12</v>
      </c>
      <c r="H72" s="164">
        <v>123133000</v>
      </c>
      <c r="I72" s="133"/>
      <c r="J72" s="166">
        <v>55030000</v>
      </c>
      <c r="K72" s="133"/>
      <c r="L72" s="164">
        <v>123133000</v>
      </c>
      <c r="M72" s="133"/>
      <c r="N72" s="166">
        <v>55030000</v>
      </c>
    </row>
    <row r="73" spans="1:14" ht="21" customHeight="1" x14ac:dyDescent="0.25">
      <c r="A73" s="102" t="s">
        <v>133</v>
      </c>
      <c r="F73" s="120">
        <v>12</v>
      </c>
      <c r="H73" s="164">
        <v>-31450000</v>
      </c>
      <c r="I73" s="133"/>
      <c r="J73" s="166">
        <v>-15840000</v>
      </c>
      <c r="K73" s="133"/>
      <c r="L73" s="164">
        <v>-31450000</v>
      </c>
      <c r="M73" s="133"/>
      <c r="N73" s="166">
        <v>-15840000</v>
      </c>
    </row>
    <row r="74" spans="1:14" ht="21" customHeight="1" x14ac:dyDescent="0.25">
      <c r="A74" s="102" t="s">
        <v>145</v>
      </c>
      <c r="F74" s="120">
        <v>13</v>
      </c>
      <c r="H74" s="178">
        <v>-128910092</v>
      </c>
      <c r="I74" s="179"/>
      <c r="J74" s="179">
        <v>-96664132</v>
      </c>
      <c r="K74" s="179"/>
      <c r="L74" s="180">
        <v>-128910092</v>
      </c>
      <c r="M74" s="179"/>
      <c r="N74" s="179">
        <v>-96664132</v>
      </c>
    </row>
    <row r="75" spans="1:14" ht="21" customHeight="1" x14ac:dyDescent="0.25">
      <c r="A75" s="102" t="s">
        <v>100</v>
      </c>
      <c r="C75" s="1"/>
      <c r="D75" s="1"/>
      <c r="E75" s="1"/>
      <c r="F75" s="168"/>
      <c r="H75" s="169">
        <v>-2451447</v>
      </c>
      <c r="I75" s="166"/>
      <c r="J75" s="170">
        <v>-1684661</v>
      </c>
      <c r="K75" s="166"/>
      <c r="L75" s="169">
        <v>-2451425</v>
      </c>
      <c r="M75" s="166"/>
      <c r="N75" s="170">
        <v>-1547292</v>
      </c>
    </row>
    <row r="76" spans="1:14" ht="8.1" customHeight="1" x14ac:dyDescent="0.25">
      <c r="H76" s="143"/>
      <c r="I76" s="133"/>
      <c r="J76" s="133"/>
      <c r="K76" s="133"/>
      <c r="L76" s="143"/>
      <c r="M76" s="133"/>
      <c r="N76" s="133"/>
    </row>
    <row r="77" spans="1:14" ht="21" customHeight="1" x14ac:dyDescent="0.25">
      <c r="A77" s="1" t="s">
        <v>154</v>
      </c>
      <c r="H77" s="145">
        <f>SUM(H69:H75)</f>
        <v>-45532944</v>
      </c>
      <c r="I77" s="133"/>
      <c r="J77" s="136">
        <f>SUM(J69:J75)</f>
        <v>-70317891</v>
      </c>
      <c r="K77" s="133"/>
      <c r="L77" s="145">
        <f>SUM(L69:L75)</f>
        <v>-45532922</v>
      </c>
      <c r="M77" s="133"/>
      <c r="N77" s="136">
        <f>SUM(N69:N75)</f>
        <v>-74180522</v>
      </c>
    </row>
    <row r="78" spans="1:14" ht="21" customHeight="1" x14ac:dyDescent="0.25">
      <c r="H78" s="143"/>
      <c r="I78" s="133"/>
      <c r="J78" s="133"/>
      <c r="K78" s="133"/>
      <c r="L78" s="143"/>
      <c r="M78" s="133"/>
      <c r="N78" s="133"/>
    </row>
    <row r="79" spans="1:14" ht="21" customHeight="1" x14ac:dyDescent="0.25">
      <c r="A79" s="1" t="s">
        <v>149</v>
      </c>
      <c r="H79" s="143">
        <f>SUM(H77,H66,H41)</f>
        <v>-38881542</v>
      </c>
      <c r="I79" s="133"/>
      <c r="J79" s="133">
        <f>SUM(J77,J66,J41)</f>
        <v>255947333</v>
      </c>
      <c r="K79" s="133"/>
      <c r="L79" s="143">
        <f>SUM(L77,L66,L41)</f>
        <v>-40968090</v>
      </c>
      <c r="M79" s="133"/>
      <c r="N79" s="133">
        <f>SUM(N77,N66,N41)</f>
        <v>252171184</v>
      </c>
    </row>
    <row r="80" spans="1:14" ht="21" customHeight="1" x14ac:dyDescent="0.25">
      <c r="A80" s="102" t="s">
        <v>65</v>
      </c>
      <c r="H80" s="178">
        <v>235773992</v>
      </c>
      <c r="I80" s="179"/>
      <c r="J80" s="179">
        <v>13416039</v>
      </c>
      <c r="K80" s="179"/>
      <c r="L80" s="181">
        <v>231632659</v>
      </c>
      <c r="M80" s="179"/>
      <c r="N80" s="179">
        <v>13856586</v>
      </c>
    </row>
    <row r="81" spans="1:14" ht="21" customHeight="1" x14ac:dyDescent="0.25">
      <c r="A81" s="102" t="s">
        <v>171</v>
      </c>
      <c r="H81" s="178"/>
      <c r="I81" s="179"/>
      <c r="J81" s="179"/>
      <c r="K81" s="179"/>
      <c r="L81" s="178"/>
      <c r="M81" s="179"/>
      <c r="N81" s="179"/>
    </row>
    <row r="82" spans="1:14" ht="21" customHeight="1" x14ac:dyDescent="0.25">
      <c r="B82" s="102" t="s">
        <v>172</v>
      </c>
      <c r="H82" s="145">
        <v>160647</v>
      </c>
      <c r="I82" s="133"/>
      <c r="J82" s="182">
        <v>258885</v>
      </c>
      <c r="K82" s="133"/>
      <c r="L82" s="183">
        <v>160647</v>
      </c>
      <c r="M82" s="133"/>
      <c r="N82" s="182">
        <v>258885</v>
      </c>
    </row>
    <row r="83" spans="1:14" ht="8.1" customHeight="1" x14ac:dyDescent="0.25">
      <c r="H83" s="143"/>
      <c r="I83" s="133"/>
      <c r="J83" s="133"/>
      <c r="K83" s="133"/>
      <c r="L83" s="143"/>
      <c r="M83" s="133"/>
      <c r="N83" s="133"/>
    </row>
    <row r="84" spans="1:14" ht="21" customHeight="1" thickBot="1" x14ac:dyDescent="0.3">
      <c r="A84" s="1" t="s">
        <v>66</v>
      </c>
      <c r="H84" s="151">
        <f>SUM(H79:H83)</f>
        <v>197053097</v>
      </c>
      <c r="I84" s="133"/>
      <c r="J84" s="141">
        <f>SUM(J79:J83)</f>
        <v>269622257</v>
      </c>
      <c r="K84" s="133"/>
      <c r="L84" s="151">
        <f>SUM(L79:L83)</f>
        <v>190825216</v>
      </c>
      <c r="M84" s="133"/>
      <c r="N84" s="141">
        <f>SUM(N79:N83)</f>
        <v>266286655</v>
      </c>
    </row>
    <row r="85" spans="1:14" ht="21" customHeight="1" thickTop="1" x14ac:dyDescent="0.25">
      <c r="H85" s="143"/>
      <c r="I85" s="133"/>
      <c r="J85" s="133"/>
      <c r="K85" s="133"/>
      <c r="L85" s="143"/>
      <c r="M85" s="133"/>
      <c r="N85" s="133"/>
    </row>
    <row r="86" spans="1:14" ht="21" customHeight="1" x14ac:dyDescent="0.25">
      <c r="A86" s="1" t="s">
        <v>177</v>
      </c>
      <c r="H86" s="191"/>
      <c r="I86" s="133"/>
      <c r="J86" s="129"/>
      <c r="K86" s="133"/>
      <c r="L86" s="191"/>
      <c r="M86" s="133"/>
      <c r="N86" s="129"/>
    </row>
    <row r="87" spans="1:14" ht="21" customHeight="1" x14ac:dyDescent="0.25">
      <c r="A87" s="102" t="s">
        <v>10</v>
      </c>
      <c r="H87" s="191">
        <f>H84</f>
        <v>197053097</v>
      </c>
      <c r="I87" s="133"/>
      <c r="J87" s="129">
        <f>J84</f>
        <v>269622257</v>
      </c>
      <c r="K87" s="133"/>
      <c r="L87" s="191">
        <f>L84</f>
        <v>190825216</v>
      </c>
      <c r="M87" s="133"/>
      <c r="N87" s="129">
        <f>N84</f>
        <v>266286655</v>
      </c>
    </row>
    <row r="88" spans="1:14" ht="21" customHeight="1" x14ac:dyDescent="0.25">
      <c r="A88" s="102" t="s">
        <v>176</v>
      </c>
      <c r="F88" s="168"/>
      <c r="H88" s="192">
        <v>0</v>
      </c>
      <c r="I88" s="177"/>
      <c r="J88" s="193">
        <v>0</v>
      </c>
      <c r="K88" s="177"/>
      <c r="L88" s="192">
        <v>0</v>
      </c>
      <c r="M88" s="177"/>
      <c r="N88" s="193">
        <v>0</v>
      </c>
    </row>
    <row r="89" spans="1:14" ht="6" customHeight="1" x14ac:dyDescent="0.25">
      <c r="A89" s="1"/>
      <c r="H89" s="143"/>
      <c r="I89" s="133"/>
      <c r="J89" s="133"/>
      <c r="K89" s="133"/>
      <c r="L89" s="143"/>
      <c r="M89" s="133"/>
      <c r="N89" s="133"/>
    </row>
    <row r="90" spans="1:14" ht="21" customHeight="1" thickBot="1" x14ac:dyDescent="0.3">
      <c r="A90" s="1" t="s">
        <v>178</v>
      </c>
      <c r="H90" s="194">
        <f>SUM(H87:H88)</f>
        <v>197053097</v>
      </c>
      <c r="I90" s="133"/>
      <c r="J90" s="195">
        <f>SUM(J87:J88)</f>
        <v>269622257</v>
      </c>
      <c r="K90" s="133"/>
      <c r="L90" s="194">
        <f>SUM(L87:L88)</f>
        <v>190825216</v>
      </c>
      <c r="M90" s="133"/>
      <c r="N90" s="195">
        <f>SUM(N87:N88)</f>
        <v>266286655</v>
      </c>
    </row>
    <row r="91" spans="1:14" ht="21" customHeight="1" thickTop="1" x14ac:dyDescent="0.25">
      <c r="H91" s="143"/>
      <c r="I91" s="133"/>
      <c r="J91" s="133"/>
      <c r="K91" s="133"/>
      <c r="L91" s="143"/>
      <c r="M91" s="133"/>
      <c r="N91" s="133"/>
    </row>
    <row r="92" spans="1:14" ht="21" customHeight="1" x14ac:dyDescent="0.25">
      <c r="H92" s="143"/>
      <c r="I92" s="133"/>
      <c r="J92" s="133"/>
      <c r="K92" s="133"/>
      <c r="L92" s="143"/>
      <c r="M92" s="133"/>
      <c r="N92" s="133"/>
    </row>
    <row r="93" spans="1:14" ht="21" customHeight="1" x14ac:dyDescent="0.25">
      <c r="A93" s="1" t="s">
        <v>67</v>
      </c>
      <c r="D93" s="184"/>
      <c r="E93" s="184"/>
      <c r="F93" s="184"/>
      <c r="G93" s="184"/>
      <c r="H93" s="143"/>
      <c r="I93" s="133"/>
      <c r="J93" s="133"/>
      <c r="K93" s="133"/>
      <c r="L93" s="143"/>
      <c r="M93" s="133"/>
      <c r="N93" s="133"/>
    </row>
    <row r="94" spans="1:14" ht="8.1" customHeight="1" x14ac:dyDescent="0.25">
      <c r="D94" s="184"/>
      <c r="E94" s="184"/>
      <c r="F94" s="184"/>
      <c r="G94" s="184"/>
      <c r="H94" s="143"/>
      <c r="I94" s="133"/>
      <c r="J94" s="133"/>
      <c r="K94" s="133"/>
      <c r="L94" s="143"/>
      <c r="M94" s="133"/>
      <c r="N94" s="133"/>
    </row>
    <row r="95" spans="1:14" ht="21" customHeight="1" x14ac:dyDescent="0.25">
      <c r="B95" s="185" t="s">
        <v>125</v>
      </c>
      <c r="D95" s="184"/>
      <c r="E95" s="184"/>
      <c r="F95" s="184"/>
      <c r="G95" s="184"/>
      <c r="H95" s="143">
        <v>975428</v>
      </c>
      <c r="I95" s="133"/>
      <c r="J95" s="133">
        <v>9378129</v>
      </c>
      <c r="K95" s="133"/>
      <c r="L95" s="164">
        <v>975428</v>
      </c>
      <c r="M95" s="133"/>
      <c r="N95" s="133">
        <v>8378129</v>
      </c>
    </row>
    <row r="96" spans="1:14" ht="21" customHeight="1" x14ac:dyDescent="0.25">
      <c r="B96" s="185" t="s">
        <v>68</v>
      </c>
      <c r="D96" s="184"/>
      <c r="E96" s="184"/>
      <c r="F96" s="184"/>
      <c r="G96" s="184"/>
      <c r="H96" s="143">
        <v>4214308</v>
      </c>
      <c r="I96" s="133"/>
      <c r="J96" s="133">
        <v>2395769</v>
      </c>
      <c r="K96" s="133"/>
      <c r="L96" s="143">
        <v>4214308</v>
      </c>
      <c r="M96" s="133"/>
      <c r="N96" s="133">
        <v>2395769</v>
      </c>
    </row>
    <row r="97" spans="1:14" s="187" customFormat="1" ht="19.149999999999999" customHeight="1" x14ac:dyDescent="0.25">
      <c r="A97" s="186"/>
      <c r="B97" s="186"/>
      <c r="D97" s="188"/>
      <c r="E97" s="188"/>
      <c r="F97" s="188"/>
      <c r="G97" s="188"/>
      <c r="H97" s="189"/>
      <c r="I97" s="189"/>
      <c r="J97" s="189"/>
      <c r="K97" s="189"/>
      <c r="L97" s="189"/>
      <c r="M97" s="189"/>
      <c r="N97" s="189"/>
    </row>
    <row r="98" spans="1:14" s="187" customFormat="1" ht="19.149999999999999" customHeight="1" x14ac:dyDescent="0.25">
      <c r="A98" s="186"/>
      <c r="B98" s="186"/>
      <c r="D98" s="188"/>
      <c r="E98" s="188"/>
      <c r="F98" s="188"/>
      <c r="G98" s="188"/>
      <c r="H98" s="189"/>
      <c r="I98" s="189"/>
      <c r="J98" s="189"/>
      <c r="K98" s="189"/>
      <c r="L98" s="189"/>
      <c r="M98" s="189"/>
      <c r="N98" s="189"/>
    </row>
    <row r="99" spans="1:14" s="187" customFormat="1" ht="19.149999999999999" customHeight="1" x14ac:dyDescent="0.25">
      <c r="A99" s="186"/>
      <c r="B99" s="186"/>
      <c r="D99" s="188"/>
      <c r="E99" s="188"/>
      <c r="F99" s="188"/>
      <c r="G99" s="188"/>
      <c r="H99" s="189"/>
      <c r="I99" s="189"/>
      <c r="J99" s="189"/>
      <c r="K99" s="189"/>
      <c r="L99" s="189"/>
      <c r="M99" s="189"/>
      <c r="N99" s="189"/>
    </row>
    <row r="100" spans="1:14" s="187" customFormat="1" ht="19.149999999999999" customHeight="1" x14ac:dyDescent="0.25">
      <c r="A100" s="186"/>
      <c r="B100" s="186"/>
      <c r="D100" s="188"/>
      <c r="E100" s="188"/>
      <c r="F100" s="188"/>
      <c r="G100" s="188"/>
      <c r="H100" s="189"/>
      <c r="I100" s="189"/>
      <c r="J100" s="189"/>
      <c r="K100" s="189"/>
      <c r="L100" s="189"/>
      <c r="M100" s="189"/>
      <c r="N100" s="189"/>
    </row>
    <row r="101" spans="1:14" s="187" customFormat="1" ht="15.75" customHeight="1" x14ac:dyDescent="0.25">
      <c r="A101" s="186"/>
      <c r="B101" s="186"/>
      <c r="D101" s="188"/>
      <c r="E101" s="188"/>
      <c r="F101" s="188"/>
      <c r="G101" s="188"/>
      <c r="H101" s="189"/>
      <c r="I101" s="189"/>
      <c r="J101" s="189"/>
      <c r="K101" s="189"/>
      <c r="L101" s="189"/>
      <c r="M101" s="189"/>
      <c r="N101" s="189"/>
    </row>
    <row r="102" spans="1:14" ht="22.15" customHeight="1" x14ac:dyDescent="0.25">
      <c r="A102" s="69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69"/>
      <c r="C102" s="69"/>
      <c r="D102" s="69"/>
      <c r="E102" s="69"/>
      <c r="F102" s="155"/>
      <c r="G102" s="69"/>
      <c r="H102" s="156"/>
      <c r="I102" s="157"/>
      <c r="J102" s="156"/>
      <c r="K102" s="157"/>
      <c r="L102" s="156"/>
      <c r="M102" s="158"/>
      <c r="N102" s="156"/>
    </row>
  </sheetData>
  <mergeCells count="5">
    <mergeCell ref="H5:J5"/>
    <mergeCell ref="L5:N5"/>
    <mergeCell ref="H56:J56"/>
    <mergeCell ref="L56:N56"/>
    <mergeCell ref="B36:E36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2-4T</vt:lpstr>
      <vt:lpstr>PL5 (3-month)</vt:lpstr>
      <vt:lpstr>PL6 (9-month)</vt:lpstr>
      <vt:lpstr>EQ_Conso7</vt:lpstr>
      <vt:lpstr>EQ_Comp8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 (TH)</cp:lastModifiedBy>
  <cp:lastPrinted>2023-11-08T04:40:08Z</cp:lastPrinted>
  <dcterms:created xsi:type="dcterms:W3CDTF">2016-01-27T05:06:50Z</dcterms:created>
  <dcterms:modified xsi:type="dcterms:W3CDTF">2023-11-08T04:40:18Z</dcterms:modified>
</cp:coreProperties>
</file>